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worksheet+xml" PartName="/xl/worksheets/sheet4.xml"/>
  <Override ContentType="application/vnd.openxmlformats-officedocument.spreadsheetml.worksheet+xml" PartName="/xl/worksheets/sheet10.xml"/>
  <Override ContentType="application/vnd.openxmlformats-officedocument.spreadsheetml.worksheet+xml" PartName="/xl/worksheets/sheet12.xml"/>
  <Override ContentType="application/vnd.openxmlformats-officedocument.spreadsheetml.worksheet+xml" PartName="/xl/worksheets/sheet17.xml"/>
  <Override ContentType="application/vnd.openxmlformats-officedocument.spreadsheetml.worksheet+xml" PartName="/xl/worksheets/sheet15.xml"/>
  <Override ContentType="application/vnd.openxmlformats-officedocument.spreadsheetml.worksheet+xml" PartName="/xl/worksheets/sheet2.xml"/>
  <Override ContentType="application/vnd.openxmlformats-officedocument.spreadsheetml.worksheet+xml" PartName="/xl/worksheets/sheet6.xml"/>
  <Override ContentType="application/vnd.openxmlformats-officedocument.spreadsheetml.worksheet+xml" PartName="/xl/worksheets/sheet8.xml"/>
  <Override ContentType="application/vnd.openxmlformats-officedocument.spreadsheetml.worksheet+xml" PartName="/xl/worksheets/sheet16.xml"/>
  <Override ContentType="application/vnd.openxmlformats-officedocument.spreadsheetml.worksheet+xml" PartName="/xl/worksheets/sheet5.xml"/>
  <Override ContentType="application/vnd.openxmlformats-officedocument.spreadsheetml.worksheet+xml" PartName="/xl/worksheets/sheet11.xml"/>
  <Override ContentType="application/vnd.openxmlformats-officedocument.spreadsheetml.worksheet+xml" PartName="/xl/worksheets/sheet14.xml"/>
  <Override ContentType="application/vnd.openxmlformats-officedocument.spreadsheetml.worksheet+xml" PartName="/xl/worksheets/sheet13.xml"/>
  <Override ContentType="application/vnd.openxmlformats-officedocument.spreadsheetml.worksheet+xml" PartName="/xl/worksheets/sheet1.xml"/>
  <Override ContentType="application/vnd.openxmlformats-officedocument.spreadsheetml.worksheet+xml" PartName="/xl/worksheets/sheet18.xml"/>
  <Override ContentType="application/vnd.openxmlformats-officedocument.spreadsheetml.worksheet+xml" PartName="/xl/worksheets/sheet3.xml"/>
  <Override ContentType="application/vnd.openxmlformats-officedocument.spreadsheetml.worksheet+xml" PartName="/xl/worksheets/sheet9.xml"/>
  <Override ContentType="application/vnd.openxmlformats-officedocument.spreadsheetml.worksheet+xml" PartName="/xl/worksheets/sheet7.xml"/>
  <Override ContentType="application/binary" PartName="/xl/metadata"/>
  <Override ContentType="application/vnd.openxmlformats-officedocument.spreadsheetml.sharedStrings+xml" PartName="/xl/sharedStrings.xml"/>
  <Override ContentType="application/vnd.openxmlformats-officedocument.drawing+xml" PartName="/xl/drawings/drawing4.xml"/>
  <Override ContentType="application/vnd.openxmlformats-officedocument.drawing+xml" PartName="/xl/drawings/drawing10.xml"/>
  <Override ContentType="application/vnd.openxmlformats-officedocument.drawing+xml" PartName="/xl/drawings/drawing9.xml"/>
  <Override ContentType="application/vnd.openxmlformats-officedocument.drawing+xml" PartName="/xl/drawings/drawing13.xml"/>
  <Override ContentType="application/vnd.openxmlformats-officedocument.drawing+xml" PartName="/xl/drawings/drawing6.xml"/>
  <Override ContentType="application/vnd.openxmlformats-officedocument.drawing+xml" PartName="/xl/drawings/drawing15.xml"/>
  <Override ContentType="application/vnd.openxmlformats-officedocument.drawing+xml" PartName="/xl/drawings/drawing1.xml"/>
  <Override ContentType="application/vnd.openxmlformats-officedocument.drawing+xml" PartName="/xl/drawings/drawing12.xml"/>
  <Override ContentType="application/vnd.openxmlformats-officedocument.drawing+xml" PartName="/xl/drawings/drawing17.xml"/>
  <Override ContentType="application/vnd.openxmlformats-officedocument.drawing+xml" PartName="/xl/drawings/drawing8.xml"/>
  <Override ContentType="application/vnd.openxmlformats-officedocument.drawing+xml" PartName="/xl/drawings/drawing16.xml"/>
  <Override ContentType="application/vnd.openxmlformats-officedocument.drawing+xml" PartName="/xl/drawings/drawing3.xml"/>
  <Override ContentType="application/vnd.openxmlformats-officedocument.drawing+xml" PartName="/xl/drawings/drawing14.xml"/>
  <Override ContentType="application/vnd.openxmlformats-officedocument.drawing+xml" PartName="/xl/drawings/drawing5.xml"/>
  <Override ContentType="application/vnd.openxmlformats-officedocument.drawing+xml" PartName="/xl/drawings/drawing7.xml"/>
  <Override ContentType="application/vnd.openxmlformats-officedocument.drawing+xml" PartName="/xl/drawings/drawing2.xml"/>
  <Override ContentType="application/vnd.openxmlformats-officedocument.drawing+xml" PartName="/xl/drawings/drawing18.xml"/>
  <Override ContentType="application/vnd.openxmlformats-officedocument.drawing+xml" PartName="/xl/drawings/drawing11.xml"/>
  <Override ContentType="application/vnd.openxmlformats-package.core-properties+xml" PartName="/docProps/core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</Types>
</file>

<file path=_rels/.rels><?xml version="1.0" encoding="UTF-8" standalone="yes"?><Relationships xmlns="http://schemas.openxmlformats.org/package/2006/relationships"><Relationship Id="rId1" Type="http://schemas.openxmlformats.org/package/2006/relationships/metadata/core-properties" Target="docProps/core.xml"/><Relationship Id="rId2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103" sheetId="1" r:id="rId4"/>
    <sheet state="visible" name="103(2018)" sheetId="2" r:id="rId5"/>
    <sheet state="visible" name="зняття" sheetId="3" r:id="rId6"/>
    <sheet state="visible" name="залишки" sheetId="4" r:id="rId7"/>
    <sheet state="visible" name="залишки (2)" sheetId="5" r:id="rId8"/>
    <sheet state="visible" name="міська рада" sheetId="6" r:id="rId9"/>
    <sheet state="visible" name="2021" sheetId="7" r:id="rId10"/>
    <sheet state="visible" name="ОЗ 2021" sheetId="8" r:id="rId11"/>
    <sheet state="visible" name=" ОЗ 2022" sheetId="9" r:id="rId12"/>
    <sheet state="visible" name=" ОЗ 2023" sheetId="10" r:id="rId13"/>
    <sheet state="visible" name=" ОЗ 2023 спис.знос липень 2023" sheetId="11" r:id="rId14"/>
    <sheet state="visible" name=" ОЗ 2023 залишок на 31.07.23" sheetId="12" r:id="rId15"/>
    <sheet state="visible" name=" ОЗ 2023залишок №19" sheetId="13" r:id="rId16"/>
    <sheet state="visible" name=" ОЗ 2023 передача" sheetId="14" r:id="rId17"/>
    <sheet state="visible" name=" ОЗ 2023 передача (2)" sheetId="15" r:id="rId18"/>
    <sheet state="visible" name="Лист1" sheetId="16" r:id="rId19"/>
    <sheet state="visible" name="Лист2" sheetId="17" r:id="rId20"/>
    <sheet state="visible" name="Лист3" sheetId="18" r:id="rId21"/>
  </sheets>
  <definedNames>
    <definedName hidden="1" localSheetId="6" name="_xlnm._FilterDatabase">'2021'!$D$7:$AM$7</definedName>
    <definedName hidden="1" localSheetId="7" name="_xlnm._FilterDatabase">'ОЗ 2021'!$D$7:$AM$7</definedName>
    <definedName hidden="1" localSheetId="8" name="_xlnm._FilterDatabase">' ОЗ 2022'!$D$7:$H$7</definedName>
    <definedName hidden="1" localSheetId="9" name="_xlnm._FilterDatabase">' ОЗ 2023'!$D$7:$H$7</definedName>
    <definedName hidden="1" localSheetId="10" name="_xlnm._FilterDatabase">' ОЗ 2023 спис.знос липень 2023'!$D$7:$H$7</definedName>
    <definedName hidden="1" localSheetId="11" name="_xlnm._FilterDatabase">' ОЗ 2023 залишок на 31.07.23'!$D$7:$H$7</definedName>
    <definedName hidden="1" localSheetId="12" name="_xlnm._FilterDatabase">' ОЗ 2023залишок №19'!$D$7:$H$7</definedName>
    <definedName hidden="1" localSheetId="13" name="_xlnm._FilterDatabase">' ОЗ 2023 передача'!$D$7:$H$7</definedName>
    <definedName hidden="1" localSheetId="14" name="_xlnm._FilterDatabase">' ОЗ 2023 передача (2)'!$D$7:$H$7</definedName>
  </definedNames>
  <calcPr/>
  <extLst>
    <ext uri="GoogleSheetsCustomDataVersion2">
      <go:sheetsCustomData xmlns:go="http://customooxmlschemas.google.com/" r:id="rId22" roundtripDataChecksum="hnjq836PfmUWYv1zR0bDAeuBHIaiw3b6xydBF0gLwTc="/>
    </ext>
  </extLst>
</workbook>
</file>

<file path=xl/sharedStrings.xml><?xml version="1.0" encoding="utf-8"?>
<sst xmlns="http://schemas.openxmlformats.org/spreadsheetml/2006/main" count="1526" uniqueCount="217">
  <si>
    <t>ПЕРЕЛІК</t>
  </si>
  <si>
    <t xml:space="preserve"> основних засобів по рахунку 103 "Житловий фонд"</t>
  </si>
  <si>
    <t>Інв.</t>
  </si>
  <si>
    <t>Адреса розташування  житлового будинку</t>
  </si>
  <si>
    <t>Рік  забудови.</t>
  </si>
  <si>
    <t>Загальна поща</t>
  </si>
  <si>
    <t>Житлова площа</t>
  </si>
  <si>
    <t>БАЛАНСОВА ВАРТІСТЬ початкова</t>
  </si>
  <si>
    <t>Знос на 01.10.17</t>
  </si>
  <si>
    <t>Залиш­кова вартість</t>
  </si>
  <si>
    <t>Квартальна сума амортизації</t>
  </si>
  <si>
    <t>Дата приватизації</t>
  </si>
  <si>
    <t>№</t>
  </si>
  <si>
    <t>на 01.10.17р</t>
  </si>
  <si>
    <t>на 01.01.18р</t>
  </si>
  <si>
    <t>ВСЬОГО</t>
  </si>
  <si>
    <t>Гоголя №15</t>
  </si>
  <si>
    <t>пр.Гоголя № 20</t>
  </si>
  <si>
    <t>Гоголя № 19</t>
  </si>
  <si>
    <t>Гоголя № 21</t>
  </si>
  <si>
    <t>Гоголя № 24</t>
  </si>
  <si>
    <t>Гоголя № 36</t>
  </si>
  <si>
    <t>Гоголя № 38</t>
  </si>
  <si>
    <t>пр.Горького № 2</t>
  </si>
  <si>
    <t>пр.Горького № 3</t>
  </si>
  <si>
    <t>пр.Горького № 3А</t>
  </si>
  <si>
    <t>пр.Горького № 4</t>
  </si>
  <si>
    <t>пр.Горького №18</t>
  </si>
  <si>
    <t>Слобідська № 1 (Щорса)</t>
  </si>
  <si>
    <t>Слобідська № 2</t>
  </si>
  <si>
    <t>Слобідська № 8</t>
  </si>
  <si>
    <t>Шевченко № 2</t>
  </si>
  <si>
    <t>Шевченко № 13</t>
  </si>
  <si>
    <t>Шевченко № 31 кв.21</t>
  </si>
  <si>
    <t>Шевченко № 33 кв.24</t>
  </si>
  <si>
    <t>Шевченко № 35</t>
  </si>
  <si>
    <t>Шевченко № 44</t>
  </si>
  <si>
    <t>Шевченко № 48</t>
  </si>
  <si>
    <t>Каштановий № 3 (Володарського)</t>
  </si>
  <si>
    <t>пр.Каштановий № 6</t>
  </si>
  <si>
    <t>Каштановий № 7</t>
  </si>
  <si>
    <t>Каштановий № 9</t>
  </si>
  <si>
    <t>Каштановий № 15</t>
  </si>
  <si>
    <t>Каштановий № 17</t>
  </si>
  <si>
    <t>Каштановий № 19</t>
  </si>
  <si>
    <t>пр.Фруктових садів № 7 (Комунар)</t>
  </si>
  <si>
    <t>Соборна № 3 (Леніна)</t>
  </si>
  <si>
    <t>Соборна № 8</t>
  </si>
  <si>
    <t>Соборна № 8А</t>
  </si>
  <si>
    <t>Соборна № 9</t>
  </si>
  <si>
    <t>Соборна № 11</t>
  </si>
  <si>
    <t>Соборна № 13</t>
  </si>
  <si>
    <t>Соборна № 15</t>
  </si>
  <si>
    <t>Соборна № 19</t>
  </si>
  <si>
    <t>Соборна № 28</t>
  </si>
  <si>
    <t>Соборна № 29</t>
  </si>
  <si>
    <t>Соборна №34</t>
  </si>
  <si>
    <t>Соборна №69</t>
  </si>
  <si>
    <t>Соборна №71</t>
  </si>
  <si>
    <t>Незалежності №1 (К.Лібкнехта)</t>
  </si>
  <si>
    <t>Незалежності № 7</t>
  </si>
  <si>
    <t>Незалежності № 8</t>
  </si>
  <si>
    <t>Незалежності № пр.9</t>
  </si>
  <si>
    <t>Незалежності № пр.11</t>
  </si>
  <si>
    <t>Незалежності №пр.13</t>
  </si>
  <si>
    <t>Незалежності № 14</t>
  </si>
  <si>
    <t>Незалежності № 22</t>
  </si>
  <si>
    <t>Незалежності № 37</t>
  </si>
  <si>
    <t>Незалежності № 66</t>
  </si>
  <si>
    <t>Незалежності № 70</t>
  </si>
  <si>
    <t>Незалежності № 130</t>
  </si>
  <si>
    <t>Незалежності № 139</t>
  </si>
  <si>
    <t>Незалежності № 145</t>
  </si>
  <si>
    <t>Незалежності № 147</t>
  </si>
  <si>
    <t>Незалежності № 208</t>
  </si>
  <si>
    <t>Набережна № 1</t>
  </si>
  <si>
    <t>Набережна № 7</t>
  </si>
  <si>
    <t>Набережна № 13</t>
  </si>
  <si>
    <t>Набережна № 15</t>
  </si>
  <si>
    <t>Набережна № 21</t>
  </si>
  <si>
    <t>Набережна № 23</t>
  </si>
  <si>
    <t>Червона № 5 (Червона площа)</t>
  </si>
  <si>
    <t>Червона № 10</t>
  </si>
  <si>
    <t>Червона № 11</t>
  </si>
  <si>
    <t>Червона № 24</t>
  </si>
  <si>
    <t>Ш.Алейхема № 4</t>
  </si>
  <si>
    <t>Ш.Алейхема №6</t>
  </si>
  <si>
    <t>Ш.Алейхема № 14</t>
  </si>
  <si>
    <t>М.Рильського № 30  (К.Маркса)</t>
  </si>
  <si>
    <t>М.Рильського № 33</t>
  </si>
  <si>
    <t>М.Рильського № 34</t>
  </si>
  <si>
    <t>М.Рильського № 38</t>
  </si>
  <si>
    <t>М.Рильського № 40</t>
  </si>
  <si>
    <t>М.Рильського № 43</t>
  </si>
  <si>
    <t>М.Рильського № 47</t>
  </si>
  <si>
    <t>М.Рильського № 48</t>
  </si>
  <si>
    <t>М.Рильського № 49</t>
  </si>
  <si>
    <t>М.Рильського № 52</t>
  </si>
  <si>
    <t>М.Рильського № 54</t>
  </si>
  <si>
    <t>М.Рильського № 56</t>
  </si>
  <si>
    <t>М.Рильського № 60А</t>
  </si>
  <si>
    <t>Богачевського № 13</t>
  </si>
  <si>
    <t>Богачевського № 15</t>
  </si>
  <si>
    <t>Богачевського № 17</t>
  </si>
  <si>
    <t>Богачевського № 30</t>
  </si>
  <si>
    <t>Богачевського № 31</t>
  </si>
  <si>
    <t>Богачевського № 37</t>
  </si>
  <si>
    <t>Богачевського № 44</t>
  </si>
  <si>
    <t>Богачевського № 45</t>
  </si>
  <si>
    <t>Богачевського № 47</t>
  </si>
  <si>
    <t>Богачевського № 48</t>
  </si>
  <si>
    <t>Богачевського № 49</t>
  </si>
  <si>
    <t>Богачевського № 51</t>
  </si>
  <si>
    <t>Богачевського № 53</t>
  </si>
  <si>
    <t>Богачевського № 57</t>
  </si>
  <si>
    <t>Богачевського № 59</t>
  </si>
  <si>
    <t>Богачевського № 58</t>
  </si>
  <si>
    <t>Богачевського № 60</t>
  </si>
  <si>
    <t>Богачевського № 62</t>
  </si>
  <si>
    <t>Богачевського № 83</t>
  </si>
  <si>
    <t>Богачевського № 21</t>
  </si>
  <si>
    <t>Київська № 5</t>
  </si>
  <si>
    <t>Київська № 8</t>
  </si>
  <si>
    <t>Київська №26</t>
  </si>
  <si>
    <t>Київська № 42</t>
  </si>
  <si>
    <t xml:space="preserve">Якушкіна № 4 </t>
  </si>
  <si>
    <t>Якушкіна № 6</t>
  </si>
  <si>
    <t>Молокова № 1</t>
  </si>
  <si>
    <t>Самгородецька № 3</t>
  </si>
  <si>
    <t>Ліповецька №  2        (Р.Люксембург)</t>
  </si>
  <si>
    <t>Ліповецька №  4</t>
  </si>
  <si>
    <t xml:space="preserve">Ліповецька № 9 </t>
  </si>
  <si>
    <t>Ліповецька № 22</t>
  </si>
  <si>
    <t>Ліповецька № 23</t>
  </si>
  <si>
    <t>Ліповецька № 27</t>
  </si>
  <si>
    <t>Ліповецька № 28</t>
  </si>
  <si>
    <t>Ліповецька № 29</t>
  </si>
  <si>
    <t>Ліповецька № 30</t>
  </si>
  <si>
    <t>Ліповецька № 32</t>
  </si>
  <si>
    <t>Ліповецька № 35</t>
  </si>
  <si>
    <t>Ліповецька № 43</t>
  </si>
  <si>
    <t>Ліповецька № 45</t>
  </si>
  <si>
    <t>Ліповецька № 47</t>
  </si>
  <si>
    <t>Ліповецька № 49</t>
  </si>
  <si>
    <t>Ліповецька № 59</t>
  </si>
  <si>
    <t>Ліповецька № 81</t>
  </si>
  <si>
    <t>Ліповецька № 85</t>
  </si>
  <si>
    <t>Коцюбинського № 5</t>
  </si>
  <si>
    <t>Плугатаря № 14</t>
  </si>
  <si>
    <t>Плугатаря № 16</t>
  </si>
  <si>
    <t>Ковельмана № 3</t>
  </si>
  <si>
    <t>Абрикосова № 17  (Крупської)</t>
  </si>
  <si>
    <t>пр.Слобідський № 3</t>
  </si>
  <si>
    <t>Зализнична № 7</t>
  </si>
  <si>
    <t>Відродження № 22</t>
  </si>
  <si>
    <t>Леніна 38</t>
  </si>
  <si>
    <t>Бухгалтер</t>
  </si>
  <si>
    <t>Індексація</t>
  </si>
  <si>
    <t>на 01.04.18р</t>
  </si>
  <si>
    <t>на 01.07.2018</t>
  </si>
  <si>
    <t>на 01.01.2019</t>
  </si>
  <si>
    <t>на 01.10.2018</t>
  </si>
  <si>
    <t>на 01.04.2019</t>
  </si>
  <si>
    <t>на 01.07.2019</t>
  </si>
  <si>
    <t>пандус  Соборна,11</t>
  </si>
  <si>
    <t>Знос на 01.10.19</t>
  </si>
  <si>
    <t>на 01.10.19р</t>
  </si>
  <si>
    <t>на 01.10.2019</t>
  </si>
  <si>
    <t>на 01.01.2020</t>
  </si>
  <si>
    <t>1 кв</t>
  </si>
  <si>
    <t>на 01.04.2020</t>
  </si>
  <si>
    <t>II кв</t>
  </si>
  <si>
    <t>на 01.07.2020</t>
  </si>
  <si>
    <t>III кв</t>
  </si>
  <si>
    <t>на 01.10.2020</t>
  </si>
  <si>
    <t>IV кв</t>
  </si>
  <si>
    <t>на 01.01.2021</t>
  </si>
  <si>
    <t>на 01.04.2021</t>
  </si>
  <si>
    <t>на 01.07.2021</t>
  </si>
  <si>
    <t>на 01.10.2021</t>
  </si>
  <si>
    <t>на 31.12.2021</t>
  </si>
  <si>
    <t>різниця</t>
  </si>
  <si>
    <t>на 01.01.2022</t>
  </si>
  <si>
    <t>на 01.04.2022</t>
  </si>
  <si>
    <t>на 01.07.2022</t>
  </si>
  <si>
    <t>на 01.10.2022</t>
  </si>
  <si>
    <t>на 31.12.2022</t>
  </si>
  <si>
    <t xml:space="preserve">      основних засобів по рахунку 103 "Житловий фонд"</t>
  </si>
  <si>
    <t>на 01.01.2023</t>
  </si>
  <si>
    <t>на 01.04.2023</t>
  </si>
  <si>
    <t>на 01.07.2023</t>
  </si>
  <si>
    <t>липень 2023 р.</t>
  </si>
  <si>
    <t>на 01.08.2023</t>
  </si>
  <si>
    <t>на 31.12.2023</t>
  </si>
  <si>
    <t xml:space="preserve"> Сума амортизації</t>
  </si>
  <si>
    <t>липень 2023 р</t>
  </si>
  <si>
    <t>Знос</t>
  </si>
  <si>
    <t>рах.103</t>
  </si>
  <si>
    <t>рах.131</t>
  </si>
  <si>
    <t>на 01.10.2023</t>
  </si>
  <si>
    <t>пр.Карла Болсуновського 3</t>
  </si>
  <si>
    <t>пр.Карла Болсуновського 3А</t>
  </si>
  <si>
    <t>Карла Болсуновського  15</t>
  </si>
  <si>
    <t>Карла Болсуновського 17</t>
  </si>
  <si>
    <t>Карла Болсуновського 31</t>
  </si>
  <si>
    <t>Карла Болсуновського 47</t>
  </si>
  <si>
    <t>Карла Болсуновського 48</t>
  </si>
  <si>
    <t>Карла Болсуновського 49</t>
  </si>
  <si>
    <t>Карла Болсуновського 51</t>
  </si>
  <si>
    <t>Карла Болсуновського 53</t>
  </si>
  <si>
    <t>Карла Болсуновського 57</t>
  </si>
  <si>
    <t>Карла Болсуновського 58</t>
  </si>
  <si>
    <t>Карла Болсуновського 60</t>
  </si>
  <si>
    <t>Карла Болсуновського 62</t>
  </si>
  <si>
    <t>Київська   5</t>
  </si>
  <si>
    <t>Липовецька   85</t>
  </si>
  <si>
    <t>Додаток 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</si>
</sst>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numFmts count="1">
    <numFmt numFmtId="164" formatCode="0.0"/>
  </numFmts>
  <fonts count="33">
    <font>
      <sz val="11.0"/>
      <color theme="1"/>
      <name val="Calibri"/>
      <scheme val="minor"/>
    </font>
    <font>
      <b/>
      <sz val="14.0"/>
      <color theme="1"/>
      <name val="Times New Roman"/>
    </font>
    <font>
      <sz val="10.0"/>
      <color theme="1"/>
      <name val="Arimo"/>
    </font>
    <font/>
    <font>
      <sz val="12.0"/>
      <color theme="1"/>
      <name val="Times New Roman"/>
    </font>
    <font>
      <b/>
      <sz val="9.0"/>
      <color theme="1"/>
      <name val="Times New Roman"/>
    </font>
    <font>
      <b/>
      <sz val="12.0"/>
      <color theme="1"/>
      <name val="Times New Roman"/>
    </font>
    <font>
      <b/>
      <sz val="8.0"/>
      <color theme="1"/>
      <name val="Times New Roman"/>
    </font>
    <font>
      <b/>
      <i/>
      <sz val="12.0"/>
      <color theme="1"/>
      <name val="Times New Roman"/>
    </font>
    <font>
      <sz val="10.0"/>
      <color theme="1"/>
      <name val="Times New Roman"/>
    </font>
    <font>
      <b/>
      <sz val="10.0"/>
      <color theme="1"/>
      <name val="Times New Roman"/>
    </font>
    <font>
      <sz val="12.0"/>
      <color theme="1"/>
      <name val="Palatino Linotype"/>
    </font>
    <font>
      <b/>
      <sz val="12.0"/>
      <color theme="1"/>
      <name val="Palatino Linotype"/>
    </font>
    <font>
      <sz val="9.0"/>
      <color theme="1"/>
      <name val="Times New Roman"/>
    </font>
    <font>
      <b/>
      <i/>
      <sz val="9.0"/>
      <color theme="1"/>
      <name val="Times New Roman"/>
    </font>
    <font>
      <sz val="11.0"/>
      <color theme="1"/>
      <name val="Times New Roman"/>
    </font>
    <font>
      <sz val="12.0"/>
      <color theme="1"/>
      <name val="Arimo"/>
    </font>
    <font>
      <b/>
      <sz val="12.0"/>
      <color theme="1"/>
      <name val="Arimo"/>
    </font>
    <font>
      <b/>
      <sz val="10.0"/>
      <color theme="1"/>
      <name val="Arimo"/>
    </font>
    <font>
      <sz val="12.0"/>
      <color rgb="FFFF0000"/>
      <name val="Times New Roman"/>
    </font>
    <font>
      <sz val="10.0"/>
      <color rgb="FFFF0000"/>
      <name val="Times New Roman"/>
    </font>
    <font>
      <sz val="12.0"/>
      <color rgb="FFFF0000"/>
      <name val="Palatino Linotype"/>
    </font>
    <font>
      <b/>
      <sz val="12.0"/>
      <color rgb="FFFF0000"/>
      <name val="Palatino Linotype"/>
    </font>
    <font>
      <sz val="9.0"/>
      <color rgb="FFFF0000"/>
      <name val="Times New Roman"/>
    </font>
    <font>
      <sz val="12.0"/>
      <color rgb="FFC00000"/>
      <name val="Times New Roman"/>
    </font>
    <font>
      <sz val="9.0"/>
      <color rgb="FFC00000"/>
      <name val="Times New Roman"/>
    </font>
    <font>
      <sz val="11.0"/>
      <color theme="1"/>
      <name val="Arimo"/>
    </font>
    <font>
      <sz val="11.0"/>
      <color rgb="FFFF0000"/>
      <name val="Arimo"/>
    </font>
    <font>
      <sz val="10.0"/>
      <color rgb="FFFF0000"/>
      <name val="Arimo"/>
    </font>
    <font>
      <b/>
      <sz val="11.0"/>
      <color theme="1"/>
      <name val="Times New Roman"/>
    </font>
    <font>
      <sz val="16.0"/>
      <color theme="1"/>
      <name val="Times New Roman"/>
    </font>
    <font>
      <sz val="16.0"/>
      <color theme="1"/>
      <name val="Arimo"/>
    </font>
    <font>
      <b/>
      <sz val="16.0"/>
      <color theme="1"/>
      <name val="Times New Roman"/>
    </font>
  </fonts>
  <fills count="7">
    <fill>
      <patternFill patternType="none"/>
    </fill>
    <fill>
      <patternFill patternType="lightGray"/>
    </fill>
    <fill>
      <patternFill patternType="solid">
        <fgColor rgb="FFFFFFFF"/>
        <bgColor rgb="FFFFFFFF"/>
      </patternFill>
    </fill>
    <fill>
      <patternFill patternType="solid">
        <fgColor rgb="FFFFFF00"/>
        <bgColor rgb="FFFFFF00"/>
      </patternFill>
    </fill>
    <fill>
      <patternFill patternType="solid">
        <fgColor theme="0"/>
        <bgColor theme="0"/>
      </patternFill>
    </fill>
    <fill>
      <patternFill patternType="solid">
        <fgColor rgb="FFEEECE1"/>
        <bgColor rgb="FFEEECE1"/>
      </patternFill>
    </fill>
    <fill>
      <patternFill patternType="solid">
        <fgColor rgb="FFFFC000"/>
        <bgColor rgb="FFFFC000"/>
      </patternFill>
    </fill>
  </fills>
  <borders count="32">
    <border/>
    <border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</border>
    <border>
      <left style="medium">
        <color rgb="FF000000"/>
      </left>
      <top style="medium">
        <color rgb="FF000000"/>
      </top>
    </border>
    <border>
      <right style="medium">
        <color rgb="FF000000"/>
      </right>
      <top style="medium">
        <color rgb="FF000000"/>
      </top>
    </border>
    <border>
      <top style="medium">
        <color rgb="FF000000"/>
      </top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  <bottom style="medium">
        <color rgb="FF000000"/>
      </bottom>
    </border>
    <border>
      <left style="medium">
        <color rgb="FF000000"/>
      </left>
      <bottom style="medium">
        <color rgb="FF000000"/>
      </bottom>
    </border>
    <border>
      <right style="medium">
        <color rgb="FF000000"/>
      </right>
      <bottom style="medium">
        <color rgb="FF000000"/>
      </bottom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</border>
    <border>
      <left style="medium">
        <color rgb="FF000000"/>
      </left>
    </border>
    <border>
      <right style="medium">
        <color rgb="FF000000"/>
      </right>
    </border>
    <border>
      <right style="thick">
        <color rgb="FF000000"/>
      </right>
    </border>
    <border>
      <left style="thin">
        <color rgb="FF000000"/>
      </left>
      <right style="thin">
        <color rgb="FF000000"/>
      </right>
    </border>
    <border>
      <left style="medium">
        <color rgb="FF000000"/>
      </left>
      <top style="medium">
        <color rgb="FF000000"/>
      </top>
      <bottom style="medium">
        <color rgb="FF000000"/>
      </bottom>
    </border>
    <border>
      <top style="medium">
        <color rgb="FF000000"/>
      </top>
      <bottom style="medium">
        <color rgb="FF000000"/>
      </bottom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</border>
    <border>
      <left/>
      <right/>
      <top style="medium">
        <color rgb="FF000000"/>
      </top>
      <bottom style="medium">
        <color rgb="FF000000"/>
      </bottom>
    </border>
    <border>
      <left style="thick">
        <color rgb="FF000000"/>
      </left>
      <right style="medium">
        <color rgb="FF000000"/>
      </right>
      <bottom style="medium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medium">
        <color rgb="FF000000"/>
      </left>
      <right style="medium">
        <color rgb="FF000000"/>
      </right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medium">
        <color rgb="FF000000"/>
      </left>
      <right/>
      <top style="medium">
        <color rgb="FF000000"/>
      </top>
      <bottom style="medium">
        <color rgb="FF000000"/>
      </bottom>
    </border>
    <border>
      <left style="medium">
        <color rgb="FF000000"/>
      </left>
      <right style="thin">
        <color rgb="FF000000"/>
      </right>
      <top style="medium">
        <color rgb="FF000000"/>
      </top>
    </border>
    <border>
      <left style="medium">
        <color rgb="FF000000"/>
      </left>
      <right style="thin">
        <color rgb="FF000000"/>
      </right>
      <bottom style="medium">
        <color rgb="FF000000"/>
      </bottom>
    </border>
    <border>
      <left/>
      <right/>
      <top style="medium">
        <color rgb="FF000000"/>
      </top>
      <bottom/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</borders>
  <cellStyleXfs count="1">
    <xf borderId="0" fillId="0" fontId="0" numFmtId="0" applyAlignment="1" applyFont="1"/>
  </cellStyleXfs>
  <cellXfs count="192">
    <xf borderId="0" fillId="0" fontId="0" numFmtId="0" xfId="0" applyAlignment="1" applyFont="1">
      <alignment readingOrder="0" shrinkToFit="0" vertical="bottom" wrapText="0"/>
    </xf>
    <xf borderId="0" fillId="0" fontId="1" numFmtId="0" xfId="0" applyAlignment="1" applyFont="1">
      <alignment horizontal="center"/>
    </xf>
    <xf borderId="0" fillId="0" fontId="2" numFmtId="0" xfId="0" applyFont="1"/>
    <xf borderId="1" fillId="0" fontId="1" numFmtId="0" xfId="0" applyAlignment="1" applyBorder="1" applyFont="1">
      <alignment horizontal="center"/>
    </xf>
    <xf borderId="1" fillId="0" fontId="3" numFmtId="0" xfId="0" applyBorder="1" applyFont="1"/>
    <xf borderId="0" fillId="0" fontId="4" numFmtId="0" xfId="0" applyAlignment="1" applyFont="1">
      <alignment shrinkToFit="0" wrapText="1"/>
    </xf>
    <xf borderId="2" fillId="0" fontId="5" numFmtId="0" xfId="0" applyAlignment="1" applyBorder="1" applyFont="1">
      <alignment shrinkToFit="0" vertical="top" wrapText="1"/>
    </xf>
    <xf borderId="3" fillId="0" fontId="6" numFmtId="0" xfId="0" applyAlignment="1" applyBorder="1" applyFont="1">
      <alignment horizontal="left" shrinkToFit="0" vertical="top" wrapText="1"/>
    </xf>
    <xf borderId="2" fillId="0" fontId="5" numFmtId="0" xfId="0" applyAlignment="1" applyBorder="1" applyFont="1">
      <alignment horizontal="center" shrinkToFit="0" vertical="top" wrapText="1"/>
    </xf>
    <xf borderId="4" fillId="0" fontId="5" numFmtId="0" xfId="0" applyAlignment="1" applyBorder="1" applyFont="1">
      <alignment shrinkToFit="0" vertical="top" wrapText="1"/>
    </xf>
    <xf borderId="4" fillId="0" fontId="5" numFmtId="0" xfId="0" applyAlignment="1" applyBorder="1" applyFont="1">
      <alignment horizontal="center" shrinkToFit="0" vertical="top" wrapText="1"/>
    </xf>
    <xf borderId="5" fillId="0" fontId="5" numFmtId="0" xfId="0" applyAlignment="1" applyBorder="1" applyFont="1">
      <alignment shrinkToFit="0" vertical="top" wrapText="1"/>
    </xf>
    <xf borderId="6" fillId="0" fontId="6" numFmtId="0" xfId="0" applyAlignment="1" applyBorder="1" applyFont="1">
      <alignment horizontal="center" shrinkToFit="0" vertical="top" wrapText="1"/>
    </xf>
    <xf borderId="7" fillId="0" fontId="6" numFmtId="0" xfId="0" applyAlignment="1" applyBorder="1" applyFont="1">
      <alignment horizontal="center" shrinkToFit="0" vertical="top" wrapText="1"/>
    </xf>
    <xf borderId="8" fillId="0" fontId="5" numFmtId="0" xfId="0" applyAlignment="1" applyBorder="1" applyFont="1">
      <alignment shrinkToFit="0" vertical="top" wrapText="1"/>
    </xf>
    <xf borderId="9" fillId="0" fontId="3" numFmtId="0" xfId="0" applyBorder="1" applyFont="1"/>
    <xf borderId="8" fillId="0" fontId="3" numFmtId="0" xfId="0" applyBorder="1" applyFont="1"/>
    <xf borderId="10" fillId="0" fontId="5" numFmtId="0" xfId="0" applyAlignment="1" applyBorder="1" applyFont="1">
      <alignment shrinkToFit="0" vertical="top" wrapText="1"/>
    </xf>
    <xf borderId="10" fillId="0" fontId="5" numFmtId="14" xfId="0" applyAlignment="1" applyBorder="1" applyFont="1" applyNumberFormat="1">
      <alignment shrinkToFit="0" vertical="top" wrapText="1"/>
    </xf>
    <xf borderId="10" fillId="0" fontId="5" numFmtId="0" xfId="0" applyAlignment="1" applyBorder="1" applyFont="1">
      <alignment horizontal="center" shrinkToFit="0" vertical="top" wrapText="1"/>
    </xf>
    <xf borderId="1" fillId="0" fontId="5" numFmtId="14" xfId="0" applyAlignment="1" applyBorder="1" applyFont="1" applyNumberFormat="1">
      <alignment horizontal="center" shrinkToFit="0" vertical="top" wrapText="1"/>
    </xf>
    <xf borderId="11" fillId="0" fontId="2" numFmtId="0" xfId="0" applyBorder="1" applyFont="1"/>
    <xf borderId="12" fillId="0" fontId="2" numFmtId="0" xfId="0" applyBorder="1" applyFont="1"/>
    <xf borderId="13" fillId="0" fontId="7" numFmtId="0" xfId="0" applyAlignment="1" applyBorder="1" applyFont="1">
      <alignment horizontal="left" shrinkToFit="0" vertical="top" wrapText="1"/>
    </xf>
    <xf borderId="14" fillId="0" fontId="7" numFmtId="0" xfId="0" applyAlignment="1" applyBorder="1" applyFont="1">
      <alignment horizontal="left" shrinkToFit="0" vertical="top" wrapText="1"/>
    </xf>
    <xf borderId="2" fillId="0" fontId="7" numFmtId="0" xfId="0" applyAlignment="1" applyBorder="1" applyFont="1">
      <alignment horizontal="left" shrinkToFit="0" vertical="top" wrapText="1"/>
    </xf>
    <xf borderId="15" fillId="0" fontId="7" numFmtId="0" xfId="0" applyAlignment="1" applyBorder="1" applyFont="1">
      <alignment horizontal="left" shrinkToFit="0" vertical="top" wrapText="1"/>
    </xf>
    <xf borderId="0" fillId="0" fontId="7" numFmtId="0" xfId="0" applyAlignment="1" applyFont="1">
      <alignment horizontal="left" shrinkToFit="0" vertical="top" wrapText="1"/>
    </xf>
    <xf borderId="0" fillId="0" fontId="7" numFmtId="0" xfId="0" applyAlignment="1" applyFont="1">
      <alignment horizontal="center" shrinkToFit="0" vertical="top" wrapText="1"/>
    </xf>
    <xf borderId="16" fillId="0" fontId="7" numFmtId="0" xfId="0" applyAlignment="1" applyBorder="1" applyFont="1">
      <alignment horizontal="left" shrinkToFit="0" vertical="top" wrapText="1"/>
    </xf>
    <xf borderId="17" fillId="0" fontId="2" numFmtId="0" xfId="0" applyBorder="1" applyFont="1"/>
    <xf borderId="18" fillId="0" fontId="8" numFmtId="0" xfId="0" applyAlignment="1" applyBorder="1" applyFont="1">
      <alignment horizontal="center" shrinkToFit="0" vertical="top" wrapText="1"/>
    </xf>
    <xf borderId="19" fillId="0" fontId="3" numFmtId="0" xfId="0" applyBorder="1" applyFont="1"/>
    <xf borderId="20" fillId="0" fontId="9" numFmtId="0" xfId="0" applyAlignment="1" applyBorder="1" applyFont="1">
      <alignment shrinkToFit="0" vertical="top" wrapText="1"/>
    </xf>
    <xf borderId="19" fillId="0" fontId="10" numFmtId="0" xfId="0" applyAlignment="1" applyBorder="1" applyFont="1">
      <alignment shrinkToFit="0" vertical="top" wrapText="1"/>
    </xf>
    <xf borderId="21" fillId="2" fontId="10" numFmtId="2" xfId="0" applyAlignment="1" applyBorder="1" applyFill="1" applyFont="1" applyNumberFormat="1">
      <alignment shrinkToFit="0" vertical="top" wrapText="1"/>
    </xf>
    <xf borderId="22" fillId="0" fontId="4" numFmtId="0" xfId="0" applyAlignment="1" applyBorder="1" applyFont="1">
      <alignment horizontal="center" shrinkToFit="0" vertical="top" wrapText="1"/>
    </xf>
    <xf borderId="9" fillId="0" fontId="4" numFmtId="0" xfId="0" applyAlignment="1" applyBorder="1" applyFont="1">
      <alignment shrinkToFit="0" vertical="top" wrapText="1"/>
    </xf>
    <xf borderId="8" fillId="0" fontId="4" numFmtId="0" xfId="0" applyAlignment="1" applyBorder="1" applyFont="1">
      <alignment shrinkToFit="0" vertical="top" wrapText="1"/>
    </xf>
    <xf borderId="10" fillId="0" fontId="9" numFmtId="0" xfId="0" applyAlignment="1" applyBorder="1" applyFont="1">
      <alignment horizontal="right" shrinkToFit="0" vertical="top" wrapText="1"/>
    </xf>
    <xf borderId="1" fillId="0" fontId="9" numFmtId="0" xfId="0" applyAlignment="1" applyBorder="1" applyFont="1">
      <alignment horizontal="right" shrinkToFit="0" vertical="top" wrapText="1"/>
    </xf>
    <xf borderId="23" fillId="0" fontId="4" numFmtId="0" xfId="0" applyAlignment="1" applyBorder="1" applyFont="1">
      <alignment shrinkToFit="0" vertical="top" wrapText="1"/>
    </xf>
    <xf borderId="23" fillId="0" fontId="4" numFmtId="0" xfId="0" applyAlignment="1" applyBorder="1" applyFont="1">
      <alignment horizontal="center" shrinkToFit="0" vertical="top" wrapText="1"/>
    </xf>
    <xf borderId="23" fillId="0" fontId="4" numFmtId="2" xfId="0" applyAlignment="1" applyBorder="1" applyFont="1" applyNumberFormat="1">
      <alignment horizontal="left" shrinkToFit="0" vertical="top" wrapText="1"/>
    </xf>
    <xf borderId="23" fillId="0" fontId="4" numFmtId="2" xfId="0" applyAlignment="1" applyBorder="1" applyFont="1" applyNumberFormat="1">
      <alignment horizontal="center" shrinkToFit="0" vertical="top" wrapText="1"/>
    </xf>
    <xf borderId="23" fillId="0" fontId="4" numFmtId="0" xfId="0" applyBorder="1" applyFont="1"/>
    <xf borderId="18" fillId="0" fontId="4" numFmtId="0" xfId="0" applyAlignment="1" applyBorder="1" applyFont="1">
      <alignment shrinkToFit="0" vertical="top" wrapText="1"/>
    </xf>
    <xf borderId="10" fillId="0" fontId="9" numFmtId="0" xfId="0" applyAlignment="1" applyBorder="1" applyFont="1">
      <alignment shrinkToFit="0" vertical="top" wrapText="1"/>
    </xf>
    <xf borderId="1" fillId="0" fontId="9" numFmtId="0" xfId="0" applyAlignment="1" applyBorder="1" applyFont="1">
      <alignment shrinkToFit="0" vertical="top" wrapText="1"/>
    </xf>
    <xf borderId="23" fillId="0" fontId="4" numFmtId="2" xfId="0" applyAlignment="1" applyBorder="1" applyFont="1" applyNumberFormat="1">
      <alignment shrinkToFit="0" vertical="top" wrapText="1"/>
    </xf>
    <xf borderId="23" fillId="0" fontId="4" numFmtId="0" xfId="0" applyAlignment="1" applyBorder="1" applyFont="1">
      <alignment horizontal="left" shrinkToFit="0" vertical="top" wrapText="1"/>
    </xf>
    <xf borderId="23" fillId="0" fontId="11" numFmtId="0" xfId="0" applyAlignment="1" applyBorder="1" applyFont="1">
      <alignment horizontal="center" shrinkToFit="0" vertical="top" wrapText="1"/>
    </xf>
    <xf borderId="23" fillId="0" fontId="12" numFmtId="0" xfId="0" applyAlignment="1" applyBorder="1" applyFont="1">
      <alignment horizontal="center" shrinkToFit="0" vertical="top" wrapText="1"/>
    </xf>
    <xf borderId="23" fillId="0" fontId="4" numFmtId="0" xfId="0" applyAlignment="1" applyBorder="1" applyFont="1">
      <alignment vertical="top"/>
    </xf>
    <xf borderId="23" fillId="0" fontId="6" numFmtId="0" xfId="0" applyAlignment="1" applyBorder="1" applyFont="1">
      <alignment horizontal="center" shrinkToFit="0" vertical="top" wrapText="1"/>
    </xf>
    <xf borderId="3" fillId="0" fontId="4" numFmtId="0" xfId="0" applyAlignment="1" applyBorder="1" applyFont="1">
      <alignment shrinkToFit="0" vertical="top" wrapText="1"/>
    </xf>
    <xf borderId="24" fillId="0" fontId="4" numFmtId="0" xfId="0" applyAlignment="1" applyBorder="1" applyFont="1">
      <alignment shrinkToFit="0" vertical="top" wrapText="1"/>
    </xf>
    <xf borderId="15" fillId="0" fontId="9" numFmtId="0" xfId="0" applyAlignment="1" applyBorder="1" applyFont="1">
      <alignment shrinkToFit="0" vertical="top" wrapText="1"/>
    </xf>
    <xf borderId="0" fillId="0" fontId="9" numFmtId="0" xfId="0" applyAlignment="1" applyFont="1">
      <alignment shrinkToFit="0" vertical="top" wrapText="1"/>
    </xf>
    <xf borderId="23" fillId="0" fontId="9" numFmtId="0" xfId="0" applyAlignment="1" applyBorder="1" applyFont="1">
      <alignment shrinkToFit="0" vertical="top" wrapText="1"/>
    </xf>
    <xf borderId="25" fillId="0" fontId="4" numFmtId="0" xfId="0" applyAlignment="1" applyBorder="1" applyFont="1">
      <alignment shrinkToFit="0" vertical="top" wrapText="1"/>
    </xf>
    <xf borderId="25" fillId="0" fontId="4" numFmtId="0" xfId="0" applyAlignment="1" applyBorder="1" applyFont="1">
      <alignment horizontal="center" shrinkToFit="0" vertical="top" wrapText="1"/>
    </xf>
    <xf borderId="25" fillId="0" fontId="4" numFmtId="2" xfId="0" applyAlignment="1" applyBorder="1" applyFont="1" applyNumberFormat="1">
      <alignment horizontal="left" shrinkToFit="0" vertical="top" wrapText="1"/>
    </xf>
    <xf borderId="25" fillId="0" fontId="4" numFmtId="0" xfId="0" applyBorder="1" applyFont="1"/>
    <xf borderId="23" fillId="0" fontId="4" numFmtId="0" xfId="0" applyAlignment="1" applyBorder="1" applyFont="1">
      <alignment horizontal="right" shrinkToFit="0" vertical="top" wrapText="1"/>
    </xf>
    <xf borderId="23" fillId="0" fontId="13" numFmtId="0" xfId="0" applyAlignment="1" applyBorder="1" applyFont="1">
      <alignment horizontal="right" shrinkToFit="0" vertical="top" wrapText="1"/>
    </xf>
    <xf borderId="23" fillId="0" fontId="8" numFmtId="0" xfId="0" applyAlignment="1" applyBorder="1" applyFont="1">
      <alignment horizontal="right" shrinkToFit="0" vertical="top" wrapText="1"/>
    </xf>
    <xf borderId="23" fillId="0" fontId="14" numFmtId="0" xfId="0" applyAlignment="1" applyBorder="1" applyFont="1">
      <alignment horizontal="right" shrinkToFit="0" vertical="top" wrapText="1"/>
    </xf>
    <xf borderId="23" fillId="0" fontId="13" numFmtId="0" xfId="0" applyAlignment="1" applyBorder="1" applyFont="1">
      <alignment shrinkToFit="0" vertical="top" wrapText="1"/>
    </xf>
    <xf borderId="0" fillId="0" fontId="15" numFmtId="0" xfId="0" applyFont="1"/>
    <xf borderId="23" fillId="0" fontId="13" numFmtId="0" xfId="0" applyAlignment="1" applyBorder="1" applyFont="1">
      <alignment horizontal="center" shrinkToFit="0" vertical="top" wrapText="1"/>
    </xf>
    <xf borderId="0" fillId="0" fontId="6" numFmtId="0" xfId="0" applyAlignment="1" applyFont="1">
      <alignment horizontal="center" shrinkToFit="0" vertical="top" wrapText="1"/>
    </xf>
    <xf borderId="0" fillId="0" fontId="4" numFmtId="0" xfId="0" applyAlignment="1" applyFont="1">
      <alignment horizontal="left" shrinkToFit="0" vertical="top" wrapText="1"/>
    </xf>
    <xf borderId="0" fillId="0" fontId="4" numFmtId="0" xfId="0" applyAlignment="1" applyFont="1">
      <alignment horizontal="center" shrinkToFit="0" vertical="top" wrapText="1"/>
    </xf>
    <xf borderId="0" fillId="0" fontId="13" numFmtId="0" xfId="0" applyAlignment="1" applyFont="1">
      <alignment horizontal="center" shrinkToFit="0" vertical="top" wrapText="1"/>
    </xf>
    <xf borderId="0" fillId="0" fontId="4" numFmtId="2" xfId="0" applyAlignment="1" applyFont="1" applyNumberFormat="1">
      <alignment horizontal="left" shrinkToFit="0" vertical="top" wrapText="1"/>
    </xf>
    <xf borderId="0" fillId="0" fontId="4" numFmtId="0" xfId="0" applyFont="1"/>
    <xf borderId="0" fillId="0" fontId="6" numFmtId="0" xfId="0" applyAlignment="1" applyFont="1">
      <alignment horizontal="left" shrinkToFit="0" vertical="top" wrapText="1"/>
    </xf>
    <xf borderId="0" fillId="0" fontId="5" numFmtId="0" xfId="0" applyAlignment="1" applyFont="1">
      <alignment horizontal="center" shrinkToFit="0" vertical="top" wrapText="1"/>
    </xf>
    <xf borderId="0" fillId="0" fontId="16" numFmtId="0" xfId="0" applyFont="1"/>
    <xf borderId="0" fillId="0" fontId="9" numFmtId="0" xfId="0" applyFont="1"/>
    <xf borderId="0" fillId="0" fontId="6" numFmtId="0" xfId="0" applyAlignment="1" applyFont="1">
      <alignment horizontal="left"/>
    </xf>
    <xf borderId="0" fillId="0" fontId="17" numFmtId="0" xfId="0" applyFont="1"/>
    <xf borderId="0" fillId="0" fontId="18" numFmtId="0" xfId="0" applyFont="1"/>
    <xf borderId="10" fillId="0" fontId="5" numFmtId="10" xfId="0" applyAlignment="1" applyBorder="1" applyFont="1" applyNumberFormat="1">
      <alignment horizontal="center" shrinkToFit="0" vertical="top" wrapText="1"/>
    </xf>
    <xf borderId="23" fillId="0" fontId="4" numFmtId="2" xfId="0" applyAlignment="1" applyBorder="1" applyFont="1" applyNumberFormat="1">
      <alignment horizontal="right" shrinkToFit="0" vertical="top" wrapText="1"/>
    </xf>
    <xf borderId="23" fillId="0" fontId="4" numFmtId="0" xfId="0" applyAlignment="1" applyBorder="1" applyFont="1">
      <alignment horizontal="right"/>
    </xf>
    <xf borderId="23" fillId="0" fontId="11" numFmtId="0" xfId="0" applyAlignment="1" applyBorder="1" applyFont="1">
      <alignment horizontal="right" shrinkToFit="0" vertical="top" wrapText="1"/>
    </xf>
    <xf borderId="23" fillId="0" fontId="12" numFmtId="0" xfId="0" applyAlignment="1" applyBorder="1" applyFont="1">
      <alignment horizontal="right" shrinkToFit="0" vertical="top" wrapText="1"/>
    </xf>
    <xf borderId="23" fillId="0" fontId="6" numFmtId="0" xfId="0" applyAlignment="1" applyBorder="1" applyFont="1">
      <alignment horizontal="right" shrinkToFit="0" vertical="top" wrapText="1"/>
    </xf>
    <xf borderId="23" fillId="3" fontId="4" numFmtId="2" xfId="0" applyAlignment="1" applyBorder="1" applyFill="1" applyFont="1" applyNumberFormat="1">
      <alignment horizontal="right" shrinkToFit="0" vertical="top" wrapText="1"/>
    </xf>
    <xf borderId="25" fillId="0" fontId="4" numFmtId="0" xfId="0" applyAlignment="1" applyBorder="1" applyFont="1">
      <alignment horizontal="right" shrinkToFit="0" vertical="top" wrapText="1"/>
    </xf>
    <xf borderId="25" fillId="0" fontId="4" numFmtId="2" xfId="0" applyAlignment="1" applyBorder="1" applyFont="1" applyNumberFormat="1">
      <alignment horizontal="right" shrinkToFit="0" vertical="top" wrapText="1"/>
    </xf>
    <xf borderId="25" fillId="0" fontId="4" numFmtId="0" xfId="0" applyAlignment="1" applyBorder="1" applyFont="1">
      <alignment horizontal="right"/>
    </xf>
    <xf borderId="0" fillId="0" fontId="4" numFmtId="0" xfId="0" applyAlignment="1" applyFont="1">
      <alignment horizontal="right" shrinkToFit="0" vertical="top" wrapText="1"/>
    </xf>
    <xf borderId="0" fillId="0" fontId="4" numFmtId="2" xfId="0" applyAlignment="1" applyFont="1" applyNumberFormat="1">
      <alignment horizontal="right" shrinkToFit="0" vertical="top" wrapText="1"/>
    </xf>
    <xf borderId="0" fillId="0" fontId="4" numFmtId="0" xfId="0" applyAlignment="1" applyFont="1">
      <alignment horizontal="right"/>
    </xf>
    <xf borderId="9" fillId="0" fontId="19" numFmtId="0" xfId="0" applyAlignment="1" applyBorder="1" applyFont="1">
      <alignment shrinkToFit="0" vertical="top" wrapText="1"/>
    </xf>
    <xf borderId="8" fillId="0" fontId="19" numFmtId="0" xfId="0" applyAlignment="1" applyBorder="1" applyFont="1">
      <alignment shrinkToFit="0" vertical="top" wrapText="1"/>
    </xf>
    <xf borderId="10" fillId="0" fontId="20" numFmtId="0" xfId="0" applyAlignment="1" applyBorder="1" applyFont="1">
      <alignment horizontal="right" shrinkToFit="0" vertical="top" wrapText="1"/>
    </xf>
    <xf borderId="1" fillId="0" fontId="20" numFmtId="0" xfId="0" applyAlignment="1" applyBorder="1" applyFont="1">
      <alignment horizontal="right" shrinkToFit="0" vertical="top" wrapText="1"/>
    </xf>
    <xf borderId="23" fillId="0" fontId="19" numFmtId="0" xfId="0" applyAlignment="1" applyBorder="1" applyFont="1">
      <alignment shrinkToFit="0" vertical="top" wrapText="1"/>
    </xf>
    <xf borderId="23" fillId="0" fontId="19" numFmtId="0" xfId="0" applyAlignment="1" applyBorder="1" applyFont="1">
      <alignment horizontal="right" shrinkToFit="0" vertical="top" wrapText="1"/>
    </xf>
    <xf borderId="23" fillId="0" fontId="19" numFmtId="2" xfId="0" applyAlignment="1" applyBorder="1" applyFont="1" applyNumberFormat="1">
      <alignment horizontal="right" shrinkToFit="0" vertical="top" wrapText="1"/>
    </xf>
    <xf borderId="23" fillId="0" fontId="19" numFmtId="0" xfId="0" applyAlignment="1" applyBorder="1" applyFont="1">
      <alignment horizontal="right"/>
    </xf>
    <xf borderId="23" fillId="0" fontId="19" numFmtId="0" xfId="0" applyBorder="1" applyFont="1"/>
    <xf borderId="18" fillId="0" fontId="19" numFmtId="0" xfId="0" applyAlignment="1" applyBorder="1" applyFont="1">
      <alignment shrinkToFit="0" vertical="top" wrapText="1"/>
    </xf>
    <xf borderId="10" fillId="0" fontId="20" numFmtId="0" xfId="0" applyAlignment="1" applyBorder="1" applyFont="1">
      <alignment shrinkToFit="0" vertical="top" wrapText="1"/>
    </xf>
    <xf borderId="1" fillId="0" fontId="20" numFmtId="0" xfId="0" applyAlignment="1" applyBorder="1" applyFont="1">
      <alignment shrinkToFit="0" vertical="top" wrapText="1"/>
    </xf>
    <xf borderId="23" fillId="0" fontId="19" numFmtId="2" xfId="0" applyAlignment="1" applyBorder="1" applyFont="1" applyNumberFormat="1">
      <alignment shrinkToFit="0" vertical="top" wrapText="1"/>
    </xf>
    <xf borderId="23" fillId="0" fontId="21" numFmtId="0" xfId="0" applyAlignment="1" applyBorder="1" applyFont="1">
      <alignment horizontal="right" shrinkToFit="0" vertical="top" wrapText="1"/>
    </xf>
    <xf borderId="23" fillId="0" fontId="22" numFmtId="0" xfId="0" applyAlignment="1" applyBorder="1" applyFont="1">
      <alignment horizontal="right" shrinkToFit="0" vertical="top" wrapText="1"/>
    </xf>
    <xf borderId="3" fillId="0" fontId="19" numFmtId="0" xfId="0" applyAlignment="1" applyBorder="1" applyFont="1">
      <alignment shrinkToFit="0" vertical="top" wrapText="1"/>
    </xf>
    <xf borderId="24" fillId="0" fontId="19" numFmtId="0" xfId="0" applyAlignment="1" applyBorder="1" applyFont="1">
      <alignment shrinkToFit="0" vertical="top" wrapText="1"/>
    </xf>
    <xf borderId="15" fillId="0" fontId="20" numFmtId="0" xfId="0" applyAlignment="1" applyBorder="1" applyFont="1">
      <alignment shrinkToFit="0" vertical="top" wrapText="1"/>
    </xf>
    <xf borderId="0" fillId="0" fontId="20" numFmtId="0" xfId="0" applyAlignment="1" applyFont="1">
      <alignment shrinkToFit="0" vertical="top" wrapText="1"/>
    </xf>
    <xf borderId="23" fillId="0" fontId="20" numFmtId="0" xfId="0" applyAlignment="1" applyBorder="1" applyFont="1">
      <alignment shrinkToFit="0" vertical="top" wrapText="1"/>
    </xf>
    <xf borderId="25" fillId="0" fontId="19" numFmtId="0" xfId="0" applyAlignment="1" applyBorder="1" applyFont="1">
      <alignment shrinkToFit="0" vertical="top" wrapText="1"/>
    </xf>
    <xf borderId="25" fillId="0" fontId="19" numFmtId="0" xfId="0" applyAlignment="1" applyBorder="1" applyFont="1">
      <alignment horizontal="right" shrinkToFit="0" vertical="top" wrapText="1"/>
    </xf>
    <xf borderId="25" fillId="0" fontId="19" numFmtId="2" xfId="0" applyAlignment="1" applyBorder="1" applyFont="1" applyNumberFormat="1">
      <alignment horizontal="right" shrinkToFit="0" vertical="top" wrapText="1"/>
    </xf>
    <xf borderId="25" fillId="0" fontId="19" numFmtId="0" xfId="0" applyAlignment="1" applyBorder="1" applyFont="1">
      <alignment horizontal="right"/>
    </xf>
    <xf borderId="23" fillId="0" fontId="23" numFmtId="0" xfId="0" applyAlignment="1" applyBorder="1" applyFont="1">
      <alignment horizontal="right" shrinkToFit="0" vertical="top" wrapText="1"/>
    </xf>
    <xf borderId="23" fillId="4" fontId="4" numFmtId="0" xfId="0" applyAlignment="1" applyBorder="1" applyFill="1" applyFont="1">
      <alignment horizontal="left" shrinkToFit="0" vertical="top" wrapText="1"/>
    </xf>
    <xf borderId="23" fillId="4" fontId="4" numFmtId="0" xfId="0" applyAlignment="1" applyBorder="1" applyFont="1">
      <alignment horizontal="right" shrinkToFit="0" vertical="top" wrapText="1"/>
    </xf>
    <xf borderId="23" fillId="4" fontId="13" numFmtId="0" xfId="0" applyAlignment="1" applyBorder="1" applyFont="1">
      <alignment horizontal="right" shrinkToFit="0" vertical="top" wrapText="1"/>
    </xf>
    <xf borderId="23" fillId="4" fontId="4" numFmtId="2" xfId="0" applyAlignment="1" applyBorder="1" applyFont="1" applyNumberFormat="1">
      <alignment horizontal="right" shrinkToFit="0" vertical="top" wrapText="1"/>
    </xf>
    <xf borderId="23" fillId="4" fontId="4" numFmtId="0" xfId="0" applyAlignment="1" applyBorder="1" applyFont="1">
      <alignment horizontal="right"/>
    </xf>
    <xf borderId="23" fillId="0" fontId="19" numFmtId="0" xfId="0" applyAlignment="1" applyBorder="1" applyFont="1">
      <alignment horizontal="left" shrinkToFit="0" vertical="top" wrapText="1"/>
    </xf>
    <xf borderId="23" fillId="5" fontId="19" numFmtId="0" xfId="0" applyAlignment="1" applyBorder="1" applyFill="1" applyFont="1">
      <alignment horizontal="left" shrinkToFit="0" vertical="top" wrapText="1"/>
    </xf>
    <xf borderId="23" fillId="0" fontId="23" numFmtId="0" xfId="0" applyAlignment="1" applyBorder="1" applyFont="1">
      <alignment shrinkToFit="0" vertical="top" wrapText="1"/>
    </xf>
    <xf borderId="23" fillId="4" fontId="4" numFmtId="0" xfId="0" applyAlignment="1" applyBorder="1" applyFont="1">
      <alignment shrinkToFit="0" vertical="top" wrapText="1"/>
    </xf>
    <xf borderId="23" fillId="4" fontId="13" numFmtId="0" xfId="0" applyAlignment="1" applyBorder="1" applyFont="1">
      <alignment shrinkToFit="0" vertical="top" wrapText="1"/>
    </xf>
    <xf borderId="23" fillId="0" fontId="24" numFmtId="0" xfId="0" applyAlignment="1" applyBorder="1" applyFont="1">
      <alignment horizontal="right" shrinkToFit="0" vertical="top" wrapText="1"/>
    </xf>
    <xf borderId="23" fillId="0" fontId="25" numFmtId="0" xfId="0" applyAlignment="1" applyBorder="1" applyFont="1">
      <alignment horizontal="right" shrinkToFit="0" vertical="top" wrapText="1"/>
    </xf>
    <xf borderId="23" fillId="0" fontId="24" numFmtId="2" xfId="0" applyAlignment="1" applyBorder="1" applyFont="1" applyNumberFormat="1">
      <alignment horizontal="right" shrinkToFit="0" vertical="top" wrapText="1"/>
    </xf>
    <xf borderId="23" fillId="0" fontId="24" numFmtId="0" xfId="0" applyAlignment="1" applyBorder="1" applyFont="1">
      <alignment horizontal="right"/>
    </xf>
    <xf borderId="0" fillId="0" fontId="4" numFmtId="2" xfId="0" applyAlignment="1" applyFont="1" applyNumberFormat="1">
      <alignment horizontal="center" shrinkToFit="0" vertical="top" wrapText="1"/>
    </xf>
    <xf borderId="26" fillId="4" fontId="4" numFmtId="0" xfId="0" applyAlignment="1" applyBorder="1" applyFont="1">
      <alignment shrinkToFit="0" vertical="top" wrapText="1"/>
    </xf>
    <xf borderId="23" fillId="3" fontId="4" numFmtId="0" xfId="0" applyAlignment="1" applyBorder="1" applyFont="1">
      <alignment horizontal="left" shrinkToFit="0" vertical="top" wrapText="1"/>
    </xf>
    <xf borderId="23" fillId="0" fontId="4" numFmtId="164" xfId="0" applyAlignment="1" applyBorder="1" applyFont="1" applyNumberFormat="1">
      <alignment horizontal="right" shrinkToFit="0" vertical="top" wrapText="1"/>
    </xf>
    <xf borderId="0" fillId="0" fontId="9" numFmtId="2" xfId="0" applyAlignment="1" applyFont="1" applyNumberFormat="1">
      <alignment horizontal="center" shrinkToFit="0" vertical="top" wrapText="1"/>
    </xf>
    <xf borderId="27" fillId="0" fontId="5" numFmtId="0" xfId="0" applyAlignment="1" applyBorder="1" applyFont="1">
      <alignment horizontal="center" shrinkToFit="0" vertical="top" wrapText="1"/>
    </xf>
    <xf borderId="28" fillId="0" fontId="5" numFmtId="0" xfId="0" applyAlignment="1" applyBorder="1" applyFont="1">
      <alignment horizontal="center" shrinkToFit="0" vertical="top" wrapText="1"/>
    </xf>
    <xf borderId="29" fillId="2" fontId="10" numFmtId="2" xfId="0" applyAlignment="1" applyBorder="1" applyFont="1" applyNumberFormat="1">
      <alignment shrinkToFit="0" vertical="top" wrapText="1"/>
    </xf>
    <xf borderId="30" fillId="0" fontId="4" numFmtId="2" xfId="0" applyAlignment="1" applyBorder="1" applyFont="1" applyNumberFormat="1">
      <alignment horizontal="right" shrinkToFit="0" vertical="top" wrapText="1"/>
    </xf>
    <xf borderId="20" fillId="0" fontId="2" numFmtId="2" xfId="0" applyAlignment="1" applyBorder="1" applyFont="1" applyNumberFormat="1">
      <alignment shrinkToFit="0" wrapText="1"/>
    </xf>
    <xf borderId="20" fillId="0" fontId="2" numFmtId="0" xfId="0" applyAlignment="1" applyBorder="1" applyFont="1">
      <alignment shrinkToFit="0" wrapText="1"/>
    </xf>
    <xf borderId="23" fillId="0" fontId="26" numFmtId="2" xfId="0" applyAlignment="1" applyBorder="1" applyFont="1" applyNumberFormat="1">
      <alignment horizontal="right" shrinkToFit="0" vertical="top" wrapText="1"/>
    </xf>
    <xf borderId="31" fillId="0" fontId="16" numFmtId="2" xfId="0" applyAlignment="1" applyBorder="1" applyFont="1" applyNumberFormat="1">
      <alignment horizontal="right" shrinkToFit="0" vertical="top" wrapText="1"/>
    </xf>
    <xf borderId="31" fillId="0" fontId="2" numFmtId="2" xfId="0" applyBorder="1" applyFont="1" applyNumberFormat="1"/>
    <xf borderId="23" fillId="0" fontId="2" numFmtId="2" xfId="0" applyBorder="1" applyFont="1" applyNumberFormat="1"/>
    <xf borderId="23" fillId="0" fontId="2" numFmtId="0" xfId="0" applyBorder="1" applyFont="1"/>
    <xf borderId="23" fillId="0" fontId="16" numFmtId="2" xfId="0" applyBorder="1" applyFont="1" applyNumberFormat="1"/>
    <xf borderId="0" fillId="0" fontId="19" numFmtId="0" xfId="0" applyAlignment="1" applyFont="1">
      <alignment shrinkToFit="0" wrapText="1"/>
    </xf>
    <xf borderId="22" fillId="0" fontId="19" numFmtId="0" xfId="0" applyAlignment="1" applyBorder="1" applyFont="1">
      <alignment horizontal="center" shrinkToFit="0" vertical="top" wrapText="1"/>
    </xf>
    <xf borderId="23" fillId="0" fontId="27" numFmtId="2" xfId="0" applyAlignment="1" applyBorder="1" applyFont="1" applyNumberFormat="1">
      <alignment horizontal="right" shrinkToFit="0" vertical="top" wrapText="1"/>
    </xf>
    <xf borderId="30" fillId="0" fontId="19" numFmtId="2" xfId="0" applyAlignment="1" applyBorder="1" applyFont="1" applyNumberFormat="1">
      <alignment horizontal="right" shrinkToFit="0" vertical="top" wrapText="1"/>
    </xf>
    <xf borderId="23" fillId="0" fontId="28" numFmtId="2" xfId="0" applyBorder="1" applyFont="1" applyNumberFormat="1"/>
    <xf borderId="23" fillId="0" fontId="28" numFmtId="0" xfId="0" applyBorder="1" applyFont="1"/>
    <xf borderId="0" fillId="0" fontId="28" numFmtId="0" xfId="0" applyFont="1"/>
    <xf borderId="23" fillId="0" fontId="26" numFmtId="2" xfId="0" applyAlignment="1" applyBorder="1" applyFont="1" applyNumberFormat="1">
      <alignment horizontal="right" shrinkToFit="0" wrapText="1"/>
    </xf>
    <xf borderId="23" fillId="0" fontId="26" numFmtId="2" xfId="0" applyAlignment="1" applyBorder="1" applyFont="1" applyNumberFormat="1">
      <alignment shrinkToFit="0" vertical="top" wrapText="1"/>
    </xf>
    <xf borderId="23" fillId="0" fontId="29" numFmtId="0" xfId="0" applyAlignment="1" applyBorder="1" applyFont="1">
      <alignment horizontal="center" shrinkToFit="0" vertical="top" wrapText="1"/>
    </xf>
    <xf borderId="23" fillId="0" fontId="26" numFmtId="2" xfId="0" applyBorder="1" applyFont="1" applyNumberFormat="1"/>
    <xf borderId="30" fillId="0" fontId="16" numFmtId="2" xfId="0" applyBorder="1" applyFont="1" applyNumberFormat="1"/>
    <xf borderId="0" fillId="0" fontId="10" numFmtId="2" xfId="0" applyAlignment="1" applyFont="1" applyNumberFormat="1">
      <alignment horizontal="center" shrinkToFit="0" vertical="top" wrapText="1"/>
    </xf>
    <xf borderId="0" fillId="0" fontId="2" numFmtId="2" xfId="0" applyFont="1" applyNumberFormat="1"/>
    <xf borderId="23" fillId="0" fontId="9" numFmtId="164" xfId="0" applyAlignment="1" applyBorder="1" applyFont="1" applyNumberFormat="1">
      <alignment horizontal="right" shrinkToFit="0" vertical="top" wrapText="1"/>
    </xf>
    <xf borderId="23" fillId="0" fontId="9" numFmtId="0" xfId="0" applyAlignment="1" applyBorder="1" applyFont="1">
      <alignment horizontal="right" shrinkToFit="0" vertical="top" wrapText="1"/>
    </xf>
    <xf borderId="23" fillId="0" fontId="9" numFmtId="2" xfId="0" applyAlignment="1" applyBorder="1" applyFont="1" applyNumberFormat="1">
      <alignment shrinkToFit="0" vertical="top" wrapText="1"/>
    </xf>
    <xf borderId="23" fillId="0" fontId="9" numFmtId="2" xfId="0" applyAlignment="1" applyBorder="1" applyFont="1" applyNumberFormat="1">
      <alignment horizontal="right" shrinkToFit="0" vertical="top" wrapText="1"/>
    </xf>
    <xf borderId="30" fillId="0" fontId="2" numFmtId="2" xfId="0" applyBorder="1" applyFont="1" applyNumberFormat="1"/>
    <xf borderId="0" fillId="0" fontId="2" numFmtId="164" xfId="0" applyFont="1" applyNumberFormat="1"/>
    <xf borderId="26" fillId="3" fontId="4" numFmtId="0" xfId="0" applyAlignment="1" applyBorder="1" applyFont="1">
      <alignment shrinkToFit="0" vertical="top" wrapText="1"/>
    </xf>
    <xf borderId="23" fillId="3" fontId="4" numFmtId="0" xfId="0" applyAlignment="1" applyBorder="1" applyFont="1">
      <alignment shrinkToFit="0" vertical="top" wrapText="1"/>
    </xf>
    <xf borderId="23" fillId="6" fontId="4" numFmtId="0" xfId="0" applyAlignment="1" applyBorder="1" applyFill="1" applyFont="1">
      <alignment shrinkToFit="0" vertical="top" wrapText="1"/>
    </xf>
    <xf borderId="23" fillId="0" fontId="10" numFmtId="164" xfId="0" applyAlignment="1" applyBorder="1" applyFont="1" applyNumberFormat="1">
      <alignment horizontal="right" shrinkToFit="0" vertical="top" wrapText="1"/>
    </xf>
    <xf borderId="23" fillId="0" fontId="18" numFmtId="2" xfId="0" applyBorder="1" applyFont="1" applyNumberFormat="1"/>
    <xf borderId="3" fillId="0" fontId="6" numFmtId="0" xfId="0" applyAlignment="1" applyBorder="1" applyFont="1">
      <alignment horizontal="center" shrinkToFit="0" vertical="center" wrapText="1"/>
    </xf>
    <xf borderId="23" fillId="6" fontId="30" numFmtId="0" xfId="0" applyAlignment="1" applyBorder="1" applyFont="1">
      <alignment shrinkToFit="0" vertical="top" wrapText="1"/>
    </xf>
    <xf borderId="23" fillId="0" fontId="30" numFmtId="0" xfId="0" applyAlignment="1" applyBorder="1" applyFont="1">
      <alignment shrinkToFit="0" vertical="top" wrapText="1"/>
    </xf>
    <xf borderId="25" fillId="0" fontId="30" numFmtId="0" xfId="0" applyAlignment="1" applyBorder="1" applyFont="1">
      <alignment shrinkToFit="0" vertical="top" wrapText="1"/>
    </xf>
    <xf borderId="31" fillId="0" fontId="31" numFmtId="2" xfId="0" applyAlignment="1" applyBorder="1" applyFont="1" applyNumberFormat="1">
      <alignment horizontal="right" shrinkToFit="0" vertical="top" wrapText="1"/>
    </xf>
    <xf borderId="23" fillId="0" fontId="30" numFmtId="0" xfId="0" applyAlignment="1" applyBorder="1" applyFont="1">
      <alignment horizontal="left" shrinkToFit="0" vertical="top" wrapText="1"/>
    </xf>
    <xf borderId="23" fillId="0" fontId="30" numFmtId="0" xfId="0" applyAlignment="1" applyBorder="1" applyFont="1">
      <alignment horizontal="center" shrinkToFit="0" vertical="top" wrapText="1"/>
    </xf>
    <xf borderId="23" fillId="0" fontId="32" numFmtId="0" xfId="0" applyAlignment="1" applyBorder="1" applyFont="1">
      <alignment horizontal="center" shrinkToFit="0" vertical="top" wrapText="1"/>
    </xf>
    <xf borderId="23" fillId="0" fontId="30" numFmtId="164" xfId="0" applyAlignment="1" applyBorder="1" applyFont="1" applyNumberFormat="1">
      <alignment horizontal="right" shrinkToFit="0" vertical="top" wrapText="1"/>
    </xf>
    <xf borderId="23" fillId="0" fontId="31" numFmtId="2" xfId="0" applyBorder="1" applyFont="1" applyNumberFormat="1"/>
    <xf borderId="0" fillId="0" fontId="1" numFmtId="0" xfId="0" applyAlignment="1" applyFont="1">
      <alignment vertical="center"/>
    </xf>
    <xf borderId="0" fillId="0" fontId="2" numFmtId="0" xfId="0" applyAlignment="1" applyFont="1">
      <alignment vertical="center"/>
    </xf>
    <xf borderId="0" fillId="0" fontId="18" numFmtId="0" xfId="0" applyAlignment="1" applyFont="1">
      <alignment vertical="center"/>
    </xf>
    <xf borderId="1" fillId="0" fontId="1" numFmtId="0" xfId="0" applyAlignment="1" applyBorder="1" applyFont="1">
      <alignment vertical="center"/>
    </xf>
  </cellXfs>
  <cellStyles count="1">
    <cellStyle xfId="0" name="Normal" builtinId="0"/>
  </cellStyles>
  <dxfs count="0"/>
</styleSheet>
</file>

<file path=xl/_rels/workbook.xml.rels><?xml version="1.0" encoding="UTF-8" standalone="yes"?><Relationships xmlns="http://schemas.openxmlformats.org/package/2006/relationships"><Relationship Id="rId20" Type="http://schemas.openxmlformats.org/officeDocument/2006/relationships/worksheet" Target="worksheets/sheet17.xml"/><Relationship Id="rId11" Type="http://schemas.openxmlformats.org/officeDocument/2006/relationships/worksheet" Target="worksheets/sheet8.xml"/><Relationship Id="rId22" Type="http://customschemas.google.com/relationships/workbookmetadata" Target="metadata"/><Relationship Id="rId10" Type="http://schemas.openxmlformats.org/officeDocument/2006/relationships/worksheet" Target="worksheets/sheet7.xml"/><Relationship Id="rId21" Type="http://schemas.openxmlformats.org/officeDocument/2006/relationships/worksheet" Target="worksheets/sheet18.xml"/><Relationship Id="rId13" Type="http://schemas.openxmlformats.org/officeDocument/2006/relationships/worksheet" Target="worksheets/sheet10.xml"/><Relationship Id="rId12" Type="http://schemas.openxmlformats.org/officeDocument/2006/relationships/worksheet" Target="worksheets/sheet9.xml"/><Relationship Id="rId1" Type="http://schemas.openxmlformats.org/officeDocument/2006/relationships/theme" Target="theme/theme1.xml"/><Relationship Id="rId2" Type="http://schemas.openxmlformats.org/officeDocument/2006/relationships/styles" Target="styles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9" Type="http://schemas.openxmlformats.org/officeDocument/2006/relationships/worksheet" Target="worksheets/sheet6.xml"/><Relationship Id="rId15" Type="http://schemas.openxmlformats.org/officeDocument/2006/relationships/worksheet" Target="worksheets/sheet12.xml"/><Relationship Id="rId14" Type="http://schemas.openxmlformats.org/officeDocument/2006/relationships/worksheet" Target="worksheets/sheet11.xml"/><Relationship Id="rId17" Type="http://schemas.openxmlformats.org/officeDocument/2006/relationships/worksheet" Target="worksheets/sheet14.xml"/><Relationship Id="rId16" Type="http://schemas.openxmlformats.org/officeDocument/2006/relationships/worksheet" Target="worksheets/sheet13.xml"/><Relationship Id="rId5" Type="http://schemas.openxmlformats.org/officeDocument/2006/relationships/worksheet" Target="worksheets/sheet2.xml"/><Relationship Id="rId19" Type="http://schemas.openxmlformats.org/officeDocument/2006/relationships/worksheet" Target="worksheets/sheet16.xml"/><Relationship Id="rId6" Type="http://schemas.openxmlformats.org/officeDocument/2006/relationships/worksheet" Target="worksheets/sheet3.xml"/><Relationship Id="rId18" Type="http://schemas.openxmlformats.org/officeDocument/2006/relationships/worksheet" Target="worksheets/sheet15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9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0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2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3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4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5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6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7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drawings/drawing18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0000FF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13.0"/>
    <col customWidth="1" min="3" max="3" width="41.0"/>
    <col customWidth="1" min="4" max="4" width="13.57"/>
    <col customWidth="1" min="5" max="6" width="11.57"/>
    <col customWidth="1" min="7" max="7" width="13.86"/>
    <col customWidth="1" min="8" max="8" width="13.0"/>
    <col customWidth="1" min="9" max="9" width="14.14"/>
    <col customWidth="1" min="10" max="10" width="13.29"/>
    <col customWidth="1" min="11" max="11" width="15.86"/>
    <col customWidth="1" min="12" max="12" width="9.0"/>
    <col customWidth="1" min="13" max="13" width="13.29"/>
    <col customWidth="1" min="14" max="14" width="10.43"/>
    <col customWidth="1" min="15" max="15" width="9.43"/>
    <col customWidth="1" min="16" max="16" width="13.29"/>
    <col customWidth="1" min="17" max="17" width="13.43"/>
    <col customWidth="1" min="18" max="18" width="14.43"/>
    <col customWidth="1" min="19" max="26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10" t="s">
        <v>9</v>
      </c>
      <c r="J4" s="10" t="s">
        <v>10</v>
      </c>
      <c r="K4" s="10" t="s">
        <v>9</v>
      </c>
      <c r="L4" s="10"/>
      <c r="M4" s="10"/>
      <c r="N4" s="10"/>
      <c r="O4" s="10"/>
      <c r="P4" s="11"/>
      <c r="Q4" s="12"/>
      <c r="R4" s="13" t="s">
        <v>11</v>
      </c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>
        <v>42826.0</v>
      </c>
      <c r="H5" s="19"/>
      <c r="I5" s="19" t="s">
        <v>13</v>
      </c>
      <c r="J5" s="19"/>
      <c r="K5" s="19" t="s">
        <v>14</v>
      </c>
      <c r="L5" s="19"/>
      <c r="M5" s="19"/>
      <c r="N5" s="19"/>
      <c r="O5" s="19"/>
      <c r="P5" s="20"/>
      <c r="Q5" s="21"/>
      <c r="R5" s="2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8"/>
      <c r="M6" s="29"/>
      <c r="N6" s="28"/>
      <c r="O6" s="28"/>
      <c r="P6" s="27"/>
      <c r="Q6" s="30"/>
      <c r="R6" s="30"/>
      <c r="S6" s="2"/>
      <c r="T6" s="2"/>
      <c r="U6" s="2"/>
      <c r="V6" s="2"/>
      <c r="W6" s="2"/>
      <c r="X6" s="2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>
        <f t="shared" ref="G7:R7" si="1">G8+G9+G10+G11+G12+G13+G14+G15+G16+G17+G18+G19+G20+G21+G22+G23+G24+G25+G26+G27+G28+G29+G30+G31+G32+G33+G34+G35+G36</f>
        <v>27746227</v>
      </c>
      <c r="H7" s="35">
        <f t="shared" si="1"/>
        <v>16660295</v>
      </c>
      <c r="I7" s="35">
        <f t="shared" si="1"/>
        <v>11085932</v>
      </c>
      <c r="J7" s="35">
        <f t="shared" si="1"/>
        <v>138574.15</v>
      </c>
      <c r="K7" s="35">
        <f t="shared" si="1"/>
        <v>10947357.85</v>
      </c>
      <c r="L7" s="35">
        <f t="shared" si="1"/>
        <v>0</v>
      </c>
      <c r="M7" s="35">
        <f t="shared" si="1"/>
        <v>11085932</v>
      </c>
      <c r="N7" s="35">
        <f t="shared" si="1"/>
        <v>0</v>
      </c>
      <c r="O7" s="35">
        <f t="shared" si="1"/>
        <v>0</v>
      </c>
      <c r="P7" s="35">
        <f t="shared" si="1"/>
        <v>0</v>
      </c>
      <c r="Q7" s="35">
        <f t="shared" si="1"/>
        <v>0</v>
      </c>
      <c r="R7" s="35">
        <f t="shared" si="1"/>
        <v>0</v>
      </c>
      <c r="S7" s="2"/>
      <c r="T7" s="2"/>
      <c r="U7" s="2"/>
      <c r="V7" s="2"/>
      <c r="W7" s="2"/>
      <c r="X7" s="2"/>
      <c r="Y7" s="2"/>
      <c r="Z7" s="2"/>
    </row>
    <row r="8" ht="17.25" customHeight="1">
      <c r="A8" s="5"/>
      <c r="B8" s="36">
        <v>1.0</v>
      </c>
      <c r="C8" s="37" t="s">
        <v>16</v>
      </c>
      <c r="D8" s="38">
        <v>1902.0</v>
      </c>
      <c r="E8" s="39">
        <v>192.4</v>
      </c>
      <c r="F8" s="40">
        <v>86.96</v>
      </c>
      <c r="G8" s="41">
        <v>239019.0</v>
      </c>
      <c r="H8" s="42">
        <v>144947.0</v>
      </c>
      <c r="I8" s="42">
        <f t="shared" ref="I8:I101" si="2">G8-H8</f>
        <v>94072</v>
      </c>
      <c r="J8" s="43">
        <f t="shared" ref="J8:J146" si="3">I8*1.25%</f>
        <v>1175.9</v>
      </c>
      <c r="K8" s="44">
        <f t="shared" ref="K8:K146" si="4">I8-J8</f>
        <v>92896.1</v>
      </c>
      <c r="L8" s="42"/>
      <c r="M8" s="43">
        <f t="shared" ref="M8:M36" si="5">J8+K8-L8</f>
        <v>94072</v>
      </c>
      <c r="N8" s="42"/>
      <c r="O8" s="42"/>
      <c r="P8" s="43"/>
      <c r="Q8" s="45"/>
      <c r="R8" s="45"/>
      <c r="S8" s="2"/>
      <c r="T8" s="2"/>
      <c r="U8" s="2"/>
      <c r="V8" s="2"/>
      <c r="W8" s="2"/>
      <c r="X8" s="2"/>
      <c r="Y8" s="2"/>
      <c r="Z8" s="2"/>
    </row>
    <row r="9" ht="16.5" customHeight="1">
      <c r="A9" s="5"/>
      <c r="B9" s="36">
        <v>2.0</v>
      </c>
      <c r="C9" s="46" t="s">
        <v>17</v>
      </c>
      <c r="D9" s="38">
        <v>1902.0</v>
      </c>
      <c r="E9" s="39">
        <v>116.9</v>
      </c>
      <c r="F9" s="40">
        <v>93.8</v>
      </c>
      <c r="G9" s="41">
        <v>96567.0</v>
      </c>
      <c r="H9" s="42">
        <v>58558.0</v>
      </c>
      <c r="I9" s="42">
        <f t="shared" si="2"/>
        <v>38009</v>
      </c>
      <c r="J9" s="43">
        <f t="shared" si="3"/>
        <v>475.1125</v>
      </c>
      <c r="K9" s="44">
        <f t="shared" si="4"/>
        <v>37533.8875</v>
      </c>
      <c r="L9" s="42"/>
      <c r="M9" s="43">
        <f t="shared" si="5"/>
        <v>38009</v>
      </c>
      <c r="N9" s="42"/>
      <c r="O9" s="42"/>
      <c r="P9" s="43"/>
      <c r="Q9" s="45"/>
      <c r="R9" s="45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36">
        <v>3.0</v>
      </c>
      <c r="C10" s="46" t="s">
        <v>18</v>
      </c>
      <c r="D10" s="38">
        <v>1907.0</v>
      </c>
      <c r="E10" s="39">
        <v>150.0</v>
      </c>
      <c r="F10" s="40">
        <v>101.5</v>
      </c>
      <c r="G10" s="41">
        <v>132007.0</v>
      </c>
      <c r="H10" s="42">
        <v>80049.0</v>
      </c>
      <c r="I10" s="42">
        <f t="shared" si="2"/>
        <v>51958</v>
      </c>
      <c r="J10" s="43">
        <f t="shared" si="3"/>
        <v>649.475</v>
      </c>
      <c r="K10" s="44">
        <f t="shared" si="4"/>
        <v>51308.525</v>
      </c>
      <c r="L10" s="42"/>
      <c r="M10" s="43">
        <f t="shared" si="5"/>
        <v>51958</v>
      </c>
      <c r="N10" s="42"/>
      <c r="O10" s="42"/>
      <c r="P10" s="43"/>
      <c r="Q10" s="45"/>
      <c r="R10" s="45"/>
      <c r="S10" s="2"/>
      <c r="T10" s="2"/>
      <c r="U10" s="2"/>
      <c r="V10" s="2"/>
      <c r="W10" s="2"/>
      <c r="X10" s="2"/>
      <c r="Y10" s="2"/>
      <c r="Z10" s="2"/>
    </row>
    <row r="11" ht="16.5" customHeight="1">
      <c r="A11" s="5"/>
      <c r="B11" s="36">
        <v>4.0</v>
      </c>
      <c r="C11" s="46" t="s">
        <v>19</v>
      </c>
      <c r="D11" s="38">
        <v>1905.0</v>
      </c>
      <c r="E11" s="47">
        <v>154.8</v>
      </c>
      <c r="F11" s="48">
        <v>104.85</v>
      </c>
      <c r="G11" s="41">
        <v>156082.0</v>
      </c>
      <c r="H11" s="42">
        <v>94651.0</v>
      </c>
      <c r="I11" s="42">
        <f t="shared" si="2"/>
        <v>61431</v>
      </c>
      <c r="J11" s="43">
        <f t="shared" si="3"/>
        <v>767.8875</v>
      </c>
      <c r="K11" s="44">
        <f t="shared" si="4"/>
        <v>60663.1125</v>
      </c>
      <c r="L11" s="42"/>
      <c r="M11" s="43">
        <f t="shared" si="5"/>
        <v>61431</v>
      </c>
      <c r="N11" s="42"/>
      <c r="O11" s="42"/>
      <c r="P11" s="43"/>
      <c r="Q11" s="45"/>
      <c r="R11" s="45"/>
      <c r="S11" s="2"/>
      <c r="T11" s="2"/>
      <c r="U11" s="2"/>
      <c r="V11" s="2"/>
      <c r="W11" s="2"/>
      <c r="X11" s="2"/>
      <c r="Y11" s="2"/>
      <c r="Z11" s="2"/>
    </row>
    <row r="12" ht="16.5" customHeight="1">
      <c r="A12" s="5"/>
      <c r="B12" s="36">
        <v>5.0</v>
      </c>
      <c r="C12" s="46" t="s">
        <v>20</v>
      </c>
      <c r="D12" s="38">
        <v>1900.0</v>
      </c>
      <c r="E12" s="39">
        <v>132.91</v>
      </c>
      <c r="F12" s="40">
        <v>113.4</v>
      </c>
      <c r="G12" s="49">
        <v>173103.0</v>
      </c>
      <c r="H12" s="42">
        <v>104971.0</v>
      </c>
      <c r="I12" s="44">
        <f t="shared" si="2"/>
        <v>68132</v>
      </c>
      <c r="J12" s="43">
        <f t="shared" si="3"/>
        <v>851.65</v>
      </c>
      <c r="K12" s="44">
        <f t="shared" si="4"/>
        <v>67280.35</v>
      </c>
      <c r="L12" s="42"/>
      <c r="M12" s="43">
        <f t="shared" si="5"/>
        <v>68132</v>
      </c>
      <c r="N12" s="42"/>
      <c r="O12" s="42"/>
      <c r="P12" s="43"/>
      <c r="Q12" s="45"/>
      <c r="R12" s="45"/>
      <c r="S12" s="2"/>
      <c r="T12" s="2"/>
      <c r="U12" s="2"/>
      <c r="V12" s="2"/>
      <c r="W12" s="2"/>
      <c r="X12" s="2"/>
      <c r="Y12" s="2"/>
      <c r="Z12" s="2"/>
    </row>
    <row r="13" ht="16.5" customHeight="1">
      <c r="A13" s="5"/>
      <c r="B13" s="36">
        <v>6.0</v>
      </c>
      <c r="C13" s="46" t="s">
        <v>21</v>
      </c>
      <c r="D13" s="38">
        <v>1908.0</v>
      </c>
      <c r="E13" s="47">
        <v>104.52</v>
      </c>
      <c r="F13" s="48">
        <v>75.17</v>
      </c>
      <c r="G13" s="41">
        <v>127118.0</v>
      </c>
      <c r="H13" s="42">
        <v>77082.0</v>
      </c>
      <c r="I13" s="42">
        <f t="shared" si="2"/>
        <v>50036</v>
      </c>
      <c r="J13" s="43">
        <f t="shared" si="3"/>
        <v>625.45</v>
      </c>
      <c r="K13" s="44">
        <f t="shared" si="4"/>
        <v>49410.55</v>
      </c>
      <c r="L13" s="42"/>
      <c r="M13" s="43">
        <f t="shared" si="5"/>
        <v>50036</v>
      </c>
      <c r="N13" s="42"/>
      <c r="O13" s="42"/>
      <c r="P13" s="43"/>
      <c r="Q13" s="45"/>
      <c r="R13" s="45"/>
      <c r="S13" s="2"/>
      <c r="T13" s="2"/>
      <c r="U13" s="2"/>
      <c r="V13" s="2"/>
      <c r="W13" s="2"/>
      <c r="X13" s="2"/>
      <c r="Y13" s="2"/>
      <c r="Z13" s="2"/>
    </row>
    <row r="14" ht="16.5" customHeight="1">
      <c r="A14" s="5"/>
      <c r="B14" s="36">
        <v>7.0</v>
      </c>
      <c r="C14" s="46" t="s">
        <v>22</v>
      </c>
      <c r="D14" s="38">
        <v>1918.0</v>
      </c>
      <c r="E14" s="47">
        <v>114.6</v>
      </c>
      <c r="F14" s="48">
        <v>86.48</v>
      </c>
      <c r="G14" s="41">
        <v>106313.0</v>
      </c>
      <c r="H14" s="42">
        <v>64470.0</v>
      </c>
      <c r="I14" s="42">
        <f t="shared" si="2"/>
        <v>41843</v>
      </c>
      <c r="J14" s="43">
        <f t="shared" si="3"/>
        <v>523.0375</v>
      </c>
      <c r="K14" s="44">
        <f t="shared" si="4"/>
        <v>41319.9625</v>
      </c>
      <c r="L14" s="42"/>
      <c r="M14" s="43">
        <f t="shared" si="5"/>
        <v>41843</v>
      </c>
      <c r="N14" s="42"/>
      <c r="O14" s="42"/>
      <c r="P14" s="43"/>
      <c r="Q14" s="45"/>
      <c r="R14" s="45"/>
      <c r="S14" s="2"/>
      <c r="T14" s="2"/>
      <c r="U14" s="2"/>
      <c r="V14" s="2"/>
      <c r="W14" s="2"/>
      <c r="X14" s="2"/>
      <c r="Y14" s="2"/>
      <c r="Z14" s="2"/>
    </row>
    <row r="15" ht="16.5" customHeight="1">
      <c r="A15" s="5"/>
      <c r="B15" s="36">
        <v>8.0</v>
      </c>
      <c r="C15" s="46" t="s">
        <v>23</v>
      </c>
      <c r="D15" s="38">
        <v>1917.0</v>
      </c>
      <c r="E15" s="47">
        <v>147.21</v>
      </c>
      <c r="F15" s="48">
        <v>114.4</v>
      </c>
      <c r="G15" s="41">
        <v>155600.0</v>
      </c>
      <c r="H15" s="42">
        <v>94357.0</v>
      </c>
      <c r="I15" s="42">
        <f t="shared" si="2"/>
        <v>61243</v>
      </c>
      <c r="J15" s="43">
        <f t="shared" si="3"/>
        <v>765.5375</v>
      </c>
      <c r="K15" s="44">
        <f t="shared" si="4"/>
        <v>60477.4625</v>
      </c>
      <c r="L15" s="42"/>
      <c r="M15" s="43">
        <f t="shared" si="5"/>
        <v>61243</v>
      </c>
      <c r="N15" s="42"/>
      <c r="O15" s="42"/>
      <c r="P15" s="43"/>
      <c r="Q15" s="45"/>
      <c r="R15" s="45"/>
      <c r="S15" s="2"/>
      <c r="T15" s="2"/>
      <c r="U15" s="2"/>
      <c r="V15" s="2"/>
      <c r="W15" s="2"/>
      <c r="X15" s="2"/>
      <c r="Y15" s="2"/>
      <c r="Z15" s="2"/>
    </row>
    <row r="16" ht="16.5" customHeight="1">
      <c r="A16" s="5"/>
      <c r="B16" s="36">
        <v>9.0</v>
      </c>
      <c r="C16" s="46" t="s">
        <v>24</v>
      </c>
      <c r="D16" s="38">
        <v>1980.0</v>
      </c>
      <c r="E16" s="47">
        <v>392.0</v>
      </c>
      <c r="F16" s="48">
        <v>237.0</v>
      </c>
      <c r="G16" s="41">
        <v>140866.0</v>
      </c>
      <c r="H16" s="42">
        <v>85426.0</v>
      </c>
      <c r="I16" s="42">
        <f t="shared" si="2"/>
        <v>55440</v>
      </c>
      <c r="J16" s="43">
        <f t="shared" si="3"/>
        <v>693</v>
      </c>
      <c r="K16" s="44">
        <f t="shared" si="4"/>
        <v>54747</v>
      </c>
      <c r="L16" s="42"/>
      <c r="M16" s="43">
        <f t="shared" si="5"/>
        <v>55440</v>
      </c>
      <c r="N16" s="42"/>
      <c r="O16" s="42"/>
      <c r="P16" s="43"/>
      <c r="Q16" s="45"/>
      <c r="R16" s="45"/>
      <c r="S16" s="2"/>
      <c r="T16" s="2"/>
      <c r="U16" s="2"/>
      <c r="V16" s="2"/>
      <c r="W16" s="2"/>
      <c r="X16" s="2"/>
      <c r="Y16" s="2"/>
      <c r="Z16" s="2"/>
    </row>
    <row r="17" ht="16.5" customHeight="1">
      <c r="A17" s="5"/>
      <c r="B17" s="36">
        <v>10.0</v>
      </c>
      <c r="C17" s="46" t="s">
        <v>25</v>
      </c>
      <c r="D17" s="38">
        <v>1989.0</v>
      </c>
      <c r="E17" s="47">
        <v>4305.3</v>
      </c>
      <c r="F17" s="48">
        <v>2635.26</v>
      </c>
      <c r="G17" s="41">
        <v>1.1602338E7</v>
      </c>
      <c r="H17" s="42">
        <v>7030278.0</v>
      </c>
      <c r="I17" s="42">
        <f t="shared" si="2"/>
        <v>4572060</v>
      </c>
      <c r="J17" s="43">
        <f t="shared" si="3"/>
        <v>57150.75</v>
      </c>
      <c r="K17" s="44">
        <f t="shared" si="4"/>
        <v>4514909.25</v>
      </c>
      <c r="L17" s="42"/>
      <c r="M17" s="43">
        <f t="shared" si="5"/>
        <v>4572060</v>
      </c>
      <c r="N17" s="42"/>
      <c r="O17" s="42"/>
      <c r="P17" s="43"/>
      <c r="Q17" s="45"/>
      <c r="R17" s="45"/>
      <c r="S17" s="2"/>
      <c r="T17" s="2"/>
      <c r="U17" s="2"/>
      <c r="V17" s="2"/>
      <c r="W17" s="2"/>
      <c r="X17" s="2"/>
      <c r="Y17" s="2"/>
      <c r="Z17" s="2"/>
    </row>
    <row r="18" ht="16.5" customHeight="1">
      <c r="A18" s="5"/>
      <c r="B18" s="36">
        <v>11.0</v>
      </c>
      <c r="C18" s="46" t="s">
        <v>26</v>
      </c>
      <c r="D18" s="38">
        <v>1918.0</v>
      </c>
      <c r="E18" s="47">
        <v>141.1</v>
      </c>
      <c r="F18" s="48">
        <v>95.4</v>
      </c>
      <c r="G18" s="41">
        <v>153981.0</v>
      </c>
      <c r="H18" s="42">
        <v>93373.0</v>
      </c>
      <c r="I18" s="42">
        <f t="shared" si="2"/>
        <v>60608</v>
      </c>
      <c r="J18" s="43">
        <f t="shared" si="3"/>
        <v>757.6</v>
      </c>
      <c r="K18" s="44">
        <f t="shared" si="4"/>
        <v>59850.4</v>
      </c>
      <c r="L18" s="42"/>
      <c r="M18" s="43">
        <f t="shared" si="5"/>
        <v>60608</v>
      </c>
      <c r="N18" s="42"/>
      <c r="O18" s="42"/>
      <c r="P18" s="43"/>
      <c r="Q18" s="45"/>
      <c r="R18" s="45"/>
      <c r="S18" s="2"/>
      <c r="T18" s="2"/>
      <c r="U18" s="2"/>
      <c r="V18" s="2"/>
      <c r="W18" s="2"/>
      <c r="X18" s="2"/>
      <c r="Y18" s="2"/>
      <c r="Z18" s="2"/>
    </row>
    <row r="19" ht="16.5" customHeight="1">
      <c r="A19" s="5"/>
      <c r="B19" s="36">
        <v>12.0</v>
      </c>
      <c r="C19" s="46" t="s">
        <v>27</v>
      </c>
      <c r="D19" s="38">
        <v>1900.0</v>
      </c>
      <c r="E19" s="47">
        <v>176.33</v>
      </c>
      <c r="F19" s="48">
        <v>127.84</v>
      </c>
      <c r="G19" s="41">
        <v>173670.0</v>
      </c>
      <c r="H19" s="42">
        <v>105315.0</v>
      </c>
      <c r="I19" s="42">
        <f t="shared" si="2"/>
        <v>68355</v>
      </c>
      <c r="J19" s="43">
        <f t="shared" si="3"/>
        <v>854.4375</v>
      </c>
      <c r="K19" s="44">
        <f t="shared" si="4"/>
        <v>67500.5625</v>
      </c>
      <c r="L19" s="42"/>
      <c r="M19" s="43">
        <f t="shared" si="5"/>
        <v>68355</v>
      </c>
      <c r="N19" s="42"/>
      <c r="O19" s="42"/>
      <c r="P19" s="43"/>
      <c r="Q19" s="45"/>
      <c r="R19" s="45"/>
      <c r="S19" s="2"/>
      <c r="T19" s="2"/>
      <c r="U19" s="2"/>
      <c r="V19" s="2"/>
      <c r="W19" s="2"/>
      <c r="X19" s="2"/>
      <c r="Y19" s="2"/>
      <c r="Z19" s="2"/>
    </row>
    <row r="20" ht="16.5" customHeight="1">
      <c r="A20" s="5"/>
      <c r="B20" s="36">
        <v>13.0</v>
      </c>
      <c r="C20" s="46" t="s">
        <v>28</v>
      </c>
      <c r="D20" s="38">
        <v>1905.0</v>
      </c>
      <c r="E20" s="47">
        <v>131.9</v>
      </c>
      <c r="F20" s="48">
        <v>97.01</v>
      </c>
      <c r="G20" s="41">
        <v>133993.0</v>
      </c>
      <c r="H20" s="42">
        <v>81256.0</v>
      </c>
      <c r="I20" s="42">
        <f t="shared" si="2"/>
        <v>52737</v>
      </c>
      <c r="J20" s="43">
        <f t="shared" si="3"/>
        <v>659.2125</v>
      </c>
      <c r="K20" s="44">
        <f t="shared" si="4"/>
        <v>52077.7875</v>
      </c>
      <c r="L20" s="42"/>
      <c r="M20" s="43">
        <f t="shared" si="5"/>
        <v>52737</v>
      </c>
      <c r="N20" s="42"/>
      <c r="O20" s="42"/>
      <c r="P20" s="43"/>
      <c r="Q20" s="45"/>
      <c r="R20" s="45"/>
      <c r="S20" s="2"/>
      <c r="T20" s="2"/>
      <c r="U20" s="2"/>
      <c r="V20" s="2"/>
      <c r="W20" s="2"/>
      <c r="X20" s="2"/>
      <c r="Y20" s="2"/>
      <c r="Z20" s="2"/>
    </row>
    <row r="21" ht="16.5" customHeight="1">
      <c r="A21" s="5"/>
      <c r="B21" s="36">
        <v>14.0</v>
      </c>
      <c r="C21" s="46" t="s">
        <v>29</v>
      </c>
      <c r="D21" s="38">
        <v>1910.0</v>
      </c>
      <c r="E21" s="47">
        <v>200.06</v>
      </c>
      <c r="F21" s="48">
        <v>131.35</v>
      </c>
      <c r="G21" s="41">
        <v>178805.0</v>
      </c>
      <c r="H21" s="42">
        <v>108428.0</v>
      </c>
      <c r="I21" s="42">
        <f t="shared" si="2"/>
        <v>70377</v>
      </c>
      <c r="J21" s="43">
        <f t="shared" si="3"/>
        <v>879.7125</v>
      </c>
      <c r="K21" s="44">
        <f t="shared" si="4"/>
        <v>69497.2875</v>
      </c>
      <c r="L21" s="42"/>
      <c r="M21" s="43">
        <f t="shared" si="5"/>
        <v>70377</v>
      </c>
      <c r="N21" s="42"/>
      <c r="O21" s="42"/>
      <c r="P21" s="43"/>
      <c r="Q21" s="45"/>
      <c r="R21" s="45"/>
      <c r="S21" s="2"/>
      <c r="T21" s="2"/>
      <c r="U21" s="2"/>
      <c r="V21" s="2"/>
      <c r="W21" s="2"/>
      <c r="X21" s="2"/>
      <c r="Y21" s="2"/>
      <c r="Z21" s="2"/>
    </row>
    <row r="22" ht="16.5" customHeight="1">
      <c r="A22" s="5"/>
      <c r="B22" s="36">
        <v>15.0</v>
      </c>
      <c r="C22" s="46" t="s">
        <v>30</v>
      </c>
      <c r="D22" s="38">
        <v>1900.0</v>
      </c>
      <c r="E22" s="47">
        <v>202.0</v>
      </c>
      <c r="F22" s="48">
        <v>152.9</v>
      </c>
      <c r="G22" s="41">
        <v>258203.0</v>
      </c>
      <c r="H22" s="42">
        <v>156578.0</v>
      </c>
      <c r="I22" s="42">
        <f t="shared" si="2"/>
        <v>101625</v>
      </c>
      <c r="J22" s="43">
        <f t="shared" si="3"/>
        <v>1270.3125</v>
      </c>
      <c r="K22" s="44">
        <f t="shared" si="4"/>
        <v>100354.6875</v>
      </c>
      <c r="L22" s="42"/>
      <c r="M22" s="43">
        <f t="shared" si="5"/>
        <v>101625</v>
      </c>
      <c r="N22" s="42"/>
      <c r="O22" s="42"/>
      <c r="P22" s="43"/>
      <c r="Q22" s="45"/>
      <c r="R22" s="45"/>
      <c r="S22" s="2"/>
      <c r="T22" s="2"/>
      <c r="U22" s="2"/>
      <c r="V22" s="2"/>
      <c r="W22" s="2"/>
      <c r="X22" s="2"/>
      <c r="Y22" s="2"/>
      <c r="Z22" s="2"/>
    </row>
    <row r="23" ht="16.5" customHeight="1">
      <c r="A23" s="5"/>
      <c r="B23" s="36">
        <v>16.0</v>
      </c>
      <c r="C23" s="46" t="s">
        <v>31</v>
      </c>
      <c r="D23" s="38">
        <v>1962.0</v>
      </c>
      <c r="E23" s="47">
        <v>64.89</v>
      </c>
      <c r="F23" s="48">
        <v>53.0</v>
      </c>
      <c r="G23" s="41">
        <v>63012.0</v>
      </c>
      <c r="H23" s="42">
        <v>38209.0</v>
      </c>
      <c r="I23" s="42">
        <f t="shared" si="2"/>
        <v>24803</v>
      </c>
      <c r="J23" s="43">
        <f t="shared" si="3"/>
        <v>310.0375</v>
      </c>
      <c r="K23" s="44">
        <f t="shared" si="4"/>
        <v>24492.9625</v>
      </c>
      <c r="L23" s="42"/>
      <c r="M23" s="43">
        <f t="shared" si="5"/>
        <v>24803</v>
      </c>
      <c r="N23" s="42"/>
      <c r="O23" s="42"/>
      <c r="P23" s="43"/>
      <c r="Q23" s="45"/>
      <c r="R23" s="45"/>
      <c r="S23" s="2"/>
      <c r="T23" s="2"/>
      <c r="U23" s="2"/>
      <c r="V23" s="2"/>
      <c r="W23" s="2"/>
      <c r="X23" s="2"/>
      <c r="Y23" s="2"/>
      <c r="Z23" s="2"/>
    </row>
    <row r="24" ht="16.5" customHeight="1">
      <c r="A24" s="5"/>
      <c r="B24" s="36">
        <v>17.0</v>
      </c>
      <c r="C24" s="46" t="s">
        <v>32</v>
      </c>
      <c r="D24" s="38">
        <v>1915.0</v>
      </c>
      <c r="E24" s="47">
        <v>237.9</v>
      </c>
      <c r="F24" s="48">
        <v>142.2</v>
      </c>
      <c r="G24" s="41">
        <v>283574.0</v>
      </c>
      <c r="H24" s="42">
        <v>171963.0</v>
      </c>
      <c r="I24" s="42">
        <f t="shared" si="2"/>
        <v>111611</v>
      </c>
      <c r="J24" s="43">
        <f t="shared" si="3"/>
        <v>1395.1375</v>
      </c>
      <c r="K24" s="44">
        <f t="shared" si="4"/>
        <v>110215.8625</v>
      </c>
      <c r="L24" s="42"/>
      <c r="M24" s="43">
        <f t="shared" si="5"/>
        <v>111611</v>
      </c>
      <c r="N24" s="42"/>
      <c r="O24" s="42"/>
      <c r="P24" s="43"/>
      <c r="Q24" s="45"/>
      <c r="R24" s="45"/>
      <c r="S24" s="2"/>
      <c r="T24" s="2"/>
      <c r="U24" s="2"/>
      <c r="V24" s="2"/>
      <c r="W24" s="2"/>
      <c r="X24" s="2"/>
      <c r="Y24" s="2"/>
      <c r="Z24" s="2"/>
    </row>
    <row r="25" ht="16.5" customHeight="1">
      <c r="A25" s="5"/>
      <c r="B25" s="36">
        <v>18.0</v>
      </c>
      <c r="C25" s="46" t="s">
        <v>33</v>
      </c>
      <c r="D25" s="38"/>
      <c r="E25" s="47">
        <v>23.0</v>
      </c>
      <c r="F25" s="48">
        <v>11.2</v>
      </c>
      <c r="G25" s="41">
        <v>126867.0</v>
      </c>
      <c r="H25" s="42">
        <v>76937.0</v>
      </c>
      <c r="I25" s="42">
        <f t="shared" si="2"/>
        <v>49930</v>
      </c>
      <c r="J25" s="43">
        <f t="shared" si="3"/>
        <v>624.125</v>
      </c>
      <c r="K25" s="44">
        <f t="shared" si="4"/>
        <v>49305.875</v>
      </c>
      <c r="L25" s="42"/>
      <c r="M25" s="43">
        <f t="shared" si="5"/>
        <v>49930</v>
      </c>
      <c r="N25" s="42"/>
      <c r="O25" s="42"/>
      <c r="P25" s="50"/>
      <c r="Q25" s="45"/>
      <c r="R25" s="45"/>
      <c r="S25" s="2"/>
      <c r="T25" s="2"/>
      <c r="U25" s="2"/>
      <c r="V25" s="2"/>
      <c r="W25" s="2"/>
      <c r="X25" s="2"/>
      <c r="Y25" s="2"/>
      <c r="Z25" s="2"/>
    </row>
    <row r="26" ht="16.5" customHeight="1">
      <c r="A26" s="5"/>
      <c r="B26" s="36">
        <v>19.0</v>
      </c>
      <c r="C26" s="46" t="s">
        <v>34</v>
      </c>
      <c r="D26" s="38"/>
      <c r="E26" s="47">
        <v>24.5</v>
      </c>
      <c r="F26" s="48">
        <v>11.2</v>
      </c>
      <c r="G26" s="41">
        <v>60897.0</v>
      </c>
      <c r="H26" s="42">
        <v>36927.0</v>
      </c>
      <c r="I26" s="42">
        <f t="shared" si="2"/>
        <v>23970</v>
      </c>
      <c r="J26" s="43">
        <f t="shared" si="3"/>
        <v>299.625</v>
      </c>
      <c r="K26" s="44">
        <f t="shared" si="4"/>
        <v>23670.375</v>
      </c>
      <c r="L26" s="42"/>
      <c r="M26" s="43">
        <f t="shared" si="5"/>
        <v>23970</v>
      </c>
      <c r="N26" s="42"/>
      <c r="O26" s="42"/>
      <c r="P26" s="43"/>
      <c r="Q26" s="45"/>
      <c r="R26" s="45"/>
      <c r="S26" s="2"/>
      <c r="T26" s="2"/>
      <c r="U26" s="2"/>
      <c r="V26" s="2"/>
      <c r="W26" s="2"/>
      <c r="X26" s="2"/>
      <c r="Y26" s="2"/>
      <c r="Z26" s="2"/>
    </row>
    <row r="27" ht="16.5" customHeight="1">
      <c r="A27" s="5"/>
      <c r="B27" s="36">
        <v>20.0</v>
      </c>
      <c r="C27" s="46" t="s">
        <v>35</v>
      </c>
      <c r="D27" s="38">
        <v>1981.0</v>
      </c>
      <c r="E27" s="47">
        <v>872.0</v>
      </c>
      <c r="F27" s="48">
        <v>493.24</v>
      </c>
      <c r="G27" s="41">
        <v>2890284.0</v>
      </c>
      <c r="H27" s="42">
        <v>1745478.0</v>
      </c>
      <c r="I27" s="42">
        <f t="shared" si="2"/>
        <v>1144806</v>
      </c>
      <c r="J27" s="43">
        <f t="shared" si="3"/>
        <v>14310.075</v>
      </c>
      <c r="K27" s="44">
        <f t="shared" si="4"/>
        <v>1130495.925</v>
      </c>
      <c r="L27" s="42"/>
      <c r="M27" s="43">
        <f t="shared" si="5"/>
        <v>1144806</v>
      </c>
      <c r="N27" s="42"/>
      <c r="O27" s="42"/>
      <c r="P27" s="43"/>
      <c r="Q27" s="45"/>
      <c r="R27" s="45"/>
      <c r="S27" s="2"/>
      <c r="T27" s="2"/>
      <c r="U27" s="2"/>
      <c r="V27" s="2"/>
      <c r="W27" s="2"/>
      <c r="X27" s="2"/>
      <c r="Y27" s="2"/>
      <c r="Z27" s="2"/>
    </row>
    <row r="28" ht="16.5" customHeight="1">
      <c r="A28" s="5"/>
      <c r="B28" s="36">
        <v>21.0</v>
      </c>
      <c r="C28" s="46" t="s">
        <v>36</v>
      </c>
      <c r="D28" s="38">
        <v>1918.0</v>
      </c>
      <c r="E28" s="47">
        <v>239.2</v>
      </c>
      <c r="F28" s="48">
        <v>165.05</v>
      </c>
      <c r="G28" s="41">
        <v>228382.0</v>
      </c>
      <c r="H28" s="42">
        <v>138494.0</v>
      </c>
      <c r="I28" s="42">
        <f t="shared" si="2"/>
        <v>89888</v>
      </c>
      <c r="J28" s="43">
        <f t="shared" si="3"/>
        <v>1123.6</v>
      </c>
      <c r="K28" s="44">
        <f t="shared" si="4"/>
        <v>88764.4</v>
      </c>
      <c r="L28" s="42"/>
      <c r="M28" s="43">
        <f t="shared" si="5"/>
        <v>89888</v>
      </c>
      <c r="N28" s="42"/>
      <c r="O28" s="42"/>
      <c r="P28" s="43"/>
      <c r="Q28" s="45"/>
      <c r="R28" s="45"/>
      <c r="S28" s="2"/>
      <c r="T28" s="2"/>
      <c r="U28" s="2"/>
      <c r="V28" s="2"/>
      <c r="W28" s="2"/>
      <c r="X28" s="2"/>
      <c r="Y28" s="2"/>
      <c r="Z28" s="2"/>
    </row>
    <row r="29" ht="16.5" customHeight="1">
      <c r="A29" s="5"/>
      <c r="B29" s="36">
        <v>22.0</v>
      </c>
      <c r="C29" s="46" t="s">
        <v>37</v>
      </c>
      <c r="D29" s="38">
        <v>1910.0</v>
      </c>
      <c r="E29" s="47">
        <v>90.28</v>
      </c>
      <c r="F29" s="48">
        <v>55.64</v>
      </c>
      <c r="G29" s="41">
        <v>108138.0</v>
      </c>
      <c r="H29" s="51">
        <v>65576.0</v>
      </c>
      <c r="I29" s="42">
        <f t="shared" si="2"/>
        <v>42562</v>
      </c>
      <c r="J29" s="43">
        <f t="shared" si="3"/>
        <v>532.025</v>
      </c>
      <c r="K29" s="44">
        <f t="shared" si="4"/>
        <v>42029.975</v>
      </c>
      <c r="L29" s="52"/>
      <c r="M29" s="43">
        <f t="shared" si="5"/>
        <v>42562</v>
      </c>
      <c r="N29" s="52"/>
      <c r="O29" s="52"/>
      <c r="P29" s="43"/>
      <c r="Q29" s="45"/>
      <c r="R29" s="45"/>
      <c r="S29" s="2"/>
      <c r="T29" s="2"/>
      <c r="U29" s="2"/>
      <c r="V29" s="2"/>
      <c r="W29" s="2"/>
      <c r="X29" s="2"/>
      <c r="Y29" s="2"/>
      <c r="Z29" s="2"/>
    </row>
    <row r="30" ht="15.75" customHeight="1">
      <c r="A30" s="5"/>
      <c r="B30" s="36">
        <v>23.0</v>
      </c>
      <c r="C30" s="46" t="s">
        <v>38</v>
      </c>
      <c r="D30" s="38">
        <v>1905.0</v>
      </c>
      <c r="E30" s="47">
        <v>132.0</v>
      </c>
      <c r="F30" s="48">
        <v>94.25</v>
      </c>
      <c r="G30" s="41">
        <v>146529.0</v>
      </c>
      <c r="H30" s="42">
        <v>88858.0</v>
      </c>
      <c r="I30" s="42">
        <f t="shared" si="2"/>
        <v>57671</v>
      </c>
      <c r="J30" s="43">
        <f t="shared" si="3"/>
        <v>720.8875</v>
      </c>
      <c r="K30" s="44">
        <f t="shared" si="4"/>
        <v>56950.1125</v>
      </c>
      <c r="L30" s="42"/>
      <c r="M30" s="43">
        <f t="shared" si="5"/>
        <v>57671</v>
      </c>
      <c r="N30" s="42"/>
      <c r="O30" s="42"/>
      <c r="P30" s="43"/>
      <c r="Q30" s="45"/>
      <c r="R30" s="45"/>
      <c r="S30" s="2"/>
      <c r="T30" s="2"/>
      <c r="U30" s="2"/>
      <c r="V30" s="2"/>
      <c r="W30" s="2"/>
      <c r="X30" s="2"/>
      <c r="Y30" s="2"/>
      <c r="Z30" s="2"/>
    </row>
    <row r="31" ht="17.25" customHeight="1">
      <c r="A31" s="5"/>
      <c r="B31" s="36">
        <v>24.0</v>
      </c>
      <c r="C31" s="46" t="s">
        <v>39</v>
      </c>
      <c r="D31" s="38">
        <v>1984.0</v>
      </c>
      <c r="E31" s="47">
        <v>2878.0</v>
      </c>
      <c r="F31" s="48">
        <v>1729.0</v>
      </c>
      <c r="G31" s="41">
        <v>6531024.0</v>
      </c>
      <c r="H31" s="42">
        <v>4153478.0</v>
      </c>
      <c r="I31" s="42">
        <f t="shared" si="2"/>
        <v>2377546</v>
      </c>
      <c r="J31" s="43">
        <f t="shared" si="3"/>
        <v>29719.325</v>
      </c>
      <c r="K31" s="44">
        <f t="shared" si="4"/>
        <v>2347826.675</v>
      </c>
      <c r="L31" s="42"/>
      <c r="M31" s="43">
        <f t="shared" si="5"/>
        <v>2377546</v>
      </c>
      <c r="N31" s="42"/>
      <c r="O31" s="42"/>
      <c r="P31" s="43"/>
      <c r="Q31" s="45"/>
      <c r="R31" s="45"/>
      <c r="S31" s="2"/>
      <c r="T31" s="2"/>
      <c r="U31" s="2"/>
      <c r="V31" s="2"/>
      <c r="W31" s="2"/>
      <c r="X31" s="2"/>
      <c r="Y31" s="2"/>
      <c r="Z31" s="2"/>
    </row>
    <row r="32" ht="17.25" customHeight="1">
      <c r="A32" s="5"/>
      <c r="B32" s="36">
        <v>25.0</v>
      </c>
      <c r="C32" s="46" t="s">
        <v>40</v>
      </c>
      <c r="D32" s="38">
        <v>1905.0</v>
      </c>
      <c r="E32" s="47">
        <v>112.1</v>
      </c>
      <c r="F32" s="48">
        <v>93.5</v>
      </c>
      <c r="G32" s="41">
        <v>125732.0</v>
      </c>
      <c r="H32" s="42">
        <v>76244.0</v>
      </c>
      <c r="I32" s="42">
        <f t="shared" si="2"/>
        <v>49488</v>
      </c>
      <c r="J32" s="43">
        <f t="shared" si="3"/>
        <v>618.6</v>
      </c>
      <c r="K32" s="44">
        <f t="shared" si="4"/>
        <v>48869.4</v>
      </c>
      <c r="L32" s="42"/>
      <c r="M32" s="43">
        <f t="shared" si="5"/>
        <v>49488</v>
      </c>
      <c r="N32" s="42"/>
      <c r="O32" s="42"/>
      <c r="P32" s="43"/>
      <c r="Q32" s="45"/>
      <c r="R32" s="45"/>
      <c r="S32" s="2"/>
      <c r="T32" s="2"/>
      <c r="U32" s="2"/>
      <c r="V32" s="2"/>
      <c r="W32" s="2"/>
      <c r="X32" s="2"/>
      <c r="Y32" s="2"/>
      <c r="Z32" s="2"/>
    </row>
    <row r="33" ht="16.5" customHeight="1">
      <c r="A33" s="5"/>
      <c r="B33" s="36">
        <v>26.0</v>
      </c>
      <c r="C33" s="46" t="s">
        <v>41</v>
      </c>
      <c r="D33" s="38">
        <v>1960.0</v>
      </c>
      <c r="E33" s="47">
        <v>690.78</v>
      </c>
      <c r="F33" s="48">
        <v>417.65</v>
      </c>
      <c r="G33" s="41">
        <v>707462.0</v>
      </c>
      <c r="H33" s="42">
        <v>429015.0</v>
      </c>
      <c r="I33" s="42">
        <f t="shared" si="2"/>
        <v>278447</v>
      </c>
      <c r="J33" s="43">
        <f t="shared" si="3"/>
        <v>3480.5875</v>
      </c>
      <c r="K33" s="44">
        <f t="shared" si="4"/>
        <v>274966.4125</v>
      </c>
      <c r="L33" s="42"/>
      <c r="M33" s="43">
        <f t="shared" si="5"/>
        <v>278447</v>
      </c>
      <c r="N33" s="42"/>
      <c r="O33" s="42"/>
      <c r="P33" s="43"/>
      <c r="Q33" s="45"/>
      <c r="R33" s="45"/>
      <c r="S33" s="2"/>
      <c r="T33" s="2"/>
      <c r="U33" s="2"/>
      <c r="V33" s="2"/>
      <c r="W33" s="2"/>
      <c r="X33" s="2"/>
      <c r="Y33" s="2"/>
      <c r="Z33" s="2"/>
    </row>
    <row r="34" ht="16.5" customHeight="1">
      <c r="A34" s="5"/>
      <c r="B34" s="36">
        <v>27.0</v>
      </c>
      <c r="C34" s="46" t="s">
        <v>42</v>
      </c>
      <c r="D34" s="38">
        <v>1980.0</v>
      </c>
      <c r="E34" s="47">
        <v>1339.0</v>
      </c>
      <c r="F34" s="48">
        <v>780.5</v>
      </c>
      <c r="G34" s="53">
        <v>1035672.0</v>
      </c>
      <c r="H34" s="42">
        <v>628863.0</v>
      </c>
      <c r="I34" s="42">
        <f t="shared" si="2"/>
        <v>406809</v>
      </c>
      <c r="J34" s="43">
        <f t="shared" si="3"/>
        <v>5085.1125</v>
      </c>
      <c r="K34" s="44">
        <f t="shared" si="4"/>
        <v>401723.8875</v>
      </c>
      <c r="L34" s="42"/>
      <c r="M34" s="43">
        <f t="shared" si="5"/>
        <v>406809</v>
      </c>
      <c r="N34" s="42"/>
      <c r="O34" s="42"/>
      <c r="P34" s="43"/>
      <c r="Q34" s="45"/>
      <c r="R34" s="45"/>
      <c r="S34" s="2"/>
      <c r="T34" s="2"/>
      <c r="U34" s="2"/>
      <c r="V34" s="2"/>
      <c r="W34" s="2"/>
      <c r="X34" s="2"/>
      <c r="Y34" s="2"/>
      <c r="Z34" s="2"/>
    </row>
    <row r="35" ht="15.75" customHeight="1">
      <c r="A35" s="5"/>
      <c r="B35" s="36">
        <v>28.0</v>
      </c>
      <c r="C35" s="46" t="s">
        <v>43</v>
      </c>
      <c r="D35" s="38">
        <v>1977.0</v>
      </c>
      <c r="E35" s="47">
        <v>944.0</v>
      </c>
      <c r="F35" s="48">
        <v>611.2</v>
      </c>
      <c r="G35" s="41">
        <v>1265815.0</v>
      </c>
      <c r="H35" s="42">
        <v>421197.0</v>
      </c>
      <c r="I35" s="42">
        <f t="shared" si="2"/>
        <v>844618</v>
      </c>
      <c r="J35" s="43">
        <f t="shared" si="3"/>
        <v>10557.725</v>
      </c>
      <c r="K35" s="44">
        <f t="shared" si="4"/>
        <v>834060.275</v>
      </c>
      <c r="L35" s="54"/>
      <c r="M35" s="43">
        <f t="shared" si="5"/>
        <v>844618</v>
      </c>
      <c r="N35" s="54"/>
      <c r="O35" s="54"/>
      <c r="P35" s="43"/>
      <c r="Q35" s="45"/>
      <c r="R35" s="45"/>
      <c r="S35" s="2"/>
      <c r="T35" s="2"/>
      <c r="U35" s="2"/>
      <c r="V35" s="2"/>
      <c r="W35" s="2"/>
      <c r="X35" s="2"/>
      <c r="Y35" s="2"/>
      <c r="Z35" s="2"/>
    </row>
    <row r="36" ht="13.5" customHeight="1">
      <c r="A36" s="5"/>
      <c r="B36" s="36">
        <v>29.0</v>
      </c>
      <c r="C36" s="46" t="s">
        <v>44</v>
      </c>
      <c r="D36" s="38">
        <v>1967.0</v>
      </c>
      <c r="E36" s="47">
        <v>201.0</v>
      </c>
      <c r="F36" s="48">
        <v>138.0</v>
      </c>
      <c r="G36" s="41">
        <v>345174.0</v>
      </c>
      <c r="H36" s="42">
        <v>209317.0</v>
      </c>
      <c r="I36" s="42">
        <f t="shared" si="2"/>
        <v>135857</v>
      </c>
      <c r="J36" s="43">
        <f t="shared" si="3"/>
        <v>1698.2125</v>
      </c>
      <c r="K36" s="44">
        <f t="shared" si="4"/>
        <v>134158.7875</v>
      </c>
      <c r="L36" s="42"/>
      <c r="M36" s="43">
        <f t="shared" si="5"/>
        <v>135857</v>
      </c>
      <c r="N36" s="42"/>
      <c r="O36" s="42"/>
      <c r="P36" s="43"/>
      <c r="Q36" s="45"/>
      <c r="R36" s="45"/>
      <c r="S36" s="2"/>
      <c r="T36" s="2"/>
      <c r="U36" s="2"/>
      <c r="V36" s="2"/>
      <c r="W36" s="2"/>
      <c r="X36" s="2"/>
      <c r="Y36" s="2"/>
      <c r="Z36" s="2"/>
    </row>
    <row r="37" ht="15.75" customHeight="1">
      <c r="A37" s="5"/>
      <c r="B37" s="36">
        <v>30.0</v>
      </c>
      <c r="C37" s="46" t="s">
        <v>45</v>
      </c>
      <c r="D37" s="38">
        <v>1905.0</v>
      </c>
      <c r="E37" s="47">
        <v>537.6</v>
      </c>
      <c r="F37" s="48">
        <v>374.68</v>
      </c>
      <c r="G37" s="41">
        <v>979060.0</v>
      </c>
      <c r="H37" s="42">
        <v>593714.0</v>
      </c>
      <c r="I37" s="42">
        <f t="shared" si="2"/>
        <v>385346</v>
      </c>
      <c r="J37" s="43">
        <f t="shared" si="3"/>
        <v>4816.825</v>
      </c>
      <c r="K37" s="44">
        <f t="shared" si="4"/>
        <v>380529.175</v>
      </c>
      <c r="L37" s="42"/>
      <c r="M37" s="43"/>
      <c r="N37" s="42"/>
      <c r="O37" s="42"/>
      <c r="P37" s="43"/>
      <c r="Q37" s="45"/>
      <c r="R37" s="45"/>
      <c r="S37" s="2"/>
      <c r="T37" s="2"/>
      <c r="U37" s="2"/>
      <c r="V37" s="2"/>
      <c r="W37" s="2"/>
      <c r="X37" s="2"/>
      <c r="Y37" s="2"/>
      <c r="Z37" s="2"/>
    </row>
    <row r="38" ht="15.0" customHeight="1">
      <c r="A38" s="5"/>
      <c r="B38" s="36">
        <v>31.0</v>
      </c>
      <c r="C38" s="46" t="s">
        <v>46</v>
      </c>
      <c r="D38" s="38">
        <v>1905.0</v>
      </c>
      <c r="E38" s="47">
        <v>212.6</v>
      </c>
      <c r="F38" s="48">
        <v>95.98</v>
      </c>
      <c r="G38" s="41">
        <v>241980.0</v>
      </c>
      <c r="H38" s="42">
        <v>146738.0</v>
      </c>
      <c r="I38" s="42">
        <f t="shared" si="2"/>
        <v>95242</v>
      </c>
      <c r="J38" s="43">
        <f t="shared" si="3"/>
        <v>1190.525</v>
      </c>
      <c r="K38" s="44">
        <f t="shared" si="4"/>
        <v>94051.475</v>
      </c>
      <c r="L38" s="42"/>
      <c r="M38" s="43"/>
      <c r="N38" s="42"/>
      <c r="O38" s="42"/>
      <c r="P38" s="43"/>
      <c r="Q38" s="45"/>
      <c r="R38" s="45"/>
      <c r="S38" s="2"/>
      <c r="T38" s="2"/>
      <c r="U38" s="2"/>
      <c r="V38" s="2"/>
      <c r="W38" s="2"/>
      <c r="X38" s="2"/>
      <c r="Y38" s="2"/>
      <c r="Z38" s="2"/>
    </row>
    <row r="39" ht="15.75" customHeight="1">
      <c r="A39" s="5"/>
      <c r="B39" s="36">
        <v>32.0</v>
      </c>
      <c r="C39" s="46" t="s">
        <v>47</v>
      </c>
      <c r="D39" s="38">
        <v>2002.0</v>
      </c>
      <c r="E39" s="47">
        <v>2953.4</v>
      </c>
      <c r="F39" s="48">
        <v>1738.0</v>
      </c>
      <c r="G39" s="41">
        <v>4773179.0</v>
      </c>
      <c r="H39" s="42">
        <v>3037194.0</v>
      </c>
      <c r="I39" s="42">
        <f t="shared" si="2"/>
        <v>1735985</v>
      </c>
      <c r="J39" s="43">
        <f t="shared" si="3"/>
        <v>21699.8125</v>
      </c>
      <c r="K39" s="44">
        <f t="shared" si="4"/>
        <v>1714285.188</v>
      </c>
      <c r="L39" s="42"/>
      <c r="M39" s="43"/>
      <c r="N39" s="42"/>
      <c r="O39" s="42"/>
      <c r="P39" s="43"/>
      <c r="Q39" s="45"/>
      <c r="R39" s="45"/>
      <c r="S39" s="2"/>
      <c r="T39" s="2"/>
      <c r="U39" s="2"/>
      <c r="V39" s="2"/>
      <c r="W39" s="2"/>
      <c r="X39" s="2"/>
      <c r="Y39" s="2"/>
      <c r="Z39" s="2"/>
    </row>
    <row r="40" ht="15.0" customHeight="1">
      <c r="A40" s="5"/>
      <c r="B40" s="36">
        <v>33.0</v>
      </c>
      <c r="C40" s="46" t="s">
        <v>48</v>
      </c>
      <c r="D40" s="38">
        <v>1948.0</v>
      </c>
      <c r="E40" s="47">
        <v>173.58</v>
      </c>
      <c r="F40" s="48">
        <v>143.13</v>
      </c>
      <c r="G40" s="41">
        <v>1060946.0</v>
      </c>
      <c r="H40" s="42">
        <v>643372.0</v>
      </c>
      <c r="I40" s="42">
        <f t="shared" si="2"/>
        <v>417574</v>
      </c>
      <c r="J40" s="43">
        <f t="shared" si="3"/>
        <v>5219.675</v>
      </c>
      <c r="K40" s="44">
        <f t="shared" si="4"/>
        <v>412354.325</v>
      </c>
      <c r="L40" s="42"/>
      <c r="M40" s="43"/>
      <c r="N40" s="42"/>
      <c r="O40" s="42"/>
      <c r="P40" s="43"/>
      <c r="Q40" s="45"/>
      <c r="R40" s="45"/>
      <c r="S40" s="2"/>
      <c r="T40" s="2"/>
      <c r="U40" s="2"/>
      <c r="V40" s="2"/>
      <c r="W40" s="2"/>
      <c r="X40" s="2"/>
      <c r="Y40" s="2"/>
      <c r="Z40" s="2"/>
    </row>
    <row r="41" ht="16.5" customHeight="1">
      <c r="A41" s="5"/>
      <c r="B41" s="36">
        <v>34.0</v>
      </c>
      <c r="C41" s="46" t="s">
        <v>49</v>
      </c>
      <c r="D41" s="38">
        <v>1894.0</v>
      </c>
      <c r="E41" s="47">
        <v>167.3</v>
      </c>
      <c r="F41" s="48">
        <v>155.48</v>
      </c>
      <c r="G41" s="41">
        <v>873806.0</v>
      </c>
      <c r="H41" s="42">
        <v>529888.0</v>
      </c>
      <c r="I41" s="42">
        <f t="shared" si="2"/>
        <v>343918</v>
      </c>
      <c r="J41" s="43">
        <f t="shared" si="3"/>
        <v>4298.975</v>
      </c>
      <c r="K41" s="44">
        <f t="shared" si="4"/>
        <v>339619.025</v>
      </c>
      <c r="L41" s="42"/>
      <c r="M41" s="43"/>
      <c r="N41" s="42"/>
      <c r="O41" s="42"/>
      <c r="P41" s="43"/>
      <c r="Q41" s="45"/>
      <c r="R41" s="45"/>
      <c r="S41" s="2"/>
      <c r="T41" s="2"/>
      <c r="U41" s="2"/>
      <c r="V41" s="2"/>
      <c r="W41" s="2"/>
      <c r="X41" s="2"/>
      <c r="Y41" s="2"/>
      <c r="Z41" s="2"/>
    </row>
    <row r="42" ht="15.75" customHeight="1">
      <c r="A42" s="5"/>
      <c r="B42" s="36">
        <v>35.0</v>
      </c>
      <c r="C42" s="46" t="s">
        <v>50</v>
      </c>
      <c r="D42" s="38">
        <v>1977.0</v>
      </c>
      <c r="E42" s="47">
        <v>3685.0</v>
      </c>
      <c r="F42" s="48">
        <v>2302.6</v>
      </c>
      <c r="G42" s="41">
        <v>2.8102879E7</v>
      </c>
      <c r="H42" s="42">
        <v>1.686443E7</v>
      </c>
      <c r="I42" s="42">
        <f t="shared" si="2"/>
        <v>11238449</v>
      </c>
      <c r="J42" s="43">
        <f t="shared" si="3"/>
        <v>140480.6125</v>
      </c>
      <c r="K42" s="44">
        <f t="shared" si="4"/>
        <v>11097968.39</v>
      </c>
      <c r="L42" s="54"/>
      <c r="M42" s="43"/>
      <c r="N42" s="54"/>
      <c r="O42" s="54"/>
      <c r="P42" s="43"/>
      <c r="Q42" s="45"/>
      <c r="R42" s="45"/>
      <c r="S42" s="2"/>
      <c r="T42" s="2"/>
      <c r="U42" s="2"/>
      <c r="V42" s="2"/>
      <c r="W42" s="2"/>
      <c r="X42" s="2"/>
      <c r="Y42" s="2"/>
      <c r="Z42" s="2"/>
    </row>
    <row r="43" ht="17.25" customHeight="1">
      <c r="A43" s="5"/>
      <c r="B43" s="36">
        <v>36.0</v>
      </c>
      <c r="C43" s="46" t="s">
        <v>51</v>
      </c>
      <c r="D43" s="38">
        <v>1900.0</v>
      </c>
      <c r="E43" s="47">
        <v>226.94</v>
      </c>
      <c r="F43" s="48">
        <v>152.0</v>
      </c>
      <c r="G43" s="41">
        <v>1503221.0</v>
      </c>
      <c r="H43" s="42">
        <v>911571.0</v>
      </c>
      <c r="I43" s="42">
        <f t="shared" si="2"/>
        <v>591650</v>
      </c>
      <c r="J43" s="43">
        <f t="shared" si="3"/>
        <v>7395.625</v>
      </c>
      <c r="K43" s="44">
        <f t="shared" si="4"/>
        <v>584254.375</v>
      </c>
      <c r="L43" s="42"/>
      <c r="M43" s="43"/>
      <c r="N43" s="42"/>
      <c r="O43" s="42"/>
      <c r="P43" s="43"/>
      <c r="Q43" s="45"/>
      <c r="R43" s="45"/>
      <c r="S43" s="2"/>
      <c r="T43" s="2"/>
      <c r="U43" s="2"/>
      <c r="V43" s="2"/>
      <c r="W43" s="2"/>
      <c r="X43" s="2"/>
      <c r="Y43" s="2"/>
      <c r="Z43" s="2"/>
    </row>
    <row r="44" ht="15.75" customHeight="1">
      <c r="A44" s="5"/>
      <c r="B44" s="36">
        <v>37.0</v>
      </c>
      <c r="C44" s="55" t="s">
        <v>52</v>
      </c>
      <c r="D44" s="56">
        <v>1905.0</v>
      </c>
      <c r="E44" s="57">
        <v>116.1</v>
      </c>
      <c r="F44" s="58">
        <v>67.1</v>
      </c>
      <c r="G44" s="41">
        <v>1050844.0</v>
      </c>
      <c r="H44" s="42">
        <v>637245.0</v>
      </c>
      <c r="I44" s="42">
        <f t="shared" si="2"/>
        <v>413599</v>
      </c>
      <c r="J44" s="43">
        <f t="shared" si="3"/>
        <v>5169.9875</v>
      </c>
      <c r="K44" s="44">
        <f t="shared" si="4"/>
        <v>408429.0125</v>
      </c>
      <c r="L44" s="42"/>
      <c r="M44" s="43"/>
      <c r="N44" s="42"/>
      <c r="O44" s="42"/>
      <c r="P44" s="43"/>
      <c r="Q44" s="45"/>
      <c r="R44" s="45"/>
      <c r="S44" s="2"/>
      <c r="T44" s="2"/>
      <c r="U44" s="2"/>
      <c r="V44" s="2"/>
      <c r="W44" s="2"/>
      <c r="X44" s="2"/>
      <c r="Y44" s="2"/>
      <c r="Z44" s="2"/>
    </row>
    <row r="45" ht="16.5" customHeight="1">
      <c r="A45" s="5"/>
      <c r="B45" s="36">
        <v>38.0</v>
      </c>
      <c r="C45" s="41" t="s">
        <v>53</v>
      </c>
      <c r="D45" s="41">
        <v>1986.0</v>
      </c>
      <c r="E45" s="59">
        <v>2547.15</v>
      </c>
      <c r="F45" s="59">
        <v>1309.36</v>
      </c>
      <c r="G45" s="60">
        <v>1.1501052E7</v>
      </c>
      <c r="H45" s="61">
        <v>6683085.0</v>
      </c>
      <c r="I45" s="42">
        <f t="shared" si="2"/>
        <v>4817967</v>
      </c>
      <c r="J45" s="43">
        <f t="shared" si="3"/>
        <v>60224.5875</v>
      </c>
      <c r="K45" s="44">
        <f t="shared" si="4"/>
        <v>4757742.413</v>
      </c>
      <c r="L45" s="61"/>
      <c r="M45" s="62"/>
      <c r="N45" s="61"/>
      <c r="O45" s="61"/>
      <c r="P45" s="62"/>
      <c r="Q45" s="63"/>
      <c r="R45" s="63"/>
      <c r="S45" s="2"/>
      <c r="T45" s="2"/>
      <c r="U45" s="2"/>
      <c r="V45" s="2"/>
      <c r="W45" s="2"/>
      <c r="X45" s="2"/>
      <c r="Y45" s="2"/>
      <c r="Z45" s="2"/>
    </row>
    <row r="46" ht="16.5" customHeight="1">
      <c r="A46" s="5"/>
      <c r="B46" s="36">
        <v>39.0</v>
      </c>
      <c r="C46" s="41" t="s">
        <v>54</v>
      </c>
      <c r="D46" s="41">
        <v>1910.0</v>
      </c>
      <c r="E46" s="59">
        <v>100.7</v>
      </c>
      <c r="F46" s="59">
        <v>68.4</v>
      </c>
      <c r="G46" s="60">
        <v>595496.0</v>
      </c>
      <c r="H46" s="61">
        <v>361115.0</v>
      </c>
      <c r="I46" s="42">
        <f t="shared" si="2"/>
        <v>234381</v>
      </c>
      <c r="J46" s="43">
        <f t="shared" si="3"/>
        <v>2929.7625</v>
      </c>
      <c r="K46" s="44">
        <f t="shared" si="4"/>
        <v>231451.2375</v>
      </c>
      <c r="L46" s="61"/>
      <c r="M46" s="62"/>
      <c r="N46" s="61"/>
      <c r="O46" s="61"/>
      <c r="P46" s="62"/>
      <c r="Q46" s="63"/>
      <c r="R46" s="63"/>
      <c r="S46" s="2"/>
      <c r="T46" s="2"/>
      <c r="U46" s="2"/>
      <c r="V46" s="2"/>
      <c r="W46" s="2"/>
      <c r="X46" s="2"/>
      <c r="Y46" s="2"/>
      <c r="Z46" s="2"/>
    </row>
    <row r="47" ht="16.5" customHeight="1">
      <c r="A47" s="5"/>
      <c r="B47" s="36">
        <v>40.0</v>
      </c>
      <c r="C47" s="41" t="s">
        <v>55</v>
      </c>
      <c r="D47" s="41">
        <v>1985.0</v>
      </c>
      <c r="E47" s="59">
        <v>2541.1</v>
      </c>
      <c r="F47" s="59">
        <v>1498.36</v>
      </c>
      <c r="G47" s="60">
        <v>6953505.0</v>
      </c>
      <c r="H47" s="61">
        <v>4014393.0</v>
      </c>
      <c r="I47" s="42">
        <f t="shared" si="2"/>
        <v>2939112</v>
      </c>
      <c r="J47" s="43">
        <f t="shared" si="3"/>
        <v>36738.9</v>
      </c>
      <c r="K47" s="44">
        <f t="shared" si="4"/>
        <v>2902373.1</v>
      </c>
      <c r="L47" s="61"/>
      <c r="M47" s="62"/>
      <c r="N47" s="61"/>
      <c r="O47" s="61"/>
      <c r="P47" s="62"/>
      <c r="Q47" s="63"/>
      <c r="R47" s="63"/>
      <c r="S47" s="2"/>
      <c r="T47" s="2"/>
      <c r="U47" s="2"/>
      <c r="V47" s="2"/>
      <c r="W47" s="2"/>
      <c r="X47" s="2"/>
      <c r="Y47" s="2"/>
      <c r="Z47" s="2"/>
    </row>
    <row r="48" ht="16.5" customHeight="1">
      <c r="A48" s="5"/>
      <c r="B48" s="36">
        <v>41.0</v>
      </c>
      <c r="C48" s="41" t="s">
        <v>56</v>
      </c>
      <c r="D48" s="41">
        <v>1900.0</v>
      </c>
      <c r="E48" s="59">
        <v>240.73</v>
      </c>
      <c r="F48" s="59">
        <v>184.5</v>
      </c>
      <c r="G48" s="60">
        <v>1327289.0</v>
      </c>
      <c r="H48" s="61">
        <v>804884.0</v>
      </c>
      <c r="I48" s="42">
        <f t="shared" si="2"/>
        <v>522405</v>
      </c>
      <c r="J48" s="43">
        <f t="shared" si="3"/>
        <v>6530.0625</v>
      </c>
      <c r="K48" s="44">
        <f t="shared" si="4"/>
        <v>515874.9375</v>
      </c>
      <c r="L48" s="61"/>
      <c r="M48" s="62"/>
      <c r="N48" s="61"/>
      <c r="O48" s="61"/>
      <c r="P48" s="62"/>
      <c r="Q48" s="63"/>
      <c r="R48" s="63"/>
      <c r="S48" s="2"/>
      <c r="T48" s="2"/>
      <c r="U48" s="2"/>
      <c r="V48" s="2"/>
      <c r="W48" s="2"/>
      <c r="X48" s="2"/>
      <c r="Y48" s="2"/>
      <c r="Z48" s="2"/>
    </row>
    <row r="49" ht="16.5" customHeight="1">
      <c r="A49" s="5"/>
      <c r="B49" s="36">
        <v>42.0</v>
      </c>
      <c r="C49" s="41" t="s">
        <v>57</v>
      </c>
      <c r="D49" s="41">
        <v>1905.0</v>
      </c>
      <c r="E49" s="59">
        <v>128.96</v>
      </c>
      <c r="F49" s="59">
        <v>91.1</v>
      </c>
      <c r="G49" s="60">
        <v>789701.0</v>
      </c>
      <c r="H49" s="61">
        <v>478885.0</v>
      </c>
      <c r="I49" s="42">
        <f t="shared" si="2"/>
        <v>310816</v>
      </c>
      <c r="J49" s="43">
        <f t="shared" si="3"/>
        <v>3885.2</v>
      </c>
      <c r="K49" s="44">
        <f t="shared" si="4"/>
        <v>306930.8</v>
      </c>
      <c r="L49" s="61"/>
      <c r="M49" s="62"/>
      <c r="N49" s="61"/>
      <c r="O49" s="61"/>
      <c r="P49" s="62"/>
      <c r="Q49" s="63"/>
      <c r="R49" s="63"/>
      <c r="S49" s="2"/>
      <c r="T49" s="2"/>
      <c r="U49" s="2"/>
      <c r="V49" s="2"/>
      <c r="W49" s="2"/>
      <c r="X49" s="2"/>
      <c r="Y49" s="2"/>
      <c r="Z49" s="2"/>
    </row>
    <row r="50" ht="16.5" customHeight="1">
      <c r="A50" s="5"/>
      <c r="B50" s="36">
        <v>43.0</v>
      </c>
      <c r="C50" s="41" t="s">
        <v>58</v>
      </c>
      <c r="D50" s="41">
        <v>1915.0</v>
      </c>
      <c r="E50" s="59">
        <v>267.6</v>
      </c>
      <c r="F50" s="59">
        <v>205.5</v>
      </c>
      <c r="G50" s="60">
        <v>564172.0</v>
      </c>
      <c r="H50" s="61">
        <v>342121.0</v>
      </c>
      <c r="I50" s="42">
        <f t="shared" si="2"/>
        <v>222051</v>
      </c>
      <c r="J50" s="43">
        <f t="shared" si="3"/>
        <v>2775.6375</v>
      </c>
      <c r="K50" s="44">
        <f t="shared" si="4"/>
        <v>219275.3625</v>
      </c>
      <c r="L50" s="61"/>
      <c r="M50" s="62"/>
      <c r="N50" s="61"/>
      <c r="O50" s="61"/>
      <c r="P50" s="62"/>
      <c r="Q50" s="63"/>
      <c r="R50" s="63"/>
      <c r="S50" s="2"/>
      <c r="T50" s="2"/>
      <c r="U50" s="2"/>
      <c r="V50" s="2"/>
      <c r="W50" s="2"/>
      <c r="X50" s="2"/>
      <c r="Y50" s="2"/>
      <c r="Z50" s="2"/>
    </row>
    <row r="51" ht="16.5" customHeight="1">
      <c r="A51" s="5"/>
      <c r="B51" s="36">
        <v>44.0</v>
      </c>
      <c r="C51" s="41" t="s">
        <v>59</v>
      </c>
      <c r="D51" s="41">
        <v>1960.0</v>
      </c>
      <c r="E51" s="59">
        <v>120.81</v>
      </c>
      <c r="F51" s="59">
        <v>103.51</v>
      </c>
      <c r="G51" s="60">
        <v>248809.0</v>
      </c>
      <c r="H51" s="61">
        <v>150882.0</v>
      </c>
      <c r="I51" s="42">
        <f t="shared" si="2"/>
        <v>97927</v>
      </c>
      <c r="J51" s="43">
        <f t="shared" si="3"/>
        <v>1224.0875</v>
      </c>
      <c r="K51" s="44">
        <f t="shared" si="4"/>
        <v>96702.9125</v>
      </c>
      <c r="L51" s="61"/>
      <c r="M51" s="62"/>
      <c r="N51" s="61"/>
      <c r="O51" s="61"/>
      <c r="P51" s="62"/>
      <c r="Q51" s="63"/>
      <c r="R51" s="63"/>
      <c r="S51" s="2"/>
      <c r="T51" s="2"/>
      <c r="U51" s="2"/>
      <c r="V51" s="2"/>
      <c r="W51" s="2"/>
      <c r="X51" s="2"/>
      <c r="Y51" s="2"/>
      <c r="Z51" s="2"/>
    </row>
    <row r="52" ht="16.5" customHeight="1">
      <c r="A52" s="5"/>
      <c r="B52" s="36">
        <v>45.0</v>
      </c>
      <c r="C52" s="41" t="s">
        <v>60</v>
      </c>
      <c r="D52" s="41">
        <v>1900.0</v>
      </c>
      <c r="E52" s="59">
        <v>235.8</v>
      </c>
      <c r="F52" s="59">
        <v>172.05</v>
      </c>
      <c r="G52" s="60">
        <v>204338.0</v>
      </c>
      <c r="H52" s="61">
        <v>123914.0</v>
      </c>
      <c r="I52" s="42">
        <f t="shared" si="2"/>
        <v>80424</v>
      </c>
      <c r="J52" s="43">
        <f t="shared" si="3"/>
        <v>1005.3</v>
      </c>
      <c r="K52" s="44">
        <f t="shared" si="4"/>
        <v>79418.7</v>
      </c>
      <c r="L52" s="61"/>
      <c r="M52" s="62"/>
      <c r="N52" s="61"/>
      <c r="O52" s="61"/>
      <c r="P52" s="62"/>
      <c r="Q52" s="63"/>
      <c r="R52" s="63"/>
      <c r="S52" s="2"/>
      <c r="T52" s="2"/>
      <c r="U52" s="2"/>
      <c r="V52" s="2"/>
      <c r="W52" s="2"/>
      <c r="X52" s="2"/>
      <c r="Y52" s="2"/>
      <c r="Z52" s="2"/>
    </row>
    <row r="53" ht="16.5" customHeight="1">
      <c r="A53" s="5"/>
      <c r="B53" s="36">
        <v>46.0</v>
      </c>
      <c r="C53" s="41" t="s">
        <v>61</v>
      </c>
      <c r="D53" s="41">
        <v>1950.0</v>
      </c>
      <c r="E53" s="59">
        <v>73.8</v>
      </c>
      <c r="F53" s="59">
        <v>28.98</v>
      </c>
      <c r="G53" s="60">
        <v>21500.0</v>
      </c>
      <c r="H53" s="61">
        <v>13036.0</v>
      </c>
      <c r="I53" s="42">
        <f t="shared" si="2"/>
        <v>8464</v>
      </c>
      <c r="J53" s="43">
        <f t="shared" si="3"/>
        <v>105.8</v>
      </c>
      <c r="K53" s="44">
        <f t="shared" si="4"/>
        <v>8358.2</v>
      </c>
      <c r="L53" s="61"/>
      <c r="M53" s="62"/>
      <c r="N53" s="61"/>
      <c r="O53" s="61"/>
      <c r="P53" s="62"/>
      <c r="Q53" s="63"/>
      <c r="R53" s="63"/>
      <c r="S53" s="2"/>
      <c r="T53" s="2"/>
      <c r="U53" s="2"/>
      <c r="V53" s="2"/>
      <c r="W53" s="2"/>
      <c r="X53" s="2"/>
      <c r="Y53" s="2"/>
      <c r="Z53" s="2"/>
    </row>
    <row r="54" ht="16.5" customHeight="1">
      <c r="A54" s="5"/>
      <c r="B54" s="36">
        <v>47.0</v>
      </c>
      <c r="C54" s="41" t="s">
        <v>62</v>
      </c>
      <c r="D54" s="41">
        <v>1962.0</v>
      </c>
      <c r="E54" s="59">
        <v>67.66</v>
      </c>
      <c r="F54" s="59">
        <v>38.27</v>
      </c>
      <c r="G54" s="60">
        <v>73070.0</v>
      </c>
      <c r="H54" s="61">
        <v>44312.0</v>
      </c>
      <c r="I54" s="42">
        <f t="shared" si="2"/>
        <v>28758</v>
      </c>
      <c r="J54" s="43">
        <f t="shared" si="3"/>
        <v>359.475</v>
      </c>
      <c r="K54" s="44">
        <f t="shared" si="4"/>
        <v>28398.525</v>
      </c>
      <c r="L54" s="61"/>
      <c r="M54" s="62"/>
      <c r="N54" s="61"/>
      <c r="O54" s="61"/>
      <c r="P54" s="62"/>
      <c r="Q54" s="63"/>
      <c r="R54" s="63"/>
      <c r="S54" s="2"/>
      <c r="T54" s="2"/>
      <c r="U54" s="2"/>
      <c r="V54" s="2"/>
      <c r="W54" s="2"/>
      <c r="X54" s="2"/>
      <c r="Y54" s="2"/>
      <c r="Z54" s="2"/>
    </row>
    <row r="55" ht="16.5" customHeight="1">
      <c r="A55" s="5"/>
      <c r="B55" s="36">
        <v>48.0</v>
      </c>
      <c r="C55" s="41" t="s">
        <v>63</v>
      </c>
      <c r="D55" s="41">
        <v>1962.0</v>
      </c>
      <c r="E55" s="59">
        <v>63.39</v>
      </c>
      <c r="F55" s="59">
        <v>32.53</v>
      </c>
      <c r="G55" s="60">
        <v>73570.0</v>
      </c>
      <c r="H55" s="61">
        <v>44612.0</v>
      </c>
      <c r="I55" s="42">
        <f t="shared" si="2"/>
        <v>28958</v>
      </c>
      <c r="J55" s="43">
        <f t="shared" si="3"/>
        <v>361.975</v>
      </c>
      <c r="K55" s="44">
        <f t="shared" si="4"/>
        <v>28596.025</v>
      </c>
      <c r="L55" s="61"/>
      <c r="M55" s="62"/>
      <c r="N55" s="61"/>
      <c r="O55" s="61"/>
      <c r="P55" s="62"/>
      <c r="Q55" s="63"/>
      <c r="R55" s="63"/>
      <c r="S55" s="2"/>
      <c r="T55" s="2"/>
      <c r="U55" s="2"/>
      <c r="V55" s="2"/>
      <c r="W55" s="2"/>
      <c r="X55" s="2"/>
      <c r="Y55" s="2"/>
      <c r="Z55" s="2"/>
    </row>
    <row r="56" ht="16.5" customHeight="1">
      <c r="A56" s="5"/>
      <c r="B56" s="36">
        <v>49.0</v>
      </c>
      <c r="C56" s="41" t="s">
        <v>64</v>
      </c>
      <c r="D56" s="41">
        <v>1962.0</v>
      </c>
      <c r="E56" s="59">
        <v>60.98</v>
      </c>
      <c r="F56" s="59">
        <v>32.5</v>
      </c>
      <c r="G56" s="60">
        <v>75151.0</v>
      </c>
      <c r="H56" s="61">
        <v>45577.0</v>
      </c>
      <c r="I56" s="42">
        <f t="shared" si="2"/>
        <v>29574</v>
      </c>
      <c r="J56" s="43">
        <f t="shared" si="3"/>
        <v>369.675</v>
      </c>
      <c r="K56" s="44">
        <f t="shared" si="4"/>
        <v>29204.325</v>
      </c>
      <c r="L56" s="61"/>
      <c r="M56" s="62"/>
      <c r="N56" s="61"/>
      <c r="O56" s="61"/>
      <c r="P56" s="62"/>
      <c r="Q56" s="63"/>
      <c r="R56" s="63"/>
      <c r="S56" s="2"/>
      <c r="T56" s="2"/>
      <c r="U56" s="2"/>
      <c r="V56" s="2"/>
      <c r="W56" s="2"/>
      <c r="X56" s="2"/>
      <c r="Y56" s="2"/>
      <c r="Z56" s="2"/>
    </row>
    <row r="57" ht="16.5" customHeight="1">
      <c r="A57" s="5"/>
      <c r="B57" s="36">
        <v>50.0</v>
      </c>
      <c r="C57" s="41" t="s">
        <v>65</v>
      </c>
      <c r="D57" s="41">
        <v>1905.0</v>
      </c>
      <c r="E57" s="59">
        <v>229.7</v>
      </c>
      <c r="F57" s="59">
        <v>118.4</v>
      </c>
      <c r="G57" s="60">
        <v>186165.0</v>
      </c>
      <c r="H57" s="61">
        <v>112892.0</v>
      </c>
      <c r="I57" s="42">
        <f t="shared" si="2"/>
        <v>73273</v>
      </c>
      <c r="J57" s="43">
        <f t="shared" si="3"/>
        <v>915.9125</v>
      </c>
      <c r="K57" s="44">
        <f t="shared" si="4"/>
        <v>72357.0875</v>
      </c>
      <c r="L57" s="61"/>
      <c r="M57" s="62"/>
      <c r="N57" s="61"/>
      <c r="O57" s="61"/>
      <c r="P57" s="62"/>
      <c r="Q57" s="63"/>
      <c r="R57" s="63"/>
      <c r="S57" s="2"/>
      <c r="T57" s="2"/>
      <c r="U57" s="2"/>
      <c r="V57" s="2"/>
      <c r="W57" s="2"/>
      <c r="X57" s="2"/>
      <c r="Y57" s="2"/>
      <c r="Z57" s="2"/>
    </row>
    <row r="58" ht="16.5" customHeight="1">
      <c r="A58" s="5"/>
      <c r="B58" s="36">
        <v>51.0</v>
      </c>
      <c r="C58" s="41" t="s">
        <v>66</v>
      </c>
      <c r="D58" s="41">
        <v>1885.0</v>
      </c>
      <c r="E58" s="59">
        <v>167.12</v>
      </c>
      <c r="F58" s="59">
        <v>118.83</v>
      </c>
      <c r="G58" s="60">
        <v>169541.0</v>
      </c>
      <c r="H58" s="61">
        <v>102813.0</v>
      </c>
      <c r="I58" s="42">
        <f t="shared" si="2"/>
        <v>66728</v>
      </c>
      <c r="J58" s="43">
        <f t="shared" si="3"/>
        <v>834.1</v>
      </c>
      <c r="K58" s="44">
        <f t="shared" si="4"/>
        <v>65893.9</v>
      </c>
      <c r="L58" s="61"/>
      <c r="M58" s="62"/>
      <c r="N58" s="61"/>
      <c r="O58" s="61"/>
      <c r="P58" s="62"/>
      <c r="Q58" s="63"/>
      <c r="R58" s="63"/>
      <c r="S58" s="2"/>
      <c r="T58" s="2"/>
      <c r="U58" s="2"/>
      <c r="V58" s="2"/>
      <c r="W58" s="2"/>
      <c r="X58" s="2"/>
      <c r="Y58" s="2"/>
      <c r="Z58" s="2"/>
    </row>
    <row r="59" ht="16.5" customHeight="1">
      <c r="A59" s="5"/>
      <c r="B59" s="36">
        <v>52.0</v>
      </c>
      <c r="C59" s="41" t="s">
        <v>67</v>
      </c>
      <c r="D59" s="41">
        <v>1906.0</v>
      </c>
      <c r="E59" s="59">
        <v>164.7</v>
      </c>
      <c r="F59" s="59">
        <v>87.57</v>
      </c>
      <c r="G59" s="60">
        <v>208059.0</v>
      </c>
      <c r="H59" s="61">
        <v>126171.0</v>
      </c>
      <c r="I59" s="42">
        <f t="shared" si="2"/>
        <v>81888</v>
      </c>
      <c r="J59" s="43">
        <f t="shared" si="3"/>
        <v>1023.6</v>
      </c>
      <c r="K59" s="44">
        <f t="shared" si="4"/>
        <v>80864.4</v>
      </c>
      <c r="L59" s="61"/>
      <c r="M59" s="62"/>
      <c r="N59" s="61"/>
      <c r="O59" s="61"/>
      <c r="P59" s="62"/>
      <c r="Q59" s="63"/>
      <c r="R59" s="63"/>
      <c r="S59" s="2"/>
      <c r="T59" s="2"/>
      <c r="U59" s="2"/>
      <c r="V59" s="2"/>
      <c r="W59" s="2"/>
      <c r="X59" s="2"/>
      <c r="Y59" s="2"/>
      <c r="Z59" s="2"/>
    </row>
    <row r="60" ht="16.5" customHeight="1">
      <c r="A60" s="5"/>
      <c r="B60" s="36">
        <v>53.0</v>
      </c>
      <c r="C60" s="41" t="s">
        <v>68</v>
      </c>
      <c r="D60" s="41">
        <v>1918.0</v>
      </c>
      <c r="E60" s="59">
        <v>121.5</v>
      </c>
      <c r="F60" s="59">
        <v>86.6</v>
      </c>
      <c r="G60" s="41">
        <v>114656.0</v>
      </c>
      <c r="H60" s="42">
        <v>69529.0</v>
      </c>
      <c r="I60" s="42">
        <f t="shared" si="2"/>
        <v>45127</v>
      </c>
      <c r="J60" s="43">
        <f t="shared" si="3"/>
        <v>564.0875</v>
      </c>
      <c r="K60" s="44">
        <f t="shared" si="4"/>
        <v>44562.9125</v>
      </c>
      <c r="L60" s="42"/>
      <c r="M60" s="43"/>
      <c r="N60" s="42"/>
      <c r="O60" s="42"/>
      <c r="P60" s="43"/>
      <c r="Q60" s="45"/>
      <c r="R60" s="45"/>
      <c r="S60" s="2"/>
      <c r="T60" s="2"/>
      <c r="U60" s="2"/>
      <c r="V60" s="2"/>
      <c r="W60" s="2"/>
      <c r="X60" s="2"/>
      <c r="Y60" s="2"/>
      <c r="Z60" s="2"/>
    </row>
    <row r="61" ht="16.5" customHeight="1">
      <c r="A61" s="5"/>
      <c r="B61" s="36">
        <v>54.0</v>
      </c>
      <c r="C61" s="41" t="s">
        <v>69</v>
      </c>
      <c r="D61" s="41">
        <v>1967.0</v>
      </c>
      <c r="E61" s="59">
        <v>393.3</v>
      </c>
      <c r="F61" s="59">
        <v>308.7</v>
      </c>
      <c r="G61" s="41">
        <v>441439.0</v>
      </c>
      <c r="H61" s="42">
        <v>267691.0</v>
      </c>
      <c r="I61" s="42">
        <f t="shared" si="2"/>
        <v>173748</v>
      </c>
      <c r="J61" s="43">
        <f t="shared" si="3"/>
        <v>2171.85</v>
      </c>
      <c r="K61" s="44">
        <f t="shared" si="4"/>
        <v>171576.15</v>
      </c>
      <c r="L61" s="42"/>
      <c r="M61" s="43"/>
      <c r="N61" s="42"/>
      <c r="O61" s="42"/>
      <c r="P61" s="43"/>
      <c r="Q61" s="45"/>
      <c r="R61" s="45"/>
      <c r="S61" s="2"/>
      <c r="T61" s="2"/>
      <c r="U61" s="2"/>
      <c r="V61" s="2"/>
      <c r="W61" s="2"/>
      <c r="X61" s="2"/>
      <c r="Y61" s="2"/>
      <c r="Z61" s="2"/>
    </row>
    <row r="62" ht="16.5" customHeight="1">
      <c r="A62" s="5"/>
      <c r="B62" s="36">
        <v>55.0</v>
      </c>
      <c r="C62" s="41" t="s">
        <v>70</v>
      </c>
      <c r="D62" s="41">
        <v>1900.0</v>
      </c>
      <c r="E62" s="59">
        <v>89.26</v>
      </c>
      <c r="F62" s="59">
        <v>51.68</v>
      </c>
      <c r="G62" s="41">
        <v>92052.0</v>
      </c>
      <c r="H62" s="42">
        <v>55821.0</v>
      </c>
      <c r="I62" s="42">
        <f t="shared" si="2"/>
        <v>36231</v>
      </c>
      <c r="J62" s="43">
        <f t="shared" si="3"/>
        <v>452.8875</v>
      </c>
      <c r="K62" s="44">
        <f t="shared" si="4"/>
        <v>35778.1125</v>
      </c>
      <c r="L62" s="42"/>
      <c r="M62" s="43"/>
      <c r="N62" s="42"/>
      <c r="O62" s="42"/>
      <c r="P62" s="43"/>
      <c r="Q62" s="45"/>
      <c r="R62" s="45"/>
      <c r="S62" s="2"/>
      <c r="T62" s="2"/>
      <c r="U62" s="2"/>
      <c r="V62" s="2"/>
      <c r="W62" s="2"/>
      <c r="X62" s="2"/>
      <c r="Y62" s="2"/>
      <c r="Z62" s="2"/>
    </row>
    <row r="63" ht="16.5" customHeight="1">
      <c r="A63" s="5"/>
      <c r="B63" s="36">
        <v>56.0</v>
      </c>
      <c r="C63" s="41" t="s">
        <v>71</v>
      </c>
      <c r="D63" s="64">
        <v>1938.0</v>
      </c>
      <c r="E63" s="65">
        <v>293.5</v>
      </c>
      <c r="F63" s="65">
        <v>212.9</v>
      </c>
      <c r="G63" s="64">
        <v>67216.0</v>
      </c>
      <c r="H63" s="42">
        <v>40761.0</v>
      </c>
      <c r="I63" s="42">
        <f t="shared" si="2"/>
        <v>26455</v>
      </c>
      <c r="J63" s="43">
        <f t="shared" si="3"/>
        <v>330.6875</v>
      </c>
      <c r="K63" s="44">
        <f t="shared" si="4"/>
        <v>26124.3125</v>
      </c>
      <c r="L63" s="42"/>
      <c r="M63" s="43"/>
      <c r="N63" s="42"/>
      <c r="O63" s="42"/>
      <c r="P63" s="43"/>
      <c r="Q63" s="45"/>
      <c r="R63" s="45"/>
      <c r="S63" s="2"/>
      <c r="T63" s="2"/>
      <c r="U63" s="2"/>
      <c r="V63" s="2"/>
      <c r="W63" s="2"/>
      <c r="X63" s="2"/>
      <c r="Y63" s="2"/>
      <c r="Z63" s="2"/>
    </row>
    <row r="64" ht="16.5" customHeight="1">
      <c r="A64" s="5"/>
      <c r="B64" s="36">
        <v>57.0</v>
      </c>
      <c r="C64" s="41" t="s">
        <v>72</v>
      </c>
      <c r="D64" s="64">
        <v>1991.0</v>
      </c>
      <c r="E64" s="65">
        <v>2037.73</v>
      </c>
      <c r="F64" s="65">
        <v>1236.49</v>
      </c>
      <c r="G64" s="64">
        <v>1.0054375E7</v>
      </c>
      <c r="H64" s="42">
        <v>6097100.0</v>
      </c>
      <c r="I64" s="42">
        <f t="shared" si="2"/>
        <v>3957275</v>
      </c>
      <c r="J64" s="43">
        <f t="shared" si="3"/>
        <v>49465.9375</v>
      </c>
      <c r="K64" s="44">
        <f t="shared" si="4"/>
        <v>3907809.063</v>
      </c>
      <c r="L64" s="42"/>
      <c r="M64" s="43"/>
      <c r="N64" s="42"/>
      <c r="O64" s="42"/>
      <c r="P64" s="43"/>
      <c r="Q64" s="45"/>
      <c r="R64" s="45"/>
      <c r="S64" s="2"/>
      <c r="T64" s="2"/>
      <c r="U64" s="2"/>
      <c r="V64" s="2"/>
      <c r="W64" s="2"/>
      <c r="X64" s="2"/>
      <c r="Y64" s="2"/>
      <c r="Z64" s="2"/>
    </row>
    <row r="65" ht="16.5" customHeight="1">
      <c r="A65" s="5"/>
      <c r="B65" s="36">
        <v>58.0</v>
      </c>
      <c r="C65" s="41" t="s">
        <v>73</v>
      </c>
      <c r="D65" s="64">
        <v>1991.0</v>
      </c>
      <c r="E65" s="65">
        <v>3049.75</v>
      </c>
      <c r="F65" s="65">
        <v>1930.09</v>
      </c>
      <c r="G65" s="64">
        <v>1.5203445E7</v>
      </c>
      <c r="H65" s="42">
        <v>9234323.0</v>
      </c>
      <c r="I65" s="42">
        <f t="shared" si="2"/>
        <v>5969122</v>
      </c>
      <c r="J65" s="43">
        <f t="shared" si="3"/>
        <v>74614.025</v>
      </c>
      <c r="K65" s="44">
        <f t="shared" si="4"/>
        <v>5894507.975</v>
      </c>
      <c r="L65" s="42"/>
      <c r="M65" s="43"/>
      <c r="N65" s="42"/>
      <c r="O65" s="42"/>
      <c r="P65" s="43"/>
      <c r="Q65" s="45"/>
      <c r="R65" s="45"/>
      <c r="S65" s="2"/>
      <c r="T65" s="2"/>
      <c r="U65" s="2"/>
      <c r="V65" s="2"/>
      <c r="W65" s="2"/>
      <c r="X65" s="2"/>
      <c r="Y65" s="2"/>
      <c r="Z65" s="2"/>
    </row>
    <row r="66" ht="16.5" customHeight="1">
      <c r="A66" s="5"/>
      <c r="B66" s="36">
        <v>59.0</v>
      </c>
      <c r="C66" s="41" t="s">
        <v>74</v>
      </c>
      <c r="D66" s="64"/>
      <c r="E66" s="65">
        <v>1161.7</v>
      </c>
      <c r="F66" s="65">
        <v>351.3</v>
      </c>
      <c r="G66" s="64">
        <v>335777.0</v>
      </c>
      <c r="H66" s="42">
        <v>122492.0</v>
      </c>
      <c r="I66" s="42">
        <f t="shared" si="2"/>
        <v>213285</v>
      </c>
      <c r="J66" s="43">
        <f t="shared" si="3"/>
        <v>2666.0625</v>
      </c>
      <c r="K66" s="44">
        <f t="shared" si="4"/>
        <v>210618.9375</v>
      </c>
      <c r="L66" s="42"/>
      <c r="M66" s="43"/>
      <c r="N66" s="42"/>
      <c r="O66" s="42"/>
      <c r="P66" s="43"/>
      <c r="Q66" s="45"/>
      <c r="R66" s="45"/>
      <c r="S66" s="2"/>
      <c r="T66" s="2"/>
      <c r="U66" s="2"/>
      <c r="V66" s="2"/>
      <c r="W66" s="2"/>
      <c r="X66" s="2"/>
      <c r="Y66" s="2"/>
      <c r="Z66" s="2"/>
    </row>
    <row r="67" ht="16.5" customHeight="1">
      <c r="A67" s="5"/>
      <c r="B67" s="36">
        <v>60.0</v>
      </c>
      <c r="C67" s="41" t="s">
        <v>75</v>
      </c>
      <c r="D67" s="64">
        <v>1970.0</v>
      </c>
      <c r="E67" s="65">
        <v>358.38</v>
      </c>
      <c r="F67" s="65">
        <v>230.6</v>
      </c>
      <c r="G67" s="64">
        <v>384753.0</v>
      </c>
      <c r="H67" s="42">
        <v>233322.0</v>
      </c>
      <c r="I67" s="42">
        <f t="shared" si="2"/>
        <v>151431</v>
      </c>
      <c r="J67" s="43">
        <f t="shared" si="3"/>
        <v>1892.8875</v>
      </c>
      <c r="K67" s="44">
        <f t="shared" si="4"/>
        <v>149538.1125</v>
      </c>
      <c r="L67" s="42"/>
      <c r="M67" s="43"/>
      <c r="N67" s="42"/>
      <c r="O67" s="42"/>
      <c r="P67" s="43"/>
      <c r="Q67" s="45"/>
      <c r="R67" s="45"/>
      <c r="S67" s="2"/>
      <c r="T67" s="2"/>
      <c r="U67" s="2"/>
      <c r="V67" s="2"/>
      <c r="W67" s="2"/>
      <c r="X67" s="2"/>
      <c r="Y67" s="2"/>
      <c r="Z67" s="2"/>
    </row>
    <row r="68" ht="16.5" customHeight="1">
      <c r="A68" s="5"/>
      <c r="B68" s="36">
        <v>61.0</v>
      </c>
      <c r="C68" s="41" t="s">
        <v>76</v>
      </c>
      <c r="D68" s="64">
        <v>1970.0</v>
      </c>
      <c r="E68" s="65">
        <v>768.3</v>
      </c>
      <c r="F68" s="65">
        <v>498.74</v>
      </c>
      <c r="G68" s="64">
        <v>669687.0</v>
      </c>
      <c r="H68" s="42">
        <v>386476.0</v>
      </c>
      <c r="I68" s="42">
        <f t="shared" si="2"/>
        <v>283211</v>
      </c>
      <c r="J68" s="43">
        <f t="shared" si="3"/>
        <v>3540.1375</v>
      </c>
      <c r="K68" s="44">
        <f t="shared" si="4"/>
        <v>279670.8625</v>
      </c>
      <c r="L68" s="42"/>
      <c r="M68" s="43"/>
      <c r="N68" s="42"/>
      <c r="O68" s="42"/>
      <c r="P68" s="43"/>
      <c r="Q68" s="45"/>
      <c r="R68" s="45"/>
      <c r="S68" s="2"/>
      <c r="T68" s="2"/>
      <c r="U68" s="2"/>
      <c r="V68" s="2"/>
      <c r="W68" s="2"/>
      <c r="X68" s="2"/>
      <c r="Y68" s="2"/>
      <c r="Z68" s="2"/>
    </row>
    <row r="69" ht="16.5" customHeight="1">
      <c r="A69" s="5"/>
      <c r="B69" s="36">
        <v>62.0</v>
      </c>
      <c r="C69" s="41" t="s">
        <v>77</v>
      </c>
      <c r="D69" s="66">
        <v>1970.0</v>
      </c>
      <c r="E69" s="67">
        <v>899.3</v>
      </c>
      <c r="F69" s="67">
        <v>603.6</v>
      </c>
      <c r="G69" s="64">
        <v>545579.0</v>
      </c>
      <c r="H69" s="42">
        <v>330860.0</v>
      </c>
      <c r="I69" s="42">
        <f t="shared" si="2"/>
        <v>214719</v>
      </c>
      <c r="J69" s="43">
        <f t="shared" si="3"/>
        <v>2683.9875</v>
      </c>
      <c r="K69" s="44">
        <f t="shared" si="4"/>
        <v>212035.0125</v>
      </c>
      <c r="L69" s="42"/>
      <c r="M69" s="43"/>
      <c r="N69" s="42"/>
      <c r="O69" s="42"/>
      <c r="P69" s="43"/>
      <c r="Q69" s="45"/>
      <c r="R69" s="45"/>
      <c r="S69" s="2"/>
      <c r="T69" s="2"/>
      <c r="U69" s="2"/>
      <c r="V69" s="2"/>
      <c r="W69" s="2"/>
      <c r="X69" s="2"/>
      <c r="Y69" s="2"/>
      <c r="Z69" s="2"/>
    </row>
    <row r="70" ht="16.5" customHeight="1">
      <c r="A70" s="5"/>
      <c r="B70" s="36">
        <v>63.0</v>
      </c>
      <c r="C70" s="41" t="s">
        <v>78</v>
      </c>
      <c r="D70" s="66">
        <v>1968.0</v>
      </c>
      <c r="E70" s="67">
        <v>774.69</v>
      </c>
      <c r="F70" s="67">
        <v>510.31</v>
      </c>
      <c r="G70" s="64">
        <v>630508.0</v>
      </c>
      <c r="H70" s="42">
        <v>382348.0</v>
      </c>
      <c r="I70" s="42">
        <f t="shared" si="2"/>
        <v>248160</v>
      </c>
      <c r="J70" s="43">
        <f t="shared" si="3"/>
        <v>3102</v>
      </c>
      <c r="K70" s="44">
        <f t="shared" si="4"/>
        <v>245058</v>
      </c>
      <c r="L70" s="42"/>
      <c r="M70" s="43"/>
      <c r="N70" s="42"/>
      <c r="O70" s="42"/>
      <c r="P70" s="43"/>
      <c r="Q70" s="45"/>
      <c r="R70" s="45"/>
      <c r="S70" s="2"/>
      <c r="T70" s="2"/>
      <c r="U70" s="2"/>
      <c r="V70" s="2"/>
      <c r="W70" s="2"/>
      <c r="X70" s="2"/>
      <c r="Y70" s="2"/>
      <c r="Z70" s="2"/>
    </row>
    <row r="71" ht="16.5" customHeight="1">
      <c r="A71" s="5"/>
      <c r="B71" s="36">
        <v>64.0</v>
      </c>
      <c r="C71" s="41" t="s">
        <v>79</v>
      </c>
      <c r="D71" s="66">
        <v>1972.0</v>
      </c>
      <c r="E71" s="67">
        <v>899.2</v>
      </c>
      <c r="F71" s="67">
        <v>585.7</v>
      </c>
      <c r="G71" s="64">
        <v>558094.0</v>
      </c>
      <c r="H71" s="42">
        <v>338436.0</v>
      </c>
      <c r="I71" s="42">
        <f t="shared" si="2"/>
        <v>219658</v>
      </c>
      <c r="J71" s="43">
        <f t="shared" si="3"/>
        <v>2745.725</v>
      </c>
      <c r="K71" s="44">
        <f t="shared" si="4"/>
        <v>216912.275</v>
      </c>
      <c r="L71" s="42"/>
      <c r="M71" s="43"/>
      <c r="N71" s="42"/>
      <c r="O71" s="42"/>
      <c r="P71" s="43"/>
      <c r="Q71" s="45"/>
      <c r="R71" s="45"/>
      <c r="S71" s="2"/>
      <c r="T71" s="2"/>
      <c r="U71" s="2"/>
      <c r="V71" s="2"/>
      <c r="W71" s="2"/>
      <c r="X71" s="2"/>
      <c r="Y71" s="2"/>
      <c r="Z71" s="2"/>
    </row>
    <row r="72" ht="16.5" customHeight="1">
      <c r="A72" s="5"/>
      <c r="B72" s="36">
        <v>65.0</v>
      </c>
      <c r="C72" s="41" t="s">
        <v>80</v>
      </c>
      <c r="D72" s="66">
        <v>1973.0</v>
      </c>
      <c r="E72" s="67">
        <v>894.2</v>
      </c>
      <c r="F72" s="67">
        <v>583.5</v>
      </c>
      <c r="G72" s="64">
        <v>1208876.0</v>
      </c>
      <c r="H72" s="42">
        <v>733119.0</v>
      </c>
      <c r="I72" s="42">
        <f t="shared" si="2"/>
        <v>475757</v>
      </c>
      <c r="J72" s="43">
        <f t="shared" si="3"/>
        <v>5946.9625</v>
      </c>
      <c r="K72" s="44">
        <f t="shared" si="4"/>
        <v>469810.0375</v>
      </c>
      <c r="L72" s="42"/>
      <c r="M72" s="43"/>
      <c r="N72" s="42"/>
      <c r="O72" s="42"/>
      <c r="P72" s="43"/>
      <c r="Q72" s="45"/>
      <c r="R72" s="45"/>
      <c r="S72" s="2"/>
      <c r="T72" s="2"/>
      <c r="U72" s="2"/>
      <c r="V72" s="2"/>
      <c r="W72" s="2"/>
      <c r="X72" s="2"/>
      <c r="Y72" s="2"/>
      <c r="Z72" s="2"/>
    </row>
    <row r="73" ht="16.5" customHeight="1">
      <c r="A73" s="5"/>
      <c r="B73" s="36">
        <v>66.0</v>
      </c>
      <c r="C73" s="50" t="s">
        <v>81</v>
      </c>
      <c r="D73" s="64">
        <v>1880.0</v>
      </c>
      <c r="E73" s="65">
        <v>199.2</v>
      </c>
      <c r="F73" s="65">
        <v>154.94</v>
      </c>
      <c r="G73" s="64">
        <v>354126.0</v>
      </c>
      <c r="H73" s="42">
        <v>219515.0</v>
      </c>
      <c r="I73" s="42">
        <f t="shared" si="2"/>
        <v>134611</v>
      </c>
      <c r="J73" s="43">
        <f t="shared" si="3"/>
        <v>1682.6375</v>
      </c>
      <c r="K73" s="44">
        <f t="shared" si="4"/>
        <v>132928.3625</v>
      </c>
      <c r="L73" s="42"/>
      <c r="M73" s="43"/>
      <c r="N73" s="42"/>
      <c r="O73" s="42"/>
      <c r="P73" s="43"/>
      <c r="Q73" s="45"/>
      <c r="R73" s="45"/>
      <c r="S73" s="2"/>
      <c r="T73" s="2"/>
      <c r="U73" s="2"/>
      <c r="V73" s="2"/>
      <c r="W73" s="2"/>
      <c r="X73" s="2"/>
      <c r="Y73" s="2"/>
      <c r="Z73" s="2"/>
    </row>
    <row r="74" ht="16.5" customHeight="1">
      <c r="A74" s="5"/>
      <c r="B74" s="36">
        <v>67.0</v>
      </c>
      <c r="C74" s="50" t="s">
        <v>82</v>
      </c>
      <c r="D74" s="64">
        <v>1910.0</v>
      </c>
      <c r="E74" s="65">
        <v>100.6</v>
      </c>
      <c r="F74" s="65">
        <v>80.6</v>
      </c>
      <c r="G74" s="64">
        <v>106336.0</v>
      </c>
      <c r="H74" s="42">
        <v>64484.0</v>
      </c>
      <c r="I74" s="42">
        <f t="shared" si="2"/>
        <v>41852</v>
      </c>
      <c r="J74" s="43">
        <f t="shared" si="3"/>
        <v>523.15</v>
      </c>
      <c r="K74" s="44">
        <f t="shared" si="4"/>
        <v>41328.85</v>
      </c>
      <c r="L74" s="42"/>
      <c r="M74" s="43"/>
      <c r="N74" s="42"/>
      <c r="O74" s="42"/>
      <c r="P74" s="43"/>
      <c r="Q74" s="45"/>
      <c r="R74" s="45"/>
      <c r="S74" s="2"/>
      <c r="T74" s="2"/>
      <c r="U74" s="2"/>
      <c r="V74" s="2"/>
      <c r="W74" s="2"/>
      <c r="X74" s="2"/>
      <c r="Y74" s="2"/>
      <c r="Z74" s="2"/>
    </row>
    <row r="75" ht="16.5" customHeight="1">
      <c r="A75" s="5"/>
      <c r="B75" s="36">
        <v>68.0</v>
      </c>
      <c r="C75" s="50" t="s">
        <v>83</v>
      </c>
      <c r="D75" s="64">
        <v>1905.0</v>
      </c>
      <c r="E75" s="65">
        <v>242.19</v>
      </c>
      <c r="F75" s="65">
        <v>91.61</v>
      </c>
      <c r="G75" s="64">
        <v>269850.0</v>
      </c>
      <c r="H75" s="42">
        <v>163641.0</v>
      </c>
      <c r="I75" s="42">
        <f t="shared" si="2"/>
        <v>106209</v>
      </c>
      <c r="J75" s="43">
        <f t="shared" si="3"/>
        <v>1327.6125</v>
      </c>
      <c r="K75" s="44">
        <f t="shared" si="4"/>
        <v>104881.3875</v>
      </c>
      <c r="L75" s="42"/>
      <c r="M75" s="43"/>
      <c r="N75" s="42"/>
      <c r="O75" s="42"/>
      <c r="P75" s="43"/>
      <c r="Q75" s="45"/>
      <c r="R75" s="45"/>
      <c r="S75" s="2"/>
      <c r="T75" s="2"/>
      <c r="U75" s="2"/>
      <c r="V75" s="2"/>
      <c r="W75" s="2"/>
      <c r="X75" s="2"/>
      <c r="Y75" s="2"/>
      <c r="Z75" s="2"/>
    </row>
    <row r="76" ht="16.5" customHeight="1">
      <c r="A76" s="5"/>
      <c r="B76" s="36">
        <v>69.0</v>
      </c>
      <c r="C76" s="50" t="s">
        <v>84</v>
      </c>
      <c r="D76" s="64">
        <v>1911.0</v>
      </c>
      <c r="E76" s="65">
        <v>158.7</v>
      </c>
      <c r="F76" s="65">
        <v>121.66</v>
      </c>
      <c r="G76" s="64">
        <v>124877.0</v>
      </c>
      <c r="H76" s="42">
        <v>75725.0</v>
      </c>
      <c r="I76" s="42">
        <f t="shared" si="2"/>
        <v>49152</v>
      </c>
      <c r="J76" s="43">
        <f t="shared" si="3"/>
        <v>614.4</v>
      </c>
      <c r="K76" s="44">
        <f t="shared" si="4"/>
        <v>48537.6</v>
      </c>
      <c r="L76" s="42"/>
      <c r="M76" s="43"/>
      <c r="N76" s="42"/>
      <c r="O76" s="42"/>
      <c r="P76" s="43"/>
      <c r="Q76" s="45"/>
      <c r="R76" s="45"/>
      <c r="S76" s="2"/>
      <c r="T76" s="2"/>
      <c r="U76" s="2"/>
      <c r="V76" s="2"/>
      <c r="W76" s="2"/>
      <c r="X76" s="2"/>
      <c r="Y76" s="2"/>
      <c r="Z76" s="2"/>
    </row>
    <row r="77" ht="16.5" customHeight="1">
      <c r="A77" s="5"/>
      <c r="B77" s="36">
        <v>70.0</v>
      </c>
      <c r="C77" s="50" t="s">
        <v>85</v>
      </c>
      <c r="D77" s="64">
        <v>1984.0</v>
      </c>
      <c r="E77" s="65">
        <v>345.7</v>
      </c>
      <c r="F77" s="65">
        <v>222.16</v>
      </c>
      <c r="G77" s="64">
        <v>614465.0</v>
      </c>
      <c r="H77" s="42">
        <v>372618.0</v>
      </c>
      <c r="I77" s="42">
        <f t="shared" si="2"/>
        <v>241847</v>
      </c>
      <c r="J77" s="43">
        <f t="shared" si="3"/>
        <v>3023.0875</v>
      </c>
      <c r="K77" s="44">
        <f t="shared" si="4"/>
        <v>238823.9125</v>
      </c>
      <c r="L77" s="42"/>
      <c r="M77" s="43"/>
      <c r="N77" s="42"/>
      <c r="O77" s="42"/>
      <c r="P77" s="43"/>
      <c r="Q77" s="45"/>
      <c r="R77" s="45"/>
      <c r="S77" s="2"/>
      <c r="T77" s="2"/>
      <c r="U77" s="2"/>
      <c r="V77" s="2"/>
      <c r="W77" s="2"/>
      <c r="X77" s="2"/>
      <c r="Y77" s="2"/>
      <c r="Z77" s="2"/>
    </row>
    <row r="78" ht="16.5" customHeight="1">
      <c r="A78" s="5"/>
      <c r="B78" s="36">
        <v>71.0</v>
      </c>
      <c r="C78" s="50" t="s">
        <v>86</v>
      </c>
      <c r="D78" s="64">
        <v>1989.0</v>
      </c>
      <c r="E78" s="65">
        <v>214.6</v>
      </c>
      <c r="F78" s="65">
        <v>152.9</v>
      </c>
      <c r="G78" s="64">
        <v>1333518.0</v>
      </c>
      <c r="H78" s="42">
        <v>808664.0</v>
      </c>
      <c r="I78" s="42">
        <f t="shared" si="2"/>
        <v>524854</v>
      </c>
      <c r="J78" s="43">
        <f t="shared" si="3"/>
        <v>6560.675</v>
      </c>
      <c r="K78" s="44">
        <f t="shared" si="4"/>
        <v>518293.325</v>
      </c>
      <c r="L78" s="42"/>
      <c r="M78" s="43"/>
      <c r="N78" s="42"/>
      <c r="O78" s="42"/>
      <c r="P78" s="43"/>
      <c r="Q78" s="45"/>
      <c r="R78" s="45"/>
      <c r="S78" s="2"/>
      <c r="T78" s="2"/>
      <c r="U78" s="2"/>
      <c r="V78" s="2"/>
      <c r="W78" s="2"/>
      <c r="X78" s="2"/>
      <c r="Y78" s="2"/>
      <c r="Z78" s="2"/>
    </row>
    <row r="79" ht="16.5" customHeight="1">
      <c r="A79" s="5"/>
      <c r="B79" s="36">
        <v>72.0</v>
      </c>
      <c r="C79" s="50" t="s">
        <v>87</v>
      </c>
      <c r="D79" s="64">
        <v>1960.0</v>
      </c>
      <c r="E79" s="65">
        <v>134.36</v>
      </c>
      <c r="F79" s="65">
        <v>65.08</v>
      </c>
      <c r="G79" s="64">
        <v>167620.0</v>
      </c>
      <c r="H79" s="42">
        <v>101648.0</v>
      </c>
      <c r="I79" s="42">
        <f t="shared" si="2"/>
        <v>65972</v>
      </c>
      <c r="J79" s="43">
        <f t="shared" si="3"/>
        <v>824.65</v>
      </c>
      <c r="K79" s="44">
        <f t="shared" si="4"/>
        <v>65147.35</v>
      </c>
      <c r="L79" s="42"/>
      <c r="M79" s="43"/>
      <c r="N79" s="42"/>
      <c r="O79" s="42"/>
      <c r="P79" s="43"/>
      <c r="Q79" s="45"/>
      <c r="R79" s="45"/>
      <c r="S79" s="2"/>
      <c r="T79" s="2"/>
      <c r="U79" s="2"/>
      <c r="V79" s="2"/>
      <c r="W79" s="2"/>
      <c r="X79" s="2"/>
      <c r="Y79" s="2"/>
      <c r="Z79" s="2"/>
    </row>
    <row r="80" ht="16.5" customHeight="1">
      <c r="A80" s="5"/>
      <c r="B80" s="36">
        <v>73.0</v>
      </c>
      <c r="C80" s="50" t="s">
        <v>88</v>
      </c>
      <c r="D80" s="64">
        <v>1908.0</v>
      </c>
      <c r="E80" s="65">
        <v>249.56</v>
      </c>
      <c r="F80" s="65">
        <v>150.3</v>
      </c>
      <c r="G80" s="64">
        <v>244148.0</v>
      </c>
      <c r="H80" s="42">
        <v>148053.0</v>
      </c>
      <c r="I80" s="42">
        <f t="shared" si="2"/>
        <v>96095</v>
      </c>
      <c r="J80" s="43">
        <f t="shared" si="3"/>
        <v>1201.1875</v>
      </c>
      <c r="K80" s="44">
        <f t="shared" si="4"/>
        <v>94893.8125</v>
      </c>
      <c r="L80" s="42"/>
      <c r="M80" s="43"/>
      <c r="N80" s="42"/>
      <c r="O80" s="42"/>
      <c r="P80" s="43"/>
      <c r="Q80" s="45"/>
      <c r="R80" s="45"/>
      <c r="S80" s="2"/>
      <c r="T80" s="2"/>
      <c r="U80" s="2"/>
      <c r="V80" s="2"/>
      <c r="W80" s="2"/>
      <c r="X80" s="2"/>
      <c r="Y80" s="2"/>
      <c r="Z80" s="2"/>
    </row>
    <row r="81" ht="16.5" customHeight="1">
      <c r="A81" s="5"/>
      <c r="B81" s="36">
        <v>74.0</v>
      </c>
      <c r="C81" s="50" t="s">
        <v>89</v>
      </c>
      <c r="D81" s="64">
        <v>1900.0</v>
      </c>
      <c r="E81" s="65">
        <v>124.14</v>
      </c>
      <c r="F81" s="65">
        <v>94.14</v>
      </c>
      <c r="G81" s="64">
        <v>169959.0</v>
      </c>
      <c r="H81" s="42">
        <v>103070.0</v>
      </c>
      <c r="I81" s="42">
        <f t="shared" si="2"/>
        <v>66889</v>
      </c>
      <c r="J81" s="43">
        <f t="shared" si="3"/>
        <v>836.1125</v>
      </c>
      <c r="K81" s="44">
        <f t="shared" si="4"/>
        <v>66052.8875</v>
      </c>
      <c r="L81" s="42"/>
      <c r="M81" s="43"/>
      <c r="N81" s="42"/>
      <c r="O81" s="42"/>
      <c r="P81" s="43"/>
      <c r="Q81" s="45"/>
      <c r="R81" s="45"/>
      <c r="S81" s="2"/>
      <c r="T81" s="2"/>
      <c r="U81" s="2"/>
      <c r="V81" s="2"/>
      <c r="W81" s="2"/>
      <c r="X81" s="2"/>
      <c r="Y81" s="2"/>
      <c r="Z81" s="2"/>
    </row>
    <row r="82" ht="16.5" customHeight="1">
      <c r="A82" s="5"/>
      <c r="B82" s="36">
        <v>75.0</v>
      </c>
      <c r="C82" s="50" t="s">
        <v>90</v>
      </c>
      <c r="D82" s="64">
        <v>1972.0</v>
      </c>
      <c r="E82" s="65">
        <v>742.26</v>
      </c>
      <c r="F82" s="65">
        <v>508.93</v>
      </c>
      <c r="G82" s="64">
        <v>790235.0</v>
      </c>
      <c r="H82" s="42">
        <v>456734.0</v>
      </c>
      <c r="I82" s="42">
        <f t="shared" si="2"/>
        <v>333501</v>
      </c>
      <c r="J82" s="43">
        <f t="shared" si="3"/>
        <v>4168.7625</v>
      </c>
      <c r="K82" s="44">
        <f t="shared" si="4"/>
        <v>329332.2375</v>
      </c>
      <c r="L82" s="42"/>
      <c r="M82" s="43"/>
      <c r="N82" s="42"/>
      <c r="O82" s="42"/>
      <c r="P82" s="43"/>
      <c r="Q82" s="45"/>
      <c r="R82" s="45"/>
      <c r="S82" s="2"/>
      <c r="T82" s="2"/>
      <c r="U82" s="2"/>
      <c r="V82" s="2"/>
      <c r="W82" s="2"/>
      <c r="X82" s="2"/>
      <c r="Y82" s="2"/>
      <c r="Z82" s="2"/>
    </row>
    <row r="83" ht="16.5" customHeight="1">
      <c r="A83" s="5"/>
      <c r="B83" s="36">
        <v>76.0</v>
      </c>
      <c r="C83" s="50" t="s">
        <v>91</v>
      </c>
      <c r="D83" s="64">
        <v>1959.0</v>
      </c>
      <c r="E83" s="65">
        <v>228.4</v>
      </c>
      <c r="F83" s="65">
        <v>166.79</v>
      </c>
      <c r="G83" s="64">
        <v>381955.0</v>
      </c>
      <c r="H83" s="42">
        <v>231624.0</v>
      </c>
      <c r="I83" s="42">
        <f t="shared" si="2"/>
        <v>150331</v>
      </c>
      <c r="J83" s="43">
        <f t="shared" si="3"/>
        <v>1879.1375</v>
      </c>
      <c r="K83" s="44">
        <f t="shared" si="4"/>
        <v>148451.8625</v>
      </c>
      <c r="L83" s="42"/>
      <c r="M83" s="43"/>
      <c r="N83" s="42"/>
      <c r="O83" s="42"/>
      <c r="P83" s="43"/>
      <c r="Q83" s="45"/>
      <c r="R83" s="45"/>
      <c r="S83" s="2"/>
      <c r="T83" s="2"/>
      <c r="U83" s="2"/>
      <c r="V83" s="2"/>
      <c r="W83" s="2"/>
      <c r="X83" s="2"/>
      <c r="Y83" s="2"/>
      <c r="Z83" s="2"/>
    </row>
    <row r="84" ht="16.5" customHeight="1">
      <c r="A84" s="5"/>
      <c r="B84" s="36">
        <v>77.0</v>
      </c>
      <c r="C84" s="50" t="s">
        <v>92</v>
      </c>
      <c r="D84" s="64">
        <v>1918.0</v>
      </c>
      <c r="E84" s="65">
        <v>199.8</v>
      </c>
      <c r="F84" s="65">
        <v>134.5</v>
      </c>
      <c r="G84" s="64">
        <v>170121.0</v>
      </c>
      <c r="H84" s="42">
        <v>103165.0</v>
      </c>
      <c r="I84" s="42">
        <f t="shared" si="2"/>
        <v>66956</v>
      </c>
      <c r="J84" s="43">
        <f t="shared" si="3"/>
        <v>836.95</v>
      </c>
      <c r="K84" s="44">
        <f t="shared" si="4"/>
        <v>66119.05</v>
      </c>
      <c r="L84" s="42"/>
      <c r="M84" s="43"/>
      <c r="N84" s="42"/>
      <c r="O84" s="42"/>
      <c r="P84" s="43"/>
      <c r="Q84" s="45"/>
      <c r="R84" s="45"/>
      <c r="S84" s="2"/>
      <c r="T84" s="2"/>
      <c r="U84" s="2"/>
      <c r="V84" s="2"/>
      <c r="W84" s="2"/>
      <c r="X84" s="2"/>
      <c r="Y84" s="2"/>
      <c r="Z84" s="2"/>
    </row>
    <row r="85" ht="16.5" customHeight="1">
      <c r="A85" s="5"/>
      <c r="B85" s="36">
        <v>78.0</v>
      </c>
      <c r="C85" s="50" t="s">
        <v>93</v>
      </c>
      <c r="D85" s="64">
        <v>1918.0</v>
      </c>
      <c r="E85" s="65">
        <v>116.7</v>
      </c>
      <c r="F85" s="65">
        <v>81.5</v>
      </c>
      <c r="G85" s="64">
        <v>118614.0</v>
      </c>
      <c r="H85" s="42">
        <v>71927.0</v>
      </c>
      <c r="I85" s="42">
        <f t="shared" si="2"/>
        <v>46687</v>
      </c>
      <c r="J85" s="43">
        <f t="shared" si="3"/>
        <v>583.5875</v>
      </c>
      <c r="K85" s="44">
        <f t="shared" si="4"/>
        <v>46103.4125</v>
      </c>
      <c r="L85" s="42"/>
      <c r="M85" s="43"/>
      <c r="N85" s="42"/>
      <c r="O85" s="42"/>
      <c r="P85" s="43"/>
      <c r="Q85" s="45"/>
      <c r="R85" s="45"/>
      <c r="S85" s="2"/>
      <c r="T85" s="2"/>
      <c r="U85" s="2"/>
      <c r="V85" s="2"/>
      <c r="W85" s="2"/>
      <c r="X85" s="2"/>
      <c r="Y85" s="2"/>
      <c r="Z85" s="2"/>
    </row>
    <row r="86" ht="16.5" customHeight="1">
      <c r="A86" s="5"/>
      <c r="B86" s="36">
        <v>79.0</v>
      </c>
      <c r="C86" s="50" t="s">
        <v>94</v>
      </c>
      <c r="D86" s="64">
        <v>1960.0</v>
      </c>
      <c r="E86" s="65">
        <v>304.07</v>
      </c>
      <c r="F86" s="65">
        <v>150.9</v>
      </c>
      <c r="G86" s="64">
        <v>390811.0</v>
      </c>
      <c r="H86" s="42">
        <v>236994.0</v>
      </c>
      <c r="I86" s="42">
        <f t="shared" si="2"/>
        <v>153817</v>
      </c>
      <c r="J86" s="43">
        <f t="shared" si="3"/>
        <v>1922.7125</v>
      </c>
      <c r="K86" s="44">
        <f t="shared" si="4"/>
        <v>151894.2875</v>
      </c>
      <c r="L86" s="42"/>
      <c r="M86" s="43"/>
      <c r="N86" s="42"/>
      <c r="O86" s="42"/>
      <c r="P86" s="43"/>
      <c r="Q86" s="45"/>
      <c r="R86" s="45"/>
      <c r="S86" s="2"/>
      <c r="T86" s="2"/>
      <c r="U86" s="2"/>
      <c r="V86" s="2"/>
      <c r="W86" s="2"/>
      <c r="X86" s="2"/>
      <c r="Y86" s="2"/>
      <c r="Z86" s="2"/>
    </row>
    <row r="87" ht="16.5" customHeight="1">
      <c r="A87" s="5"/>
      <c r="B87" s="36">
        <v>80.0</v>
      </c>
      <c r="C87" s="50" t="s">
        <v>95</v>
      </c>
      <c r="D87" s="64">
        <v>1971.0</v>
      </c>
      <c r="E87" s="65">
        <v>507.8</v>
      </c>
      <c r="F87" s="65">
        <v>340.9</v>
      </c>
      <c r="G87" s="64">
        <v>500419.0</v>
      </c>
      <c r="H87" s="42">
        <v>303447.0</v>
      </c>
      <c r="I87" s="42">
        <f t="shared" si="2"/>
        <v>196972</v>
      </c>
      <c r="J87" s="43">
        <f t="shared" si="3"/>
        <v>2462.15</v>
      </c>
      <c r="K87" s="44">
        <f t="shared" si="4"/>
        <v>194509.85</v>
      </c>
      <c r="L87" s="42"/>
      <c r="M87" s="43"/>
      <c r="N87" s="42"/>
      <c r="O87" s="42"/>
      <c r="P87" s="43"/>
      <c r="Q87" s="45"/>
      <c r="R87" s="45"/>
      <c r="S87" s="2"/>
      <c r="T87" s="2"/>
      <c r="U87" s="2"/>
      <c r="V87" s="2"/>
      <c r="W87" s="2"/>
      <c r="X87" s="2"/>
      <c r="Y87" s="2"/>
      <c r="Z87" s="2"/>
    </row>
    <row r="88" ht="16.5" customHeight="1">
      <c r="A88" s="5"/>
      <c r="B88" s="36">
        <v>81.0</v>
      </c>
      <c r="C88" s="50" t="s">
        <v>96</v>
      </c>
      <c r="D88" s="64">
        <v>1968.0</v>
      </c>
      <c r="E88" s="65">
        <v>455.1</v>
      </c>
      <c r="F88" s="65">
        <v>337.8</v>
      </c>
      <c r="G88" s="64">
        <v>508303.0</v>
      </c>
      <c r="H88" s="42">
        <v>308240.0</v>
      </c>
      <c r="I88" s="42">
        <f t="shared" si="2"/>
        <v>200063</v>
      </c>
      <c r="J88" s="43">
        <f t="shared" si="3"/>
        <v>2500.7875</v>
      </c>
      <c r="K88" s="44">
        <f t="shared" si="4"/>
        <v>197562.2125</v>
      </c>
      <c r="L88" s="42"/>
      <c r="M88" s="43"/>
      <c r="N88" s="42"/>
      <c r="O88" s="42"/>
      <c r="P88" s="43"/>
      <c r="Q88" s="45"/>
      <c r="R88" s="45"/>
      <c r="S88" s="2"/>
      <c r="T88" s="2"/>
      <c r="U88" s="2"/>
      <c r="V88" s="2"/>
      <c r="W88" s="2"/>
      <c r="X88" s="2"/>
      <c r="Y88" s="2"/>
      <c r="Z88" s="2"/>
    </row>
    <row r="89" ht="16.5" customHeight="1">
      <c r="A89" s="5"/>
      <c r="B89" s="36">
        <v>82.0</v>
      </c>
      <c r="C89" s="50" t="s">
        <v>97</v>
      </c>
      <c r="D89" s="64">
        <v>1962.0</v>
      </c>
      <c r="E89" s="65">
        <v>370.01</v>
      </c>
      <c r="F89" s="65">
        <v>276.41</v>
      </c>
      <c r="G89" s="64">
        <v>356014.0</v>
      </c>
      <c r="H89" s="42">
        <v>215890.0</v>
      </c>
      <c r="I89" s="42">
        <f t="shared" si="2"/>
        <v>140124</v>
      </c>
      <c r="J89" s="43">
        <f t="shared" si="3"/>
        <v>1751.55</v>
      </c>
      <c r="K89" s="44">
        <f t="shared" si="4"/>
        <v>138372.45</v>
      </c>
      <c r="L89" s="42"/>
      <c r="M89" s="43"/>
      <c r="N89" s="42"/>
      <c r="O89" s="42"/>
      <c r="P89" s="43"/>
      <c r="Q89" s="45"/>
      <c r="R89" s="45"/>
      <c r="S89" s="2"/>
      <c r="T89" s="2"/>
      <c r="U89" s="2"/>
      <c r="V89" s="2"/>
      <c r="W89" s="2"/>
      <c r="X89" s="2"/>
      <c r="Y89" s="2"/>
      <c r="Z89" s="2"/>
    </row>
    <row r="90" ht="16.5" customHeight="1">
      <c r="A90" s="5"/>
      <c r="B90" s="36">
        <v>83.0</v>
      </c>
      <c r="C90" s="50" t="s">
        <v>98</v>
      </c>
      <c r="D90" s="64">
        <v>1900.0</v>
      </c>
      <c r="E90" s="65">
        <v>60.0</v>
      </c>
      <c r="F90" s="65">
        <v>40.08</v>
      </c>
      <c r="G90" s="64">
        <v>87482.0</v>
      </c>
      <c r="H90" s="42">
        <v>53051.0</v>
      </c>
      <c r="I90" s="42">
        <f t="shared" si="2"/>
        <v>34431</v>
      </c>
      <c r="J90" s="43">
        <f t="shared" si="3"/>
        <v>430.3875</v>
      </c>
      <c r="K90" s="44">
        <f t="shared" si="4"/>
        <v>34000.6125</v>
      </c>
      <c r="L90" s="42"/>
      <c r="M90" s="43"/>
      <c r="N90" s="42"/>
      <c r="O90" s="42"/>
      <c r="P90" s="43"/>
      <c r="Q90" s="45"/>
      <c r="R90" s="45"/>
      <c r="S90" s="2"/>
      <c r="T90" s="2"/>
      <c r="U90" s="2"/>
      <c r="V90" s="2"/>
      <c r="W90" s="2"/>
      <c r="X90" s="2"/>
      <c r="Y90" s="2"/>
      <c r="Z90" s="2"/>
    </row>
    <row r="91" ht="16.5" customHeight="1">
      <c r="A91" s="5"/>
      <c r="B91" s="36">
        <v>84.0</v>
      </c>
      <c r="C91" s="50" t="s">
        <v>99</v>
      </c>
      <c r="D91" s="41">
        <v>1882.0</v>
      </c>
      <c r="E91" s="68">
        <v>118.49</v>
      </c>
      <c r="F91" s="68">
        <v>102.92</v>
      </c>
      <c r="G91" s="41">
        <v>105358.0</v>
      </c>
      <c r="H91" s="42">
        <v>63891.0</v>
      </c>
      <c r="I91" s="42">
        <f t="shared" si="2"/>
        <v>41467</v>
      </c>
      <c r="J91" s="43">
        <f t="shared" si="3"/>
        <v>518.3375</v>
      </c>
      <c r="K91" s="44">
        <f t="shared" si="4"/>
        <v>40948.6625</v>
      </c>
      <c r="L91" s="42"/>
      <c r="M91" s="43"/>
      <c r="N91" s="42"/>
      <c r="O91" s="42"/>
      <c r="P91" s="43"/>
      <c r="Q91" s="45"/>
      <c r="R91" s="45"/>
      <c r="S91" s="2"/>
      <c r="T91" s="2"/>
      <c r="U91" s="2"/>
      <c r="V91" s="2"/>
      <c r="W91" s="2"/>
      <c r="X91" s="2"/>
      <c r="Y91" s="2"/>
      <c r="Z91" s="2"/>
    </row>
    <row r="92" ht="16.5" customHeight="1">
      <c r="A92" s="5"/>
      <c r="B92" s="36">
        <v>85.0</v>
      </c>
      <c r="C92" s="50" t="s">
        <v>100</v>
      </c>
      <c r="D92" s="41">
        <v>1990.0</v>
      </c>
      <c r="E92" s="68">
        <v>264.4</v>
      </c>
      <c r="F92" s="68">
        <v>169.8</v>
      </c>
      <c r="G92" s="41">
        <v>697038.0</v>
      </c>
      <c r="H92" s="42">
        <v>422694.0</v>
      </c>
      <c r="I92" s="42">
        <f t="shared" si="2"/>
        <v>274344</v>
      </c>
      <c r="J92" s="43">
        <f t="shared" si="3"/>
        <v>3429.3</v>
      </c>
      <c r="K92" s="44">
        <f t="shared" si="4"/>
        <v>270914.7</v>
      </c>
      <c r="L92" s="42"/>
      <c r="M92" s="43"/>
      <c r="N92" s="42"/>
      <c r="O92" s="42"/>
      <c r="P92" s="43"/>
      <c r="Q92" s="45"/>
      <c r="R92" s="45"/>
      <c r="S92" s="2"/>
      <c r="T92" s="2"/>
      <c r="U92" s="2"/>
      <c r="V92" s="2"/>
      <c r="W92" s="2"/>
      <c r="X92" s="2"/>
      <c r="Y92" s="2"/>
      <c r="Z92" s="2"/>
    </row>
    <row r="93" ht="16.5" customHeight="1">
      <c r="A93" s="5"/>
      <c r="B93" s="36">
        <v>86.0</v>
      </c>
      <c r="C93" s="50" t="s">
        <v>101</v>
      </c>
      <c r="D93" s="41">
        <v>1889.0</v>
      </c>
      <c r="E93" s="68">
        <v>83.5</v>
      </c>
      <c r="F93" s="68">
        <v>62.55</v>
      </c>
      <c r="G93" s="41">
        <v>116147.0</v>
      </c>
      <c r="H93" s="42">
        <v>70432.0</v>
      </c>
      <c r="I93" s="42">
        <f t="shared" si="2"/>
        <v>45715</v>
      </c>
      <c r="J93" s="43">
        <f t="shared" si="3"/>
        <v>571.4375</v>
      </c>
      <c r="K93" s="44">
        <f t="shared" si="4"/>
        <v>45143.5625</v>
      </c>
      <c r="L93" s="42"/>
      <c r="M93" s="43"/>
      <c r="N93" s="42"/>
      <c r="O93" s="42"/>
      <c r="P93" s="43"/>
      <c r="Q93" s="45"/>
      <c r="R93" s="45"/>
      <c r="S93" s="2"/>
      <c r="T93" s="2"/>
      <c r="U93" s="2"/>
      <c r="V93" s="2"/>
      <c r="W93" s="2"/>
      <c r="X93" s="2"/>
      <c r="Y93" s="2"/>
      <c r="Z93" s="2"/>
    </row>
    <row r="94" ht="16.5" customHeight="1">
      <c r="A94" s="5"/>
      <c r="B94" s="36">
        <v>87.0</v>
      </c>
      <c r="C94" s="50" t="s">
        <v>102</v>
      </c>
      <c r="D94" s="64">
        <v>1988.0</v>
      </c>
      <c r="E94" s="65">
        <v>1400.5</v>
      </c>
      <c r="F94" s="65">
        <v>862.0</v>
      </c>
      <c r="G94" s="64">
        <v>4539822.0</v>
      </c>
      <c r="H94" s="42">
        <v>3124703.0</v>
      </c>
      <c r="I94" s="42">
        <f t="shared" si="2"/>
        <v>1415119</v>
      </c>
      <c r="J94" s="43">
        <f t="shared" si="3"/>
        <v>17688.9875</v>
      </c>
      <c r="K94" s="44">
        <f t="shared" si="4"/>
        <v>1397430.013</v>
      </c>
      <c r="L94" s="42"/>
      <c r="M94" s="43"/>
      <c r="N94" s="42"/>
      <c r="O94" s="42"/>
      <c r="P94" s="43"/>
      <c r="Q94" s="45"/>
      <c r="R94" s="45"/>
      <c r="S94" s="2"/>
      <c r="T94" s="2"/>
      <c r="U94" s="2"/>
      <c r="V94" s="2"/>
      <c r="W94" s="2"/>
      <c r="X94" s="2"/>
      <c r="Y94" s="2"/>
      <c r="Z94" s="2"/>
    </row>
    <row r="95" ht="16.5" customHeight="1">
      <c r="A95" s="5"/>
      <c r="B95" s="36">
        <v>88.0</v>
      </c>
      <c r="C95" s="50" t="s">
        <v>103</v>
      </c>
      <c r="D95" s="64">
        <v>1988.0</v>
      </c>
      <c r="E95" s="65">
        <v>2170.9</v>
      </c>
      <c r="F95" s="65">
        <v>1356.7</v>
      </c>
      <c r="G95" s="64">
        <v>7924103.0</v>
      </c>
      <c r="H95" s="42">
        <v>5247910.0</v>
      </c>
      <c r="I95" s="42">
        <f t="shared" si="2"/>
        <v>2676193</v>
      </c>
      <c r="J95" s="43">
        <f t="shared" si="3"/>
        <v>33452.4125</v>
      </c>
      <c r="K95" s="44">
        <f t="shared" si="4"/>
        <v>2642740.588</v>
      </c>
      <c r="L95" s="42"/>
      <c r="M95" s="43"/>
      <c r="N95" s="42"/>
      <c r="O95" s="42"/>
      <c r="P95" s="43"/>
      <c r="Q95" s="45"/>
      <c r="R95" s="45"/>
      <c r="S95" s="2"/>
      <c r="T95" s="2"/>
      <c r="U95" s="2"/>
      <c r="V95" s="2"/>
      <c r="W95" s="2"/>
      <c r="X95" s="2"/>
      <c r="Y95" s="2"/>
      <c r="Z95" s="2"/>
    </row>
    <row r="96" ht="16.5" customHeight="1">
      <c r="A96" s="42">
        <f t="shared" ref="A96:A115" si="6">A95+1</f>
        <v>1</v>
      </c>
      <c r="B96" s="36">
        <v>89.0</v>
      </c>
      <c r="C96" s="50" t="s">
        <v>104</v>
      </c>
      <c r="D96" s="64">
        <v>1901.0</v>
      </c>
      <c r="E96" s="65">
        <v>238.5</v>
      </c>
      <c r="F96" s="65">
        <v>100.6</v>
      </c>
      <c r="G96" s="64">
        <v>224371.0</v>
      </c>
      <c r="H96" s="42">
        <v>136063.0</v>
      </c>
      <c r="I96" s="42">
        <f t="shared" si="2"/>
        <v>88308</v>
      </c>
      <c r="J96" s="43">
        <f t="shared" si="3"/>
        <v>1103.85</v>
      </c>
      <c r="K96" s="44">
        <f t="shared" si="4"/>
        <v>87204.15</v>
      </c>
      <c r="L96" s="42"/>
      <c r="M96" s="43"/>
      <c r="N96" s="42"/>
      <c r="O96" s="42"/>
      <c r="P96" s="43"/>
      <c r="Q96" s="45"/>
      <c r="R96" s="45"/>
      <c r="S96" s="2"/>
      <c r="T96" s="2"/>
      <c r="U96" s="2"/>
      <c r="V96" s="2"/>
      <c r="W96" s="2"/>
      <c r="X96" s="2"/>
      <c r="Y96" s="2"/>
      <c r="Z96" s="2"/>
    </row>
    <row r="97" ht="16.5" customHeight="1">
      <c r="A97" s="42">
        <f t="shared" si="6"/>
        <v>2</v>
      </c>
      <c r="B97" s="36">
        <v>90.0</v>
      </c>
      <c r="C97" s="50" t="s">
        <v>105</v>
      </c>
      <c r="D97" s="64">
        <v>1964.0</v>
      </c>
      <c r="E97" s="65">
        <v>392.11</v>
      </c>
      <c r="F97" s="65">
        <v>267.59</v>
      </c>
      <c r="G97" s="64">
        <v>399199.0</v>
      </c>
      <c r="H97" s="42">
        <v>242485.0</v>
      </c>
      <c r="I97" s="42">
        <f t="shared" si="2"/>
        <v>156714</v>
      </c>
      <c r="J97" s="43">
        <f t="shared" si="3"/>
        <v>1958.925</v>
      </c>
      <c r="K97" s="44">
        <f t="shared" si="4"/>
        <v>154755.075</v>
      </c>
      <c r="L97" s="42"/>
      <c r="M97" s="43"/>
      <c r="N97" s="42"/>
      <c r="O97" s="42"/>
      <c r="P97" s="43"/>
      <c r="Q97" s="45"/>
      <c r="R97" s="45"/>
      <c r="S97" s="2"/>
      <c r="T97" s="2"/>
      <c r="U97" s="2"/>
      <c r="V97" s="2"/>
      <c r="W97" s="2"/>
      <c r="X97" s="2"/>
      <c r="Y97" s="2"/>
      <c r="Z97" s="2"/>
    </row>
    <row r="98" ht="16.5" customHeight="1">
      <c r="A98" s="42">
        <f t="shared" si="6"/>
        <v>3</v>
      </c>
      <c r="B98" s="36">
        <v>91.0</v>
      </c>
      <c r="C98" s="50" t="s">
        <v>106</v>
      </c>
      <c r="D98" s="64">
        <v>1900.0</v>
      </c>
      <c r="E98" s="65">
        <v>127.9</v>
      </c>
      <c r="F98" s="65">
        <v>85.85</v>
      </c>
      <c r="G98" s="64">
        <v>109725.0</v>
      </c>
      <c r="H98" s="42">
        <v>66538.0</v>
      </c>
      <c r="I98" s="42">
        <f t="shared" si="2"/>
        <v>43187</v>
      </c>
      <c r="J98" s="43">
        <f t="shared" si="3"/>
        <v>539.8375</v>
      </c>
      <c r="K98" s="44">
        <f t="shared" si="4"/>
        <v>42647.1625</v>
      </c>
      <c r="L98" s="42"/>
      <c r="M98" s="43"/>
      <c r="N98" s="42"/>
      <c r="O98" s="42"/>
      <c r="P98" s="43"/>
      <c r="Q98" s="45"/>
      <c r="R98" s="45"/>
      <c r="S98" s="2"/>
      <c r="T98" s="2"/>
      <c r="U98" s="2"/>
      <c r="V98" s="2"/>
      <c r="W98" s="2"/>
      <c r="X98" s="2"/>
      <c r="Y98" s="2"/>
      <c r="Z98" s="2"/>
    </row>
    <row r="99" ht="16.5" customHeight="1">
      <c r="A99" s="42">
        <f t="shared" si="6"/>
        <v>4</v>
      </c>
      <c r="B99" s="36">
        <v>92.0</v>
      </c>
      <c r="C99" s="50" t="s">
        <v>107</v>
      </c>
      <c r="D99" s="64">
        <v>1910.0</v>
      </c>
      <c r="E99" s="65">
        <v>105.47</v>
      </c>
      <c r="F99" s="65">
        <v>72.95</v>
      </c>
      <c r="G99" s="64">
        <v>78446.0</v>
      </c>
      <c r="H99" s="42">
        <v>47569.0</v>
      </c>
      <c r="I99" s="42">
        <f t="shared" si="2"/>
        <v>30877</v>
      </c>
      <c r="J99" s="43">
        <f t="shared" si="3"/>
        <v>385.9625</v>
      </c>
      <c r="K99" s="44">
        <f t="shared" si="4"/>
        <v>30491.0375</v>
      </c>
      <c r="L99" s="42"/>
      <c r="M99" s="43"/>
      <c r="N99" s="42"/>
      <c r="O99" s="42"/>
      <c r="P99" s="43"/>
      <c r="Q99" s="45"/>
      <c r="R99" s="45"/>
      <c r="S99" s="2"/>
      <c r="T99" s="2"/>
      <c r="U99" s="2"/>
      <c r="V99" s="2"/>
      <c r="W99" s="2"/>
      <c r="X99" s="2"/>
      <c r="Y99" s="2"/>
      <c r="Z99" s="2"/>
    </row>
    <row r="100" ht="16.5" customHeight="1">
      <c r="A100" s="42">
        <f t="shared" si="6"/>
        <v>5</v>
      </c>
      <c r="B100" s="36">
        <v>93.0</v>
      </c>
      <c r="C100" s="50" t="s">
        <v>108</v>
      </c>
      <c r="D100" s="64">
        <v>1910.0</v>
      </c>
      <c r="E100" s="65">
        <v>81.03</v>
      </c>
      <c r="F100" s="65">
        <v>66.21</v>
      </c>
      <c r="G100" s="64">
        <v>77049.0</v>
      </c>
      <c r="H100" s="42">
        <v>46720.0</v>
      </c>
      <c r="I100" s="42">
        <f t="shared" si="2"/>
        <v>30329</v>
      </c>
      <c r="J100" s="43">
        <f t="shared" si="3"/>
        <v>379.1125</v>
      </c>
      <c r="K100" s="44">
        <f t="shared" si="4"/>
        <v>29949.8875</v>
      </c>
      <c r="L100" s="42"/>
      <c r="M100" s="43"/>
      <c r="N100" s="42"/>
      <c r="O100" s="42"/>
      <c r="P100" s="43"/>
      <c r="Q100" s="45"/>
      <c r="R100" s="45"/>
      <c r="S100" s="2"/>
      <c r="T100" s="2"/>
      <c r="U100" s="2"/>
      <c r="V100" s="2"/>
      <c r="W100" s="2"/>
      <c r="X100" s="2"/>
      <c r="Y100" s="2"/>
      <c r="Z100" s="2"/>
    </row>
    <row r="101" ht="16.5" customHeight="1">
      <c r="A101" s="42">
        <f t="shared" si="6"/>
        <v>6</v>
      </c>
      <c r="B101" s="36">
        <v>94.0</v>
      </c>
      <c r="C101" s="50" t="s">
        <v>109</v>
      </c>
      <c r="D101" s="64">
        <v>1965.0</v>
      </c>
      <c r="E101" s="65">
        <v>541.9</v>
      </c>
      <c r="F101" s="65">
        <v>346.6</v>
      </c>
      <c r="G101" s="64">
        <v>417631.0</v>
      </c>
      <c r="H101" s="42">
        <v>253257.0</v>
      </c>
      <c r="I101" s="42">
        <f t="shared" si="2"/>
        <v>164374</v>
      </c>
      <c r="J101" s="43">
        <f t="shared" si="3"/>
        <v>2054.675</v>
      </c>
      <c r="K101" s="44">
        <f t="shared" si="4"/>
        <v>162319.325</v>
      </c>
      <c r="L101" s="42"/>
      <c r="M101" s="43"/>
      <c r="N101" s="42"/>
      <c r="O101" s="42"/>
      <c r="P101" s="43"/>
      <c r="Q101" s="45"/>
      <c r="R101" s="45"/>
      <c r="S101" s="2"/>
      <c r="T101" s="2"/>
      <c r="U101" s="2"/>
      <c r="V101" s="2"/>
      <c r="W101" s="2"/>
      <c r="X101" s="2"/>
      <c r="Y101" s="2"/>
      <c r="Z101" s="2"/>
    </row>
    <row r="102" ht="16.5" customHeight="1">
      <c r="A102" s="42">
        <f t="shared" si="6"/>
        <v>7</v>
      </c>
      <c r="B102" s="36">
        <v>95.0</v>
      </c>
      <c r="C102" s="50" t="s">
        <v>110</v>
      </c>
      <c r="D102" s="64">
        <v>1959.0</v>
      </c>
      <c r="E102" s="65">
        <v>393.51</v>
      </c>
      <c r="F102" s="65">
        <v>233.83</v>
      </c>
      <c r="G102" s="64">
        <v>409780.0</v>
      </c>
      <c r="H102" s="42">
        <v>248550.0</v>
      </c>
      <c r="I102" s="42">
        <v>161230.0</v>
      </c>
      <c r="J102" s="43">
        <f t="shared" si="3"/>
        <v>2015.375</v>
      </c>
      <c r="K102" s="44">
        <f t="shared" si="4"/>
        <v>159214.625</v>
      </c>
      <c r="L102" s="42"/>
      <c r="M102" s="43"/>
      <c r="N102" s="42"/>
      <c r="O102" s="42"/>
      <c r="P102" s="43"/>
      <c r="Q102" s="45"/>
      <c r="R102" s="45"/>
      <c r="S102" s="2"/>
      <c r="T102" s="2"/>
      <c r="U102" s="2"/>
      <c r="V102" s="2"/>
      <c r="W102" s="2"/>
      <c r="X102" s="2"/>
      <c r="Y102" s="2"/>
      <c r="Z102" s="2"/>
    </row>
    <row r="103" ht="16.5" customHeight="1">
      <c r="A103" s="42">
        <f t="shared" si="6"/>
        <v>8</v>
      </c>
      <c r="B103" s="36">
        <v>96.0</v>
      </c>
      <c r="C103" s="50" t="s">
        <v>111</v>
      </c>
      <c r="D103" s="64">
        <v>1967.0</v>
      </c>
      <c r="E103" s="65">
        <v>629.8</v>
      </c>
      <c r="F103" s="65">
        <v>394.6</v>
      </c>
      <c r="G103" s="64">
        <v>671901.0</v>
      </c>
      <c r="H103" s="42">
        <v>407449.0</v>
      </c>
      <c r="I103" s="42">
        <v>264452.0</v>
      </c>
      <c r="J103" s="43">
        <f t="shared" si="3"/>
        <v>3305.65</v>
      </c>
      <c r="K103" s="44">
        <f t="shared" si="4"/>
        <v>261146.35</v>
      </c>
      <c r="L103" s="42"/>
      <c r="M103" s="43"/>
      <c r="N103" s="42"/>
      <c r="O103" s="42"/>
      <c r="P103" s="43"/>
      <c r="Q103" s="45"/>
      <c r="R103" s="45"/>
      <c r="S103" s="2"/>
      <c r="T103" s="2"/>
      <c r="U103" s="2"/>
      <c r="V103" s="2"/>
      <c r="W103" s="2"/>
      <c r="X103" s="2"/>
      <c r="Y103" s="2"/>
      <c r="Z103" s="2"/>
    </row>
    <row r="104" ht="16.5" customHeight="1">
      <c r="A104" s="42">
        <f t="shared" si="6"/>
        <v>9</v>
      </c>
      <c r="B104" s="36">
        <v>97.0</v>
      </c>
      <c r="C104" s="50" t="s">
        <v>112</v>
      </c>
      <c r="D104" s="64">
        <v>1988.0</v>
      </c>
      <c r="E104" s="65">
        <v>1399.6</v>
      </c>
      <c r="F104" s="65">
        <v>855.4</v>
      </c>
      <c r="G104" s="64">
        <v>4059839.0</v>
      </c>
      <c r="H104" s="42">
        <v>2461938.0</v>
      </c>
      <c r="I104" s="42">
        <f t="shared" ref="I104:I160" si="7">G104-H104</f>
        <v>1597901</v>
      </c>
      <c r="J104" s="43">
        <f t="shared" si="3"/>
        <v>19973.7625</v>
      </c>
      <c r="K104" s="44">
        <f t="shared" si="4"/>
        <v>1577927.238</v>
      </c>
      <c r="L104" s="42"/>
      <c r="M104" s="43"/>
      <c r="N104" s="42"/>
      <c r="O104" s="42"/>
      <c r="P104" s="43"/>
      <c r="Q104" s="45"/>
      <c r="R104" s="45"/>
      <c r="S104" s="2"/>
      <c r="T104" s="2"/>
      <c r="U104" s="2"/>
      <c r="V104" s="2"/>
      <c r="W104" s="2"/>
      <c r="X104" s="2"/>
      <c r="Y104" s="2"/>
      <c r="Z104" s="2"/>
    </row>
    <row r="105" ht="16.5" customHeight="1">
      <c r="A105" s="42">
        <f t="shared" si="6"/>
        <v>10</v>
      </c>
      <c r="B105" s="36">
        <v>98.0</v>
      </c>
      <c r="C105" s="50" t="s">
        <v>113</v>
      </c>
      <c r="D105" s="64">
        <v>1986.0</v>
      </c>
      <c r="E105" s="65">
        <v>4198.0</v>
      </c>
      <c r="F105" s="65">
        <v>2249.6</v>
      </c>
      <c r="G105" s="64">
        <v>9327807.0</v>
      </c>
      <c r="H105" s="42">
        <v>6028199.0</v>
      </c>
      <c r="I105" s="42">
        <f t="shared" si="7"/>
        <v>3299608</v>
      </c>
      <c r="J105" s="43">
        <f t="shared" si="3"/>
        <v>41245.1</v>
      </c>
      <c r="K105" s="44">
        <f t="shared" si="4"/>
        <v>3258362.9</v>
      </c>
      <c r="L105" s="42"/>
      <c r="M105" s="43"/>
      <c r="N105" s="42"/>
      <c r="O105" s="42"/>
      <c r="P105" s="43"/>
      <c r="Q105" s="45"/>
      <c r="R105" s="45"/>
      <c r="S105" s="2"/>
      <c r="T105" s="2"/>
      <c r="U105" s="2"/>
      <c r="V105" s="2"/>
      <c r="W105" s="2"/>
      <c r="X105" s="2"/>
      <c r="Y105" s="2"/>
      <c r="Z105" s="2"/>
    </row>
    <row r="106" ht="16.5" customHeight="1">
      <c r="A106" s="42">
        <f t="shared" si="6"/>
        <v>11</v>
      </c>
      <c r="B106" s="36">
        <v>99.0</v>
      </c>
      <c r="C106" s="50" t="s">
        <v>114</v>
      </c>
      <c r="D106" s="64">
        <v>1961.0</v>
      </c>
      <c r="E106" s="65">
        <v>391.1</v>
      </c>
      <c r="F106" s="65">
        <v>270.04</v>
      </c>
      <c r="G106" s="64">
        <v>528697.0</v>
      </c>
      <c r="H106" s="42">
        <v>320609.0</v>
      </c>
      <c r="I106" s="42">
        <f t="shared" si="7"/>
        <v>208088</v>
      </c>
      <c r="J106" s="43">
        <f t="shared" si="3"/>
        <v>2601.1</v>
      </c>
      <c r="K106" s="44">
        <f t="shared" si="4"/>
        <v>205486.9</v>
      </c>
      <c r="L106" s="42"/>
      <c r="M106" s="43"/>
      <c r="N106" s="42"/>
      <c r="O106" s="42"/>
      <c r="P106" s="43"/>
      <c r="Q106" s="45"/>
      <c r="R106" s="45"/>
      <c r="S106" s="2"/>
      <c r="T106" s="2"/>
      <c r="U106" s="2"/>
      <c r="V106" s="2"/>
      <c r="W106" s="2"/>
      <c r="X106" s="2"/>
      <c r="Y106" s="2"/>
      <c r="Z106" s="2"/>
    </row>
    <row r="107" ht="16.5" customHeight="1">
      <c r="A107" s="42">
        <f t="shared" si="6"/>
        <v>12</v>
      </c>
      <c r="B107" s="36">
        <v>100.0</v>
      </c>
      <c r="C107" s="50" t="s">
        <v>115</v>
      </c>
      <c r="D107" s="64">
        <v>1894.0</v>
      </c>
      <c r="E107" s="65">
        <v>191.2</v>
      </c>
      <c r="F107" s="65">
        <v>150.2</v>
      </c>
      <c r="G107" s="64">
        <v>226258.0</v>
      </c>
      <c r="H107" s="42">
        <v>137203.0</v>
      </c>
      <c r="I107" s="42">
        <f t="shared" si="7"/>
        <v>89055</v>
      </c>
      <c r="J107" s="43">
        <f t="shared" si="3"/>
        <v>1113.1875</v>
      </c>
      <c r="K107" s="44">
        <f t="shared" si="4"/>
        <v>87941.8125</v>
      </c>
      <c r="L107" s="42"/>
      <c r="M107" s="43"/>
      <c r="N107" s="42"/>
      <c r="O107" s="42"/>
      <c r="P107" s="43"/>
      <c r="Q107" s="45"/>
      <c r="R107" s="45"/>
      <c r="S107" s="2"/>
      <c r="T107" s="2"/>
      <c r="U107" s="2"/>
      <c r="V107" s="2"/>
      <c r="W107" s="2"/>
      <c r="X107" s="2"/>
      <c r="Y107" s="2"/>
      <c r="Z107" s="2"/>
    </row>
    <row r="108" ht="16.5" customHeight="1">
      <c r="A108" s="42">
        <f t="shared" si="6"/>
        <v>13</v>
      </c>
      <c r="B108" s="36">
        <v>101.0</v>
      </c>
      <c r="C108" s="50" t="s">
        <v>116</v>
      </c>
      <c r="D108" s="64">
        <v>1968.0</v>
      </c>
      <c r="E108" s="65">
        <v>787.0</v>
      </c>
      <c r="F108" s="65">
        <v>524.39</v>
      </c>
      <c r="G108" s="64">
        <v>729165.0</v>
      </c>
      <c r="H108" s="42">
        <v>442176.0</v>
      </c>
      <c r="I108" s="42">
        <f t="shared" si="7"/>
        <v>286989</v>
      </c>
      <c r="J108" s="43">
        <f t="shared" si="3"/>
        <v>3587.3625</v>
      </c>
      <c r="K108" s="44">
        <f t="shared" si="4"/>
        <v>283401.6375</v>
      </c>
      <c r="L108" s="42"/>
      <c r="M108" s="43"/>
      <c r="N108" s="42"/>
      <c r="O108" s="42"/>
      <c r="P108" s="43"/>
      <c r="Q108" s="45"/>
      <c r="R108" s="45"/>
      <c r="S108" s="2"/>
      <c r="T108" s="2"/>
      <c r="U108" s="2"/>
      <c r="V108" s="2"/>
      <c r="W108" s="2"/>
      <c r="X108" s="2"/>
      <c r="Y108" s="2"/>
      <c r="Z108" s="2"/>
    </row>
    <row r="109" ht="16.5" customHeight="1">
      <c r="A109" s="42">
        <f t="shared" si="6"/>
        <v>14</v>
      </c>
      <c r="B109" s="36">
        <v>102.0</v>
      </c>
      <c r="C109" s="50" t="s">
        <v>117</v>
      </c>
      <c r="D109" s="64">
        <v>1967.0</v>
      </c>
      <c r="E109" s="65">
        <v>770.9</v>
      </c>
      <c r="F109" s="65">
        <v>516.0</v>
      </c>
      <c r="G109" s="64">
        <v>694946.0</v>
      </c>
      <c r="H109" s="42">
        <v>421825.0</v>
      </c>
      <c r="I109" s="42">
        <f t="shared" si="7"/>
        <v>273121</v>
      </c>
      <c r="J109" s="43">
        <f t="shared" si="3"/>
        <v>3414.0125</v>
      </c>
      <c r="K109" s="44">
        <f t="shared" si="4"/>
        <v>269706.9875</v>
      </c>
      <c r="L109" s="42"/>
      <c r="M109" s="43"/>
      <c r="N109" s="42"/>
      <c r="O109" s="42"/>
      <c r="P109" s="43"/>
      <c r="Q109" s="45"/>
      <c r="R109" s="45"/>
      <c r="S109" s="2"/>
      <c r="T109" s="2"/>
      <c r="U109" s="2"/>
      <c r="V109" s="2"/>
      <c r="W109" s="2"/>
      <c r="X109" s="2"/>
      <c r="Y109" s="2"/>
      <c r="Z109" s="2"/>
    </row>
    <row r="110" ht="16.5" customHeight="1">
      <c r="A110" s="42">
        <f t="shared" si="6"/>
        <v>15</v>
      </c>
      <c r="B110" s="36">
        <v>103.0</v>
      </c>
      <c r="C110" s="50" t="s">
        <v>118</v>
      </c>
      <c r="D110" s="64">
        <v>1966.0</v>
      </c>
      <c r="E110" s="65">
        <v>690.78</v>
      </c>
      <c r="F110" s="65">
        <v>419.06</v>
      </c>
      <c r="G110" s="64">
        <v>752862.0</v>
      </c>
      <c r="H110" s="42">
        <v>457019.0</v>
      </c>
      <c r="I110" s="42">
        <f t="shared" si="7"/>
        <v>295843</v>
      </c>
      <c r="J110" s="43">
        <f t="shared" si="3"/>
        <v>3698.0375</v>
      </c>
      <c r="K110" s="44">
        <f t="shared" si="4"/>
        <v>292144.9625</v>
      </c>
      <c r="L110" s="42"/>
      <c r="M110" s="43"/>
      <c r="N110" s="42"/>
      <c r="O110" s="42"/>
      <c r="P110" s="43"/>
      <c r="Q110" s="45"/>
      <c r="R110" s="45"/>
      <c r="S110" s="2"/>
      <c r="T110" s="2"/>
      <c r="U110" s="2"/>
      <c r="V110" s="2"/>
      <c r="W110" s="2"/>
      <c r="X110" s="2"/>
      <c r="Y110" s="2"/>
      <c r="Z110" s="2"/>
    </row>
    <row r="111" ht="16.5" customHeight="1">
      <c r="A111" s="42">
        <f t="shared" si="6"/>
        <v>16</v>
      </c>
      <c r="B111" s="36">
        <v>104.0</v>
      </c>
      <c r="C111" s="50" t="s">
        <v>119</v>
      </c>
      <c r="D111" s="64">
        <v>1910.0</v>
      </c>
      <c r="E111" s="65">
        <v>160.53</v>
      </c>
      <c r="F111" s="65">
        <v>134.65</v>
      </c>
      <c r="G111" s="64">
        <v>267630.0</v>
      </c>
      <c r="H111" s="42">
        <v>162295.0</v>
      </c>
      <c r="I111" s="42">
        <f t="shared" si="7"/>
        <v>105335</v>
      </c>
      <c r="J111" s="43">
        <f t="shared" si="3"/>
        <v>1316.6875</v>
      </c>
      <c r="K111" s="44">
        <f t="shared" si="4"/>
        <v>104018.3125</v>
      </c>
      <c r="L111" s="42"/>
      <c r="M111" s="43"/>
      <c r="N111" s="42"/>
      <c r="O111" s="42"/>
      <c r="P111" s="43"/>
      <c r="Q111" s="45"/>
      <c r="R111" s="45"/>
      <c r="S111" s="2"/>
      <c r="T111" s="2"/>
      <c r="U111" s="2"/>
      <c r="V111" s="2"/>
      <c r="W111" s="2"/>
      <c r="X111" s="2"/>
      <c r="Y111" s="2"/>
      <c r="Z111" s="2"/>
    </row>
    <row r="112" ht="16.5" customHeight="1">
      <c r="A112" s="42">
        <f t="shared" si="6"/>
        <v>17</v>
      </c>
      <c r="B112" s="36">
        <v>105.0</v>
      </c>
      <c r="C112" s="50" t="s">
        <v>120</v>
      </c>
      <c r="D112" s="64"/>
      <c r="E112" s="65">
        <v>144.0</v>
      </c>
      <c r="F112" s="65">
        <v>84.0</v>
      </c>
      <c r="G112" s="64">
        <v>115814.0</v>
      </c>
      <c r="H112" s="42">
        <v>70228.0</v>
      </c>
      <c r="I112" s="42">
        <f t="shared" si="7"/>
        <v>45586</v>
      </c>
      <c r="J112" s="43">
        <f t="shared" si="3"/>
        <v>569.825</v>
      </c>
      <c r="K112" s="44">
        <f t="shared" si="4"/>
        <v>45016.175</v>
      </c>
      <c r="L112" s="42"/>
      <c r="M112" s="43"/>
      <c r="N112" s="42"/>
      <c r="O112" s="42"/>
      <c r="P112" s="43"/>
      <c r="Q112" s="45"/>
      <c r="R112" s="45"/>
      <c r="S112" s="2"/>
      <c r="T112" s="2"/>
      <c r="U112" s="2"/>
      <c r="V112" s="2"/>
      <c r="W112" s="2"/>
      <c r="X112" s="2"/>
      <c r="Y112" s="2"/>
      <c r="Z112" s="2"/>
    </row>
    <row r="113" ht="16.5" customHeight="1">
      <c r="A113" s="42">
        <f t="shared" si="6"/>
        <v>18</v>
      </c>
      <c r="B113" s="36">
        <v>106.0</v>
      </c>
      <c r="C113" s="50" t="s">
        <v>121</v>
      </c>
      <c r="D113" s="64">
        <v>1992.0</v>
      </c>
      <c r="E113" s="65">
        <v>4009.85</v>
      </c>
      <c r="F113" s="65">
        <v>2279.2</v>
      </c>
      <c r="G113" s="64">
        <v>4995997.0</v>
      </c>
      <c r="H113" s="42">
        <v>3708450.0</v>
      </c>
      <c r="I113" s="42">
        <f t="shared" si="7"/>
        <v>1287547</v>
      </c>
      <c r="J113" s="43">
        <f t="shared" si="3"/>
        <v>16094.3375</v>
      </c>
      <c r="K113" s="44">
        <f t="shared" si="4"/>
        <v>1271452.663</v>
      </c>
      <c r="L113" s="42"/>
      <c r="M113" s="43"/>
      <c r="N113" s="42"/>
      <c r="O113" s="42"/>
      <c r="P113" s="43"/>
      <c r="Q113" s="45"/>
      <c r="R113" s="45"/>
      <c r="S113" s="2"/>
      <c r="T113" s="2"/>
      <c r="U113" s="2"/>
      <c r="V113" s="2"/>
      <c r="W113" s="2"/>
      <c r="X113" s="2"/>
      <c r="Y113" s="2"/>
      <c r="Z113" s="2"/>
    </row>
    <row r="114" ht="16.5" customHeight="1">
      <c r="A114" s="42">
        <f t="shared" si="6"/>
        <v>19</v>
      </c>
      <c r="B114" s="36">
        <v>107.0</v>
      </c>
      <c r="C114" s="50" t="s">
        <v>122</v>
      </c>
      <c r="D114" s="64">
        <v>1900.0</v>
      </c>
      <c r="E114" s="65">
        <v>225.57</v>
      </c>
      <c r="F114" s="65">
        <v>114.34</v>
      </c>
      <c r="G114" s="64">
        <v>165938.0</v>
      </c>
      <c r="H114" s="42">
        <v>100627.0</v>
      </c>
      <c r="I114" s="42">
        <f t="shared" si="7"/>
        <v>65311</v>
      </c>
      <c r="J114" s="43">
        <f t="shared" si="3"/>
        <v>816.3875</v>
      </c>
      <c r="K114" s="44">
        <f t="shared" si="4"/>
        <v>64494.6125</v>
      </c>
      <c r="L114" s="42"/>
      <c r="M114" s="43"/>
      <c r="N114" s="42"/>
      <c r="O114" s="42"/>
      <c r="P114" s="43"/>
      <c r="Q114" s="45"/>
      <c r="R114" s="45"/>
      <c r="S114" s="2"/>
      <c r="T114" s="2"/>
      <c r="U114" s="2"/>
      <c r="V114" s="2"/>
      <c r="W114" s="2"/>
      <c r="X114" s="2"/>
      <c r="Y114" s="2"/>
      <c r="Z114" s="2"/>
    </row>
    <row r="115" ht="16.5" customHeight="1">
      <c r="A115" s="42">
        <f t="shared" si="6"/>
        <v>20</v>
      </c>
      <c r="B115" s="36">
        <v>108.0</v>
      </c>
      <c r="C115" s="50" t="s">
        <v>123</v>
      </c>
      <c r="D115" s="64">
        <v>1950.0</v>
      </c>
      <c r="E115" s="65">
        <v>302.81</v>
      </c>
      <c r="F115" s="65">
        <v>232.16</v>
      </c>
      <c r="G115" s="64">
        <v>427241.0</v>
      </c>
      <c r="H115" s="42">
        <v>259084.0</v>
      </c>
      <c r="I115" s="42">
        <f t="shared" si="7"/>
        <v>168157</v>
      </c>
      <c r="J115" s="43">
        <f t="shared" si="3"/>
        <v>2101.9625</v>
      </c>
      <c r="K115" s="44">
        <f t="shared" si="4"/>
        <v>166055.0375</v>
      </c>
      <c r="L115" s="42"/>
      <c r="M115" s="43"/>
      <c r="N115" s="42"/>
      <c r="O115" s="42"/>
      <c r="P115" s="43"/>
      <c r="Q115" s="45"/>
      <c r="R115" s="45"/>
      <c r="S115" s="2"/>
      <c r="T115" s="2"/>
      <c r="U115" s="2"/>
      <c r="V115" s="2"/>
      <c r="W115" s="2"/>
      <c r="X115" s="2"/>
      <c r="Y115" s="2"/>
      <c r="Z115" s="2"/>
    </row>
    <row r="116" ht="16.5" customHeight="1">
      <c r="A116" s="5"/>
      <c r="B116" s="36">
        <v>109.0</v>
      </c>
      <c r="C116" s="50" t="s">
        <v>124</v>
      </c>
      <c r="D116" s="64">
        <v>1962.0</v>
      </c>
      <c r="E116" s="65">
        <v>303.0</v>
      </c>
      <c r="F116" s="65">
        <v>232.16</v>
      </c>
      <c r="G116" s="64">
        <v>183620.0</v>
      </c>
      <c r="H116" s="42">
        <v>111347.0</v>
      </c>
      <c r="I116" s="42">
        <f t="shared" si="7"/>
        <v>72273</v>
      </c>
      <c r="J116" s="43">
        <f t="shared" si="3"/>
        <v>903.4125</v>
      </c>
      <c r="K116" s="44">
        <f t="shared" si="4"/>
        <v>71369.5875</v>
      </c>
      <c r="L116" s="42"/>
      <c r="M116" s="43"/>
      <c r="N116" s="42"/>
      <c r="O116" s="42"/>
      <c r="P116" s="43"/>
      <c r="Q116" s="45"/>
      <c r="R116" s="45"/>
      <c r="S116" s="69"/>
      <c r="T116" s="69"/>
      <c r="U116" s="2"/>
      <c r="V116" s="2"/>
      <c r="W116" s="2"/>
      <c r="X116" s="2"/>
      <c r="Y116" s="2"/>
      <c r="Z116" s="2"/>
    </row>
    <row r="117" ht="16.5" customHeight="1">
      <c r="A117" s="5"/>
      <c r="B117" s="36">
        <v>110.0</v>
      </c>
      <c r="C117" s="50" t="s">
        <v>125</v>
      </c>
      <c r="D117" s="64">
        <v>1968.0</v>
      </c>
      <c r="E117" s="65">
        <v>80.0</v>
      </c>
      <c r="F117" s="65">
        <v>52.0</v>
      </c>
      <c r="G117" s="64">
        <v>74100.0</v>
      </c>
      <c r="H117" s="42">
        <v>44937.0</v>
      </c>
      <c r="I117" s="42">
        <f t="shared" si="7"/>
        <v>29163</v>
      </c>
      <c r="J117" s="43">
        <f t="shared" si="3"/>
        <v>364.5375</v>
      </c>
      <c r="K117" s="44">
        <f t="shared" si="4"/>
        <v>28798.4625</v>
      </c>
      <c r="L117" s="42"/>
      <c r="M117" s="43"/>
      <c r="N117" s="42"/>
      <c r="O117" s="42"/>
      <c r="P117" s="43"/>
      <c r="Q117" s="45"/>
      <c r="R117" s="45"/>
      <c r="S117" s="69"/>
      <c r="T117" s="69"/>
      <c r="U117" s="2"/>
      <c r="V117" s="2"/>
      <c r="W117" s="2"/>
      <c r="X117" s="2"/>
      <c r="Y117" s="2"/>
      <c r="Z117" s="2"/>
    </row>
    <row r="118" ht="16.5" customHeight="1">
      <c r="A118" s="5"/>
      <c r="B118" s="36">
        <v>111.0</v>
      </c>
      <c r="C118" s="50" t="s">
        <v>126</v>
      </c>
      <c r="D118" s="64"/>
      <c r="E118" s="65">
        <v>281.3</v>
      </c>
      <c r="F118" s="65">
        <v>148.6</v>
      </c>
      <c r="G118" s="64">
        <v>1530386.0</v>
      </c>
      <c r="H118" s="42">
        <v>363065.0</v>
      </c>
      <c r="I118" s="42">
        <f t="shared" si="7"/>
        <v>1167321</v>
      </c>
      <c r="J118" s="43">
        <f t="shared" si="3"/>
        <v>14591.5125</v>
      </c>
      <c r="K118" s="44">
        <f t="shared" si="4"/>
        <v>1152729.488</v>
      </c>
      <c r="L118" s="42"/>
      <c r="M118" s="43"/>
      <c r="N118" s="42"/>
      <c r="O118" s="42"/>
      <c r="P118" s="43"/>
      <c r="Q118" s="45"/>
      <c r="R118" s="45"/>
      <c r="S118" s="69"/>
      <c r="T118" s="69"/>
      <c r="U118" s="2"/>
      <c r="V118" s="2"/>
      <c r="W118" s="2"/>
      <c r="X118" s="2"/>
      <c r="Y118" s="2"/>
      <c r="Z118" s="2"/>
    </row>
    <row r="119" ht="16.5" customHeight="1">
      <c r="A119" s="5"/>
      <c r="B119" s="36">
        <v>112.0</v>
      </c>
      <c r="C119" s="50" t="s">
        <v>127</v>
      </c>
      <c r="D119" s="64">
        <v>1888.0</v>
      </c>
      <c r="E119" s="65">
        <v>284.29</v>
      </c>
      <c r="F119" s="65">
        <v>184.81</v>
      </c>
      <c r="G119" s="64">
        <v>352733.0</v>
      </c>
      <c r="H119" s="42">
        <v>213896.0</v>
      </c>
      <c r="I119" s="42">
        <f t="shared" si="7"/>
        <v>138837</v>
      </c>
      <c r="J119" s="43">
        <f t="shared" si="3"/>
        <v>1735.4625</v>
      </c>
      <c r="K119" s="44">
        <f t="shared" si="4"/>
        <v>137101.5375</v>
      </c>
      <c r="L119" s="42"/>
      <c r="M119" s="43"/>
      <c r="N119" s="42"/>
      <c r="O119" s="42"/>
      <c r="P119" s="43"/>
      <c r="Q119" s="45"/>
      <c r="R119" s="45"/>
      <c r="S119" s="69"/>
      <c r="T119" s="69"/>
      <c r="U119" s="2"/>
      <c r="V119" s="2"/>
      <c r="W119" s="2"/>
      <c r="X119" s="2"/>
      <c r="Y119" s="2"/>
      <c r="Z119" s="2"/>
    </row>
    <row r="120" ht="16.5" customHeight="1">
      <c r="A120" s="5"/>
      <c r="B120" s="36">
        <v>113.0</v>
      </c>
      <c r="C120" s="50" t="s">
        <v>128</v>
      </c>
      <c r="D120" s="64">
        <v>1973.0</v>
      </c>
      <c r="E120" s="65">
        <v>362.9</v>
      </c>
      <c r="F120" s="65">
        <v>249.3</v>
      </c>
      <c r="G120" s="64">
        <v>98088.0</v>
      </c>
      <c r="H120" s="42">
        <v>83730.0</v>
      </c>
      <c r="I120" s="42">
        <f t="shared" si="7"/>
        <v>14358</v>
      </c>
      <c r="J120" s="43">
        <f t="shared" si="3"/>
        <v>179.475</v>
      </c>
      <c r="K120" s="44">
        <f t="shared" si="4"/>
        <v>14178.525</v>
      </c>
      <c r="L120" s="42"/>
      <c r="M120" s="43"/>
      <c r="N120" s="42"/>
      <c r="O120" s="42"/>
      <c r="P120" s="43"/>
      <c r="Q120" s="45"/>
      <c r="R120" s="45"/>
      <c r="S120" s="69"/>
      <c r="T120" s="69"/>
      <c r="U120" s="2"/>
      <c r="V120" s="2"/>
      <c r="W120" s="2"/>
      <c r="X120" s="2"/>
      <c r="Y120" s="2"/>
      <c r="Z120" s="2"/>
    </row>
    <row r="121" ht="16.5" customHeight="1">
      <c r="A121" s="5"/>
      <c r="B121" s="36">
        <v>114.0</v>
      </c>
      <c r="C121" s="50" t="s">
        <v>129</v>
      </c>
      <c r="D121" s="64">
        <v>1915.0</v>
      </c>
      <c r="E121" s="65">
        <v>241.4</v>
      </c>
      <c r="F121" s="65">
        <v>184.66</v>
      </c>
      <c r="G121" s="64">
        <v>223684.0</v>
      </c>
      <c r="H121" s="42">
        <v>135644.0</v>
      </c>
      <c r="I121" s="42">
        <f t="shared" si="7"/>
        <v>88040</v>
      </c>
      <c r="J121" s="43">
        <f t="shared" si="3"/>
        <v>1100.5</v>
      </c>
      <c r="K121" s="44">
        <f t="shared" si="4"/>
        <v>86939.5</v>
      </c>
      <c r="L121" s="42"/>
      <c r="M121" s="43"/>
      <c r="N121" s="42"/>
      <c r="O121" s="42"/>
      <c r="P121" s="43"/>
      <c r="Q121" s="45"/>
      <c r="R121" s="45"/>
      <c r="S121" s="69"/>
      <c r="T121" s="69"/>
      <c r="U121" s="2"/>
      <c r="V121" s="2"/>
      <c r="W121" s="2"/>
      <c r="X121" s="2"/>
      <c r="Y121" s="2"/>
      <c r="Z121" s="2"/>
    </row>
    <row r="122" ht="16.5" customHeight="1">
      <c r="A122" s="5"/>
      <c r="B122" s="36">
        <v>115.0</v>
      </c>
      <c r="C122" s="50" t="s">
        <v>130</v>
      </c>
      <c r="D122" s="64">
        <v>1915.0</v>
      </c>
      <c r="E122" s="65">
        <v>182.4</v>
      </c>
      <c r="F122" s="65">
        <v>130.3</v>
      </c>
      <c r="G122" s="64">
        <v>85884.0</v>
      </c>
      <c r="H122" s="42">
        <v>52081.0</v>
      </c>
      <c r="I122" s="42">
        <f t="shared" si="7"/>
        <v>33803</v>
      </c>
      <c r="J122" s="43">
        <f t="shared" si="3"/>
        <v>422.5375</v>
      </c>
      <c r="K122" s="44">
        <f t="shared" si="4"/>
        <v>33380.4625</v>
      </c>
      <c r="L122" s="42"/>
      <c r="M122" s="43"/>
      <c r="N122" s="42"/>
      <c r="O122" s="42"/>
      <c r="P122" s="43"/>
      <c r="Q122" s="45"/>
      <c r="R122" s="45"/>
      <c r="S122" s="69"/>
      <c r="T122" s="69"/>
      <c r="U122" s="2"/>
      <c r="V122" s="2"/>
      <c r="W122" s="2"/>
      <c r="X122" s="2"/>
      <c r="Y122" s="2"/>
      <c r="Z122" s="2"/>
    </row>
    <row r="123" ht="16.5" customHeight="1">
      <c r="A123" s="5"/>
      <c r="B123" s="36">
        <v>116.0</v>
      </c>
      <c r="C123" s="50" t="s">
        <v>131</v>
      </c>
      <c r="D123" s="64">
        <v>1910.0</v>
      </c>
      <c r="E123" s="65">
        <v>123.51</v>
      </c>
      <c r="F123" s="65">
        <v>67.4</v>
      </c>
      <c r="G123" s="64">
        <v>95699.0</v>
      </c>
      <c r="H123" s="42">
        <v>58035.0</v>
      </c>
      <c r="I123" s="42">
        <f t="shared" si="7"/>
        <v>37664</v>
      </c>
      <c r="J123" s="43">
        <f t="shared" si="3"/>
        <v>470.8</v>
      </c>
      <c r="K123" s="44">
        <f t="shared" si="4"/>
        <v>37193.2</v>
      </c>
      <c r="L123" s="42"/>
      <c r="M123" s="43"/>
      <c r="N123" s="42"/>
      <c r="O123" s="42"/>
      <c r="P123" s="43"/>
      <c r="Q123" s="45"/>
      <c r="R123" s="45"/>
      <c r="S123" s="69"/>
      <c r="T123" s="69"/>
      <c r="U123" s="2"/>
      <c r="V123" s="2"/>
      <c r="W123" s="2"/>
      <c r="X123" s="2"/>
      <c r="Y123" s="2"/>
      <c r="Z123" s="2"/>
    </row>
    <row r="124" ht="16.5" customHeight="1">
      <c r="A124" s="5"/>
      <c r="B124" s="36">
        <v>117.0</v>
      </c>
      <c r="C124" s="50" t="s">
        <v>132</v>
      </c>
      <c r="D124" s="64">
        <v>1910.0</v>
      </c>
      <c r="E124" s="65">
        <v>91.0</v>
      </c>
      <c r="F124" s="65">
        <v>78.3</v>
      </c>
      <c r="G124" s="64">
        <v>202130.0</v>
      </c>
      <c r="H124" s="42">
        <v>122573.0</v>
      </c>
      <c r="I124" s="42">
        <f t="shared" si="7"/>
        <v>79557</v>
      </c>
      <c r="J124" s="43">
        <f t="shared" si="3"/>
        <v>994.4625</v>
      </c>
      <c r="K124" s="44">
        <f t="shared" si="4"/>
        <v>78562.5375</v>
      </c>
      <c r="L124" s="42"/>
      <c r="M124" s="43"/>
      <c r="N124" s="42"/>
      <c r="O124" s="42"/>
      <c r="P124" s="43"/>
      <c r="Q124" s="45"/>
      <c r="R124" s="45"/>
      <c r="S124" s="69"/>
      <c r="T124" s="69"/>
      <c r="U124" s="2"/>
      <c r="V124" s="2"/>
      <c r="W124" s="2"/>
      <c r="X124" s="2"/>
      <c r="Y124" s="2"/>
      <c r="Z124" s="2"/>
    </row>
    <row r="125" ht="16.5" customHeight="1">
      <c r="A125" s="5"/>
      <c r="B125" s="36">
        <v>118.0</v>
      </c>
      <c r="C125" s="50" t="s">
        <v>133</v>
      </c>
      <c r="D125" s="64">
        <v>1962.0</v>
      </c>
      <c r="E125" s="65">
        <v>71.12</v>
      </c>
      <c r="F125" s="65">
        <v>43.8</v>
      </c>
      <c r="G125" s="64">
        <v>69874.0</v>
      </c>
      <c r="H125" s="42">
        <v>42373.0</v>
      </c>
      <c r="I125" s="42">
        <f t="shared" si="7"/>
        <v>27501</v>
      </c>
      <c r="J125" s="43">
        <f t="shared" si="3"/>
        <v>343.7625</v>
      </c>
      <c r="K125" s="44">
        <f t="shared" si="4"/>
        <v>27157.2375</v>
      </c>
      <c r="L125" s="42"/>
      <c r="M125" s="43"/>
      <c r="N125" s="42"/>
      <c r="O125" s="42"/>
      <c r="P125" s="43"/>
      <c r="Q125" s="45"/>
      <c r="R125" s="45"/>
      <c r="S125" s="69"/>
      <c r="T125" s="69"/>
      <c r="U125" s="2"/>
      <c r="V125" s="2"/>
      <c r="W125" s="2"/>
      <c r="X125" s="2"/>
      <c r="Y125" s="2"/>
      <c r="Z125" s="2"/>
    </row>
    <row r="126" ht="16.5" customHeight="1">
      <c r="A126" s="5"/>
      <c r="B126" s="36">
        <v>119.0</v>
      </c>
      <c r="C126" s="50" t="s">
        <v>134</v>
      </c>
      <c r="D126" s="64">
        <v>1912.0</v>
      </c>
      <c r="E126" s="65">
        <v>215.1</v>
      </c>
      <c r="F126" s="65">
        <v>145.83</v>
      </c>
      <c r="G126" s="64">
        <v>143955.0</v>
      </c>
      <c r="H126" s="42">
        <v>87297.0</v>
      </c>
      <c r="I126" s="42">
        <f t="shared" si="7"/>
        <v>56658</v>
      </c>
      <c r="J126" s="43">
        <f t="shared" si="3"/>
        <v>708.225</v>
      </c>
      <c r="K126" s="44">
        <f t="shared" si="4"/>
        <v>55949.775</v>
      </c>
      <c r="L126" s="42"/>
      <c r="M126" s="43"/>
      <c r="N126" s="42"/>
      <c r="O126" s="42"/>
      <c r="P126" s="43"/>
      <c r="Q126" s="45"/>
      <c r="R126" s="45"/>
      <c r="S126" s="69"/>
      <c r="T126" s="69"/>
      <c r="U126" s="2"/>
      <c r="V126" s="2"/>
      <c r="W126" s="2"/>
      <c r="X126" s="2"/>
      <c r="Y126" s="2"/>
      <c r="Z126" s="2"/>
    </row>
    <row r="127" ht="16.5" customHeight="1">
      <c r="A127" s="5"/>
      <c r="B127" s="36">
        <v>120.0</v>
      </c>
      <c r="C127" s="50" t="s">
        <v>135</v>
      </c>
      <c r="D127" s="64">
        <v>1910.0</v>
      </c>
      <c r="E127" s="65">
        <v>121.0</v>
      </c>
      <c r="F127" s="65">
        <v>85.3</v>
      </c>
      <c r="G127" s="64">
        <v>754742.0</v>
      </c>
      <c r="H127" s="42">
        <v>457683.0</v>
      </c>
      <c r="I127" s="42">
        <f t="shared" si="7"/>
        <v>297059</v>
      </c>
      <c r="J127" s="43">
        <f t="shared" si="3"/>
        <v>3713.2375</v>
      </c>
      <c r="K127" s="44">
        <f t="shared" si="4"/>
        <v>293345.7625</v>
      </c>
      <c r="L127" s="42"/>
      <c r="M127" s="43"/>
      <c r="N127" s="42"/>
      <c r="O127" s="42"/>
      <c r="P127" s="43"/>
      <c r="Q127" s="45"/>
      <c r="R127" s="45"/>
      <c r="S127" s="69"/>
      <c r="T127" s="69"/>
      <c r="U127" s="2"/>
      <c r="V127" s="2"/>
      <c r="W127" s="2"/>
      <c r="X127" s="2"/>
      <c r="Y127" s="2"/>
      <c r="Z127" s="2"/>
    </row>
    <row r="128" ht="16.5" customHeight="1">
      <c r="A128" s="5"/>
      <c r="B128" s="36">
        <v>121.0</v>
      </c>
      <c r="C128" s="50" t="s">
        <v>136</v>
      </c>
      <c r="D128" s="64">
        <v>1901.0</v>
      </c>
      <c r="E128" s="65">
        <v>231.2</v>
      </c>
      <c r="F128" s="65">
        <v>164.47</v>
      </c>
      <c r="G128" s="64">
        <v>323008.0</v>
      </c>
      <c r="H128" s="42">
        <v>175539.0</v>
      </c>
      <c r="I128" s="42">
        <f t="shared" si="7"/>
        <v>147469</v>
      </c>
      <c r="J128" s="43">
        <f t="shared" si="3"/>
        <v>1843.3625</v>
      </c>
      <c r="K128" s="44">
        <f t="shared" si="4"/>
        <v>145625.6375</v>
      </c>
      <c r="L128" s="42"/>
      <c r="M128" s="43"/>
      <c r="N128" s="42"/>
      <c r="O128" s="42"/>
      <c r="P128" s="43"/>
      <c r="Q128" s="45"/>
      <c r="R128" s="45"/>
      <c r="S128" s="69"/>
      <c r="T128" s="69"/>
      <c r="U128" s="2"/>
      <c r="V128" s="2"/>
      <c r="W128" s="2"/>
      <c r="X128" s="2"/>
      <c r="Y128" s="2"/>
      <c r="Z128" s="2"/>
    </row>
    <row r="129" ht="16.5" customHeight="1">
      <c r="A129" s="5"/>
      <c r="B129" s="36">
        <v>122.0</v>
      </c>
      <c r="C129" s="50" t="s">
        <v>137</v>
      </c>
      <c r="D129" s="64">
        <v>1905.0</v>
      </c>
      <c r="E129" s="65">
        <v>188.44</v>
      </c>
      <c r="F129" s="65">
        <v>94.99</v>
      </c>
      <c r="G129" s="64">
        <v>175172.0</v>
      </c>
      <c r="H129" s="42">
        <v>106225.0</v>
      </c>
      <c r="I129" s="42">
        <f t="shared" si="7"/>
        <v>68947</v>
      </c>
      <c r="J129" s="43">
        <f t="shared" si="3"/>
        <v>861.8375</v>
      </c>
      <c r="K129" s="44">
        <f t="shared" si="4"/>
        <v>68085.1625</v>
      </c>
      <c r="L129" s="42"/>
      <c r="M129" s="43"/>
      <c r="N129" s="42"/>
      <c r="O129" s="42"/>
      <c r="P129" s="43"/>
      <c r="Q129" s="45"/>
      <c r="R129" s="45"/>
      <c r="S129" s="69"/>
      <c r="T129" s="69"/>
      <c r="U129" s="2"/>
      <c r="V129" s="2"/>
      <c r="W129" s="2"/>
      <c r="X129" s="2"/>
      <c r="Y129" s="2"/>
      <c r="Z129" s="2"/>
    </row>
    <row r="130" ht="16.5" customHeight="1">
      <c r="A130" s="5"/>
      <c r="B130" s="36">
        <v>123.0</v>
      </c>
      <c r="C130" s="50" t="s">
        <v>138</v>
      </c>
      <c r="D130" s="64">
        <v>1959.0</v>
      </c>
      <c r="E130" s="65">
        <v>110.49</v>
      </c>
      <c r="F130" s="65">
        <v>84.99</v>
      </c>
      <c r="G130" s="64">
        <v>163707.0</v>
      </c>
      <c r="H130" s="42">
        <v>99272.0</v>
      </c>
      <c r="I130" s="42">
        <f t="shared" si="7"/>
        <v>64435</v>
      </c>
      <c r="J130" s="43">
        <f t="shared" si="3"/>
        <v>805.4375</v>
      </c>
      <c r="K130" s="44">
        <f t="shared" si="4"/>
        <v>63629.5625</v>
      </c>
      <c r="L130" s="42"/>
      <c r="M130" s="43"/>
      <c r="N130" s="42"/>
      <c r="O130" s="42"/>
      <c r="P130" s="43"/>
      <c r="Q130" s="45"/>
      <c r="R130" s="45"/>
      <c r="S130" s="69"/>
      <c r="T130" s="69"/>
      <c r="U130" s="2"/>
      <c r="V130" s="2"/>
      <c r="W130" s="2"/>
      <c r="X130" s="2"/>
      <c r="Y130" s="2"/>
      <c r="Z130" s="2"/>
    </row>
    <row r="131" ht="16.5" customHeight="1">
      <c r="A131" s="5"/>
      <c r="B131" s="36">
        <v>124.0</v>
      </c>
      <c r="C131" s="50" t="s">
        <v>139</v>
      </c>
      <c r="D131" s="64">
        <v>1902.0</v>
      </c>
      <c r="E131" s="65">
        <v>162.56</v>
      </c>
      <c r="F131" s="65">
        <v>132.65</v>
      </c>
      <c r="G131" s="64">
        <v>182644.0</v>
      </c>
      <c r="H131" s="42">
        <v>110757.0</v>
      </c>
      <c r="I131" s="42">
        <f t="shared" si="7"/>
        <v>71887</v>
      </c>
      <c r="J131" s="43">
        <f t="shared" si="3"/>
        <v>898.5875</v>
      </c>
      <c r="K131" s="44">
        <f t="shared" si="4"/>
        <v>70988.4125</v>
      </c>
      <c r="L131" s="42"/>
      <c r="M131" s="43"/>
      <c r="N131" s="42"/>
      <c r="O131" s="42"/>
      <c r="P131" s="43"/>
      <c r="Q131" s="45"/>
      <c r="R131" s="45"/>
      <c r="S131" s="69"/>
      <c r="T131" s="69"/>
      <c r="U131" s="2"/>
      <c r="V131" s="2"/>
      <c r="W131" s="2"/>
      <c r="X131" s="2"/>
      <c r="Y131" s="2"/>
      <c r="Z131" s="2"/>
    </row>
    <row r="132" ht="16.5" customHeight="1">
      <c r="A132" s="5"/>
      <c r="B132" s="36">
        <v>125.0</v>
      </c>
      <c r="C132" s="50" t="s">
        <v>140</v>
      </c>
      <c r="D132" s="64">
        <v>1803.0</v>
      </c>
      <c r="E132" s="65">
        <v>192.6</v>
      </c>
      <c r="F132" s="65">
        <v>141.52</v>
      </c>
      <c r="G132" s="64">
        <v>157831.0</v>
      </c>
      <c r="H132" s="42">
        <v>95712.0</v>
      </c>
      <c r="I132" s="42">
        <f t="shared" si="7"/>
        <v>62119</v>
      </c>
      <c r="J132" s="43">
        <f t="shared" si="3"/>
        <v>776.4875</v>
      </c>
      <c r="K132" s="44">
        <f t="shared" si="4"/>
        <v>61342.5125</v>
      </c>
      <c r="L132" s="42"/>
      <c r="M132" s="43"/>
      <c r="N132" s="42"/>
      <c r="O132" s="42"/>
      <c r="P132" s="43"/>
      <c r="Q132" s="45"/>
      <c r="R132" s="45"/>
      <c r="S132" s="69"/>
      <c r="T132" s="69"/>
      <c r="U132" s="2"/>
      <c r="V132" s="2"/>
      <c r="W132" s="2"/>
      <c r="X132" s="2"/>
      <c r="Y132" s="2"/>
      <c r="Z132" s="2"/>
    </row>
    <row r="133" ht="16.5" customHeight="1">
      <c r="A133" s="5"/>
      <c r="B133" s="36">
        <v>126.0</v>
      </c>
      <c r="C133" s="50" t="s">
        <v>141</v>
      </c>
      <c r="D133" s="64">
        <v>1903.0</v>
      </c>
      <c r="E133" s="65">
        <v>189.2</v>
      </c>
      <c r="F133" s="65">
        <v>124.6</v>
      </c>
      <c r="G133" s="64">
        <v>292219.0</v>
      </c>
      <c r="H133" s="42">
        <v>177206.0</v>
      </c>
      <c r="I133" s="42">
        <f t="shared" si="7"/>
        <v>115013</v>
      </c>
      <c r="J133" s="43">
        <f t="shared" si="3"/>
        <v>1437.6625</v>
      </c>
      <c r="K133" s="44">
        <f t="shared" si="4"/>
        <v>113575.3375</v>
      </c>
      <c r="L133" s="42"/>
      <c r="M133" s="43"/>
      <c r="N133" s="42"/>
      <c r="O133" s="42"/>
      <c r="P133" s="43"/>
      <c r="Q133" s="45"/>
      <c r="R133" s="45"/>
      <c r="S133" s="69"/>
      <c r="T133" s="69"/>
      <c r="U133" s="2"/>
      <c r="V133" s="2"/>
      <c r="W133" s="2"/>
      <c r="X133" s="2"/>
      <c r="Y133" s="2"/>
      <c r="Z133" s="2"/>
    </row>
    <row r="134" ht="16.5" customHeight="1">
      <c r="A134" s="5"/>
      <c r="B134" s="36">
        <v>127.0</v>
      </c>
      <c r="C134" s="50" t="s">
        <v>142</v>
      </c>
      <c r="D134" s="64">
        <v>1902.0</v>
      </c>
      <c r="E134" s="65">
        <v>188.05</v>
      </c>
      <c r="F134" s="65">
        <v>122.63</v>
      </c>
      <c r="G134" s="64">
        <v>113467.0</v>
      </c>
      <c r="H134" s="42">
        <v>68807.0</v>
      </c>
      <c r="I134" s="42">
        <f t="shared" si="7"/>
        <v>44660</v>
      </c>
      <c r="J134" s="43">
        <f t="shared" si="3"/>
        <v>558.25</v>
      </c>
      <c r="K134" s="44">
        <f t="shared" si="4"/>
        <v>44101.75</v>
      </c>
      <c r="L134" s="42"/>
      <c r="M134" s="43"/>
      <c r="N134" s="42"/>
      <c r="O134" s="42"/>
      <c r="P134" s="43"/>
      <c r="Q134" s="45"/>
      <c r="R134" s="45"/>
      <c r="S134" s="69"/>
      <c r="T134" s="69"/>
      <c r="U134" s="2"/>
      <c r="V134" s="2"/>
      <c r="W134" s="2"/>
      <c r="X134" s="2"/>
      <c r="Y134" s="2"/>
      <c r="Z134" s="2"/>
    </row>
    <row r="135" ht="16.5" customHeight="1">
      <c r="A135" s="5"/>
      <c r="B135" s="36">
        <v>128.0</v>
      </c>
      <c r="C135" s="50" t="s">
        <v>143</v>
      </c>
      <c r="D135" s="64">
        <v>1900.0</v>
      </c>
      <c r="E135" s="65">
        <v>87.61</v>
      </c>
      <c r="F135" s="65">
        <v>63.33</v>
      </c>
      <c r="G135" s="64">
        <v>122999.0</v>
      </c>
      <c r="H135" s="42">
        <v>74589.0</v>
      </c>
      <c r="I135" s="42">
        <f t="shared" si="7"/>
        <v>48410</v>
      </c>
      <c r="J135" s="43">
        <f t="shared" si="3"/>
        <v>605.125</v>
      </c>
      <c r="K135" s="44">
        <f t="shared" si="4"/>
        <v>47804.875</v>
      </c>
      <c r="L135" s="42"/>
      <c r="M135" s="43"/>
      <c r="N135" s="42"/>
      <c r="O135" s="42"/>
      <c r="P135" s="43"/>
      <c r="Q135" s="45"/>
      <c r="R135" s="45"/>
      <c r="S135" s="69"/>
      <c r="T135" s="69"/>
      <c r="U135" s="2"/>
      <c r="V135" s="2"/>
      <c r="W135" s="2"/>
      <c r="X135" s="2"/>
      <c r="Y135" s="2"/>
      <c r="Z135" s="2"/>
    </row>
    <row r="136" ht="16.5" customHeight="1">
      <c r="A136" s="5"/>
      <c r="B136" s="36">
        <v>129.0</v>
      </c>
      <c r="C136" s="50" t="s">
        <v>144</v>
      </c>
      <c r="D136" s="64">
        <v>1915.0</v>
      </c>
      <c r="E136" s="65">
        <v>125.07</v>
      </c>
      <c r="F136" s="65">
        <v>91.1</v>
      </c>
      <c r="G136" s="64">
        <v>127203.0</v>
      </c>
      <c r="H136" s="42">
        <v>77147.0</v>
      </c>
      <c r="I136" s="42">
        <f t="shared" si="7"/>
        <v>50056</v>
      </c>
      <c r="J136" s="43">
        <f t="shared" si="3"/>
        <v>625.7</v>
      </c>
      <c r="K136" s="44">
        <f t="shared" si="4"/>
        <v>49430.3</v>
      </c>
      <c r="L136" s="42"/>
      <c r="M136" s="43"/>
      <c r="N136" s="42"/>
      <c r="O136" s="42"/>
      <c r="P136" s="43"/>
      <c r="Q136" s="45"/>
      <c r="R136" s="45"/>
      <c r="S136" s="69"/>
      <c r="T136" s="69"/>
      <c r="U136" s="2"/>
      <c r="V136" s="2"/>
      <c r="W136" s="2"/>
      <c r="X136" s="2"/>
      <c r="Y136" s="2"/>
      <c r="Z136" s="2"/>
    </row>
    <row r="137" ht="16.5" customHeight="1">
      <c r="A137" s="5"/>
      <c r="B137" s="36">
        <v>130.0</v>
      </c>
      <c r="C137" s="50" t="s">
        <v>145</v>
      </c>
      <c r="D137" s="64">
        <v>1916.0</v>
      </c>
      <c r="E137" s="65">
        <v>78.35</v>
      </c>
      <c r="F137" s="65">
        <v>47.73</v>
      </c>
      <c r="G137" s="64">
        <v>78336.0</v>
      </c>
      <c r="H137" s="42">
        <v>47504.0</v>
      </c>
      <c r="I137" s="42">
        <f t="shared" si="7"/>
        <v>30832</v>
      </c>
      <c r="J137" s="43">
        <f t="shared" si="3"/>
        <v>385.4</v>
      </c>
      <c r="K137" s="44">
        <f t="shared" si="4"/>
        <v>30446.6</v>
      </c>
      <c r="L137" s="42"/>
      <c r="M137" s="43"/>
      <c r="N137" s="42"/>
      <c r="O137" s="42"/>
      <c r="P137" s="43"/>
      <c r="Q137" s="45"/>
      <c r="R137" s="45"/>
      <c r="S137" s="69"/>
      <c r="T137" s="69"/>
      <c r="U137" s="2"/>
      <c r="V137" s="2"/>
      <c r="W137" s="2"/>
      <c r="X137" s="2"/>
      <c r="Y137" s="2"/>
      <c r="Z137" s="2"/>
    </row>
    <row r="138" ht="16.5" customHeight="1">
      <c r="A138" s="5"/>
      <c r="B138" s="36">
        <v>131.0</v>
      </c>
      <c r="C138" s="50" t="s">
        <v>146</v>
      </c>
      <c r="D138" s="64">
        <v>1968.0</v>
      </c>
      <c r="E138" s="65">
        <v>332.1</v>
      </c>
      <c r="F138" s="65">
        <v>235.3</v>
      </c>
      <c r="G138" s="64">
        <v>2272563.0</v>
      </c>
      <c r="H138" s="42">
        <v>1378647.0</v>
      </c>
      <c r="I138" s="42">
        <f t="shared" si="7"/>
        <v>893916</v>
      </c>
      <c r="J138" s="43">
        <f t="shared" si="3"/>
        <v>11173.95</v>
      </c>
      <c r="K138" s="44">
        <f t="shared" si="4"/>
        <v>882742.05</v>
      </c>
      <c r="L138" s="42"/>
      <c r="M138" s="43"/>
      <c r="N138" s="42"/>
      <c r="O138" s="42"/>
      <c r="P138" s="43"/>
      <c r="Q138" s="45"/>
      <c r="R138" s="45"/>
      <c r="S138" s="69"/>
      <c r="T138" s="69"/>
      <c r="U138" s="2"/>
      <c r="V138" s="2"/>
      <c r="W138" s="2"/>
      <c r="X138" s="2"/>
      <c r="Y138" s="2"/>
      <c r="Z138" s="2"/>
    </row>
    <row r="139" ht="16.5" customHeight="1">
      <c r="A139" s="5"/>
      <c r="B139" s="36">
        <v>132.0</v>
      </c>
      <c r="C139" s="50" t="s">
        <v>147</v>
      </c>
      <c r="D139" s="64">
        <v>1918.0</v>
      </c>
      <c r="E139" s="65">
        <v>131.2</v>
      </c>
      <c r="F139" s="65">
        <v>83.0</v>
      </c>
      <c r="G139" s="64">
        <v>132757.0</v>
      </c>
      <c r="H139" s="42">
        <v>80506.0</v>
      </c>
      <c r="I139" s="42">
        <f t="shared" si="7"/>
        <v>52251</v>
      </c>
      <c r="J139" s="43">
        <f t="shared" si="3"/>
        <v>653.1375</v>
      </c>
      <c r="K139" s="44">
        <f t="shared" si="4"/>
        <v>51597.8625</v>
      </c>
      <c r="L139" s="42"/>
      <c r="M139" s="43"/>
      <c r="N139" s="42"/>
      <c r="O139" s="42"/>
      <c r="P139" s="43"/>
      <c r="Q139" s="45"/>
      <c r="R139" s="45"/>
      <c r="S139" s="69"/>
      <c r="T139" s="69"/>
      <c r="U139" s="2"/>
      <c r="V139" s="2"/>
      <c r="W139" s="2"/>
      <c r="X139" s="2"/>
      <c r="Y139" s="2"/>
      <c r="Z139" s="2"/>
    </row>
    <row r="140" ht="16.5" customHeight="1">
      <c r="A140" s="5"/>
      <c r="B140" s="36">
        <v>133.0</v>
      </c>
      <c r="C140" s="50" t="s">
        <v>148</v>
      </c>
      <c r="D140" s="64">
        <v>1968.0</v>
      </c>
      <c r="E140" s="65">
        <v>80.0</v>
      </c>
      <c r="F140" s="65">
        <v>52.0</v>
      </c>
      <c r="G140" s="64">
        <v>39678.0</v>
      </c>
      <c r="H140" s="42">
        <v>24064.0</v>
      </c>
      <c r="I140" s="42">
        <f t="shared" si="7"/>
        <v>15614</v>
      </c>
      <c r="J140" s="43">
        <f t="shared" si="3"/>
        <v>195.175</v>
      </c>
      <c r="K140" s="44">
        <f t="shared" si="4"/>
        <v>15418.825</v>
      </c>
      <c r="L140" s="42"/>
      <c r="M140" s="43"/>
      <c r="N140" s="42"/>
      <c r="O140" s="42"/>
      <c r="P140" s="43"/>
      <c r="Q140" s="45"/>
      <c r="R140" s="45"/>
      <c r="S140" s="69"/>
      <c r="T140" s="69"/>
      <c r="U140" s="2"/>
      <c r="V140" s="2"/>
      <c r="W140" s="2"/>
      <c r="X140" s="2"/>
      <c r="Y140" s="2"/>
      <c r="Z140" s="2"/>
    </row>
    <row r="141" ht="16.5" customHeight="1">
      <c r="A141" s="5"/>
      <c r="B141" s="36">
        <v>134.0</v>
      </c>
      <c r="C141" s="50" t="s">
        <v>149</v>
      </c>
      <c r="D141" s="64">
        <v>1968.0</v>
      </c>
      <c r="E141" s="65">
        <v>80.0</v>
      </c>
      <c r="F141" s="65">
        <v>52.0</v>
      </c>
      <c r="G141" s="64">
        <v>62197.0</v>
      </c>
      <c r="H141" s="42">
        <v>37716.0</v>
      </c>
      <c r="I141" s="42">
        <f t="shared" si="7"/>
        <v>24481</v>
      </c>
      <c r="J141" s="43">
        <f t="shared" si="3"/>
        <v>306.0125</v>
      </c>
      <c r="K141" s="44">
        <f t="shared" si="4"/>
        <v>24174.9875</v>
      </c>
      <c r="L141" s="42"/>
      <c r="M141" s="43"/>
      <c r="N141" s="42"/>
      <c r="O141" s="42"/>
      <c r="P141" s="43"/>
      <c r="Q141" s="45"/>
      <c r="R141" s="45"/>
      <c r="S141" s="69"/>
      <c r="T141" s="69"/>
      <c r="U141" s="2"/>
      <c r="V141" s="2"/>
      <c r="W141" s="2"/>
      <c r="X141" s="2"/>
      <c r="Y141" s="2"/>
      <c r="Z141" s="2"/>
    </row>
    <row r="142" ht="16.5" customHeight="1">
      <c r="A142" s="5"/>
      <c r="B142" s="36">
        <v>135.0</v>
      </c>
      <c r="C142" s="50" t="s">
        <v>150</v>
      </c>
      <c r="D142" s="64">
        <v>1987.0</v>
      </c>
      <c r="E142" s="65">
        <v>78.4</v>
      </c>
      <c r="F142" s="65">
        <v>33.7</v>
      </c>
      <c r="G142" s="64">
        <v>30382.0</v>
      </c>
      <c r="H142" s="42">
        <v>18422.0</v>
      </c>
      <c r="I142" s="42">
        <f t="shared" si="7"/>
        <v>11960</v>
      </c>
      <c r="J142" s="43">
        <f t="shared" si="3"/>
        <v>149.5</v>
      </c>
      <c r="K142" s="44">
        <f t="shared" si="4"/>
        <v>11810.5</v>
      </c>
      <c r="L142" s="42"/>
      <c r="M142" s="43"/>
      <c r="N142" s="42"/>
      <c r="O142" s="42"/>
      <c r="P142" s="43"/>
      <c r="Q142" s="45"/>
      <c r="R142" s="45"/>
      <c r="S142" s="69"/>
      <c r="T142" s="69"/>
      <c r="U142" s="2"/>
      <c r="V142" s="2"/>
      <c r="W142" s="2"/>
      <c r="X142" s="2"/>
      <c r="Y142" s="2"/>
      <c r="Z142" s="2"/>
    </row>
    <row r="143" ht="15.75" customHeight="1">
      <c r="A143" s="5"/>
      <c r="B143" s="36">
        <v>136.0</v>
      </c>
      <c r="C143" s="50" t="s">
        <v>151</v>
      </c>
      <c r="D143" s="64">
        <v>1961.0</v>
      </c>
      <c r="E143" s="65">
        <v>70.27</v>
      </c>
      <c r="F143" s="65">
        <v>35.04</v>
      </c>
      <c r="G143" s="64">
        <v>89327.0</v>
      </c>
      <c r="H143" s="42">
        <v>54170.0</v>
      </c>
      <c r="I143" s="42">
        <f t="shared" si="7"/>
        <v>35157</v>
      </c>
      <c r="J143" s="43">
        <f t="shared" si="3"/>
        <v>439.4625</v>
      </c>
      <c r="K143" s="44">
        <f t="shared" si="4"/>
        <v>34717.5375</v>
      </c>
      <c r="L143" s="42"/>
      <c r="M143" s="43"/>
      <c r="N143" s="42"/>
      <c r="O143" s="42"/>
      <c r="P143" s="43"/>
      <c r="Q143" s="45"/>
      <c r="R143" s="45"/>
      <c r="S143" s="69"/>
      <c r="T143" s="69"/>
      <c r="U143" s="2"/>
      <c r="V143" s="2"/>
      <c r="W143" s="2"/>
      <c r="X143" s="2"/>
      <c r="Y143" s="2"/>
      <c r="Z143" s="2"/>
    </row>
    <row r="144" ht="16.5" customHeight="1">
      <c r="A144" s="5"/>
      <c r="B144" s="36">
        <v>137.0</v>
      </c>
      <c r="C144" s="50" t="s">
        <v>152</v>
      </c>
      <c r="D144" s="64">
        <v>1994.0</v>
      </c>
      <c r="E144" s="65">
        <v>113.7</v>
      </c>
      <c r="F144" s="65">
        <v>69.4</v>
      </c>
      <c r="G144" s="64">
        <v>118356.0</v>
      </c>
      <c r="H144" s="42">
        <v>71725.0</v>
      </c>
      <c r="I144" s="42">
        <f t="shared" si="7"/>
        <v>46631</v>
      </c>
      <c r="J144" s="43">
        <f t="shared" si="3"/>
        <v>582.8875</v>
      </c>
      <c r="K144" s="44">
        <f t="shared" si="4"/>
        <v>46048.1125</v>
      </c>
      <c r="L144" s="42"/>
      <c r="M144" s="43"/>
      <c r="N144" s="42"/>
      <c r="O144" s="42"/>
      <c r="P144" s="43"/>
      <c r="Q144" s="45"/>
      <c r="R144" s="45"/>
      <c r="S144" s="69"/>
      <c r="T144" s="69"/>
      <c r="U144" s="2"/>
      <c r="V144" s="2"/>
      <c r="W144" s="2"/>
      <c r="X144" s="2"/>
      <c r="Y144" s="2"/>
      <c r="Z144" s="2"/>
    </row>
    <row r="145" ht="16.5" customHeight="1">
      <c r="A145" s="5"/>
      <c r="B145" s="36">
        <v>138.0</v>
      </c>
      <c r="C145" s="50" t="s">
        <v>153</v>
      </c>
      <c r="D145" s="64">
        <v>1965.0</v>
      </c>
      <c r="E145" s="65">
        <v>93.0</v>
      </c>
      <c r="F145" s="65">
        <v>66.0</v>
      </c>
      <c r="G145" s="64">
        <v>112889.0</v>
      </c>
      <c r="H145" s="42">
        <v>68455.0</v>
      </c>
      <c r="I145" s="42">
        <f t="shared" si="7"/>
        <v>44434</v>
      </c>
      <c r="J145" s="43">
        <f t="shared" si="3"/>
        <v>555.425</v>
      </c>
      <c r="K145" s="44">
        <f t="shared" si="4"/>
        <v>43878.575</v>
      </c>
      <c r="L145" s="42"/>
      <c r="M145" s="43"/>
      <c r="N145" s="42"/>
      <c r="O145" s="42"/>
      <c r="P145" s="43"/>
      <c r="Q145" s="45"/>
      <c r="R145" s="45"/>
      <c r="S145" s="69"/>
      <c r="T145" s="69"/>
      <c r="U145" s="2"/>
      <c r="V145" s="2"/>
      <c r="W145" s="2"/>
      <c r="X145" s="2"/>
      <c r="Y145" s="2"/>
      <c r="Z145" s="2"/>
    </row>
    <row r="146" ht="16.5" customHeight="1">
      <c r="A146" s="5"/>
      <c r="B146" s="36">
        <v>139.0</v>
      </c>
      <c r="C146" s="50" t="s">
        <v>154</v>
      </c>
      <c r="D146" s="64">
        <v>1992.0</v>
      </c>
      <c r="E146" s="65">
        <v>100.7</v>
      </c>
      <c r="F146" s="65">
        <v>49.0</v>
      </c>
      <c r="G146" s="64">
        <v>123694.0</v>
      </c>
      <c r="H146" s="42">
        <v>75016.0</v>
      </c>
      <c r="I146" s="42">
        <f t="shared" si="7"/>
        <v>48678</v>
      </c>
      <c r="J146" s="43">
        <f t="shared" si="3"/>
        <v>608.475</v>
      </c>
      <c r="K146" s="44">
        <f t="shared" si="4"/>
        <v>48069.525</v>
      </c>
      <c r="L146" s="42"/>
      <c r="M146" s="43"/>
      <c r="N146" s="42"/>
      <c r="O146" s="42"/>
      <c r="P146" s="43"/>
      <c r="Q146" s="45"/>
      <c r="R146" s="45"/>
      <c r="S146" s="69"/>
      <c r="T146" s="69"/>
      <c r="U146" s="2"/>
      <c r="V146" s="2"/>
      <c r="W146" s="2"/>
      <c r="X146" s="2"/>
      <c r="Y146" s="2"/>
      <c r="Z146" s="2"/>
    </row>
    <row r="147" ht="16.5" customHeight="1">
      <c r="A147" s="5"/>
      <c r="B147" s="42">
        <f t="shared" ref="B147:B159" si="8">B146+1</f>
        <v>140</v>
      </c>
      <c r="C147" s="50"/>
      <c r="D147" s="42"/>
      <c r="E147" s="70"/>
      <c r="F147" s="70"/>
      <c r="G147" s="42"/>
      <c r="H147" s="42"/>
      <c r="I147" s="42">
        <f t="shared" si="7"/>
        <v>0</v>
      </c>
      <c r="J147" s="43"/>
      <c r="K147" s="42"/>
      <c r="L147" s="42"/>
      <c r="M147" s="43"/>
      <c r="N147" s="42"/>
      <c r="O147" s="42"/>
      <c r="P147" s="43"/>
      <c r="Q147" s="45"/>
      <c r="R147" s="45"/>
      <c r="S147" s="69"/>
      <c r="T147" s="69"/>
      <c r="U147" s="2"/>
      <c r="V147" s="2"/>
      <c r="W147" s="2"/>
      <c r="X147" s="2"/>
      <c r="Y147" s="2"/>
      <c r="Z147" s="2"/>
    </row>
    <row r="148" ht="16.5" customHeight="1">
      <c r="A148" s="5"/>
      <c r="B148" s="42">
        <f t="shared" si="8"/>
        <v>141</v>
      </c>
      <c r="C148" s="50"/>
      <c r="D148" s="42"/>
      <c r="E148" s="70"/>
      <c r="F148" s="70"/>
      <c r="G148" s="42"/>
      <c r="H148" s="42"/>
      <c r="I148" s="42">
        <f t="shared" si="7"/>
        <v>0</v>
      </c>
      <c r="J148" s="43"/>
      <c r="K148" s="42"/>
      <c r="L148" s="42"/>
      <c r="M148" s="43"/>
      <c r="N148" s="42"/>
      <c r="O148" s="42"/>
      <c r="P148" s="43"/>
      <c r="Q148" s="45"/>
      <c r="R148" s="45"/>
      <c r="S148" s="69"/>
      <c r="T148" s="69"/>
      <c r="U148" s="2"/>
      <c r="V148" s="2"/>
      <c r="W148" s="2"/>
      <c r="X148" s="2"/>
      <c r="Y148" s="2"/>
      <c r="Z148" s="2"/>
    </row>
    <row r="149" ht="16.5" customHeight="1">
      <c r="A149" s="5"/>
      <c r="B149" s="42">
        <f t="shared" si="8"/>
        <v>142</v>
      </c>
      <c r="C149" s="50"/>
      <c r="D149" s="42"/>
      <c r="E149" s="70"/>
      <c r="F149" s="70"/>
      <c r="G149" s="42"/>
      <c r="H149" s="42"/>
      <c r="I149" s="42">
        <f t="shared" si="7"/>
        <v>0</v>
      </c>
      <c r="J149" s="43"/>
      <c r="K149" s="42"/>
      <c r="L149" s="42"/>
      <c r="M149" s="43"/>
      <c r="N149" s="42"/>
      <c r="O149" s="42"/>
      <c r="P149" s="43"/>
      <c r="Q149" s="45"/>
      <c r="R149" s="45"/>
      <c r="S149" s="69"/>
      <c r="T149" s="69"/>
      <c r="U149" s="2"/>
      <c r="V149" s="2"/>
      <c r="W149" s="2"/>
      <c r="X149" s="2"/>
      <c r="Y149" s="2"/>
      <c r="Z149" s="2"/>
    </row>
    <row r="150" ht="16.5" customHeight="1">
      <c r="A150" s="5"/>
      <c r="B150" s="42">
        <f t="shared" si="8"/>
        <v>143</v>
      </c>
      <c r="C150" s="50"/>
      <c r="D150" s="42"/>
      <c r="E150" s="70"/>
      <c r="F150" s="70"/>
      <c r="G150" s="42"/>
      <c r="H150" s="42"/>
      <c r="I150" s="42">
        <f t="shared" si="7"/>
        <v>0</v>
      </c>
      <c r="J150" s="43"/>
      <c r="K150" s="42"/>
      <c r="L150" s="42"/>
      <c r="M150" s="43"/>
      <c r="N150" s="42"/>
      <c r="O150" s="42"/>
      <c r="P150" s="43"/>
      <c r="Q150" s="45"/>
      <c r="R150" s="45"/>
      <c r="S150" s="69"/>
      <c r="T150" s="69"/>
      <c r="U150" s="2"/>
      <c r="V150" s="2"/>
      <c r="W150" s="2"/>
      <c r="X150" s="2"/>
      <c r="Y150" s="2"/>
      <c r="Z150" s="2"/>
    </row>
    <row r="151" ht="16.5" customHeight="1">
      <c r="A151" s="5"/>
      <c r="B151" s="42">
        <f t="shared" si="8"/>
        <v>144</v>
      </c>
      <c r="C151" s="50"/>
      <c r="D151" s="42"/>
      <c r="E151" s="70"/>
      <c r="F151" s="70"/>
      <c r="G151" s="42"/>
      <c r="H151" s="42"/>
      <c r="I151" s="42">
        <f t="shared" si="7"/>
        <v>0</v>
      </c>
      <c r="J151" s="43"/>
      <c r="K151" s="42"/>
      <c r="L151" s="42"/>
      <c r="M151" s="43"/>
      <c r="N151" s="42"/>
      <c r="O151" s="42"/>
      <c r="P151" s="43"/>
      <c r="Q151" s="45"/>
      <c r="R151" s="45"/>
      <c r="S151" s="69"/>
      <c r="T151" s="69"/>
      <c r="U151" s="2"/>
      <c r="V151" s="2"/>
      <c r="W151" s="2"/>
      <c r="X151" s="2"/>
      <c r="Y151" s="2"/>
      <c r="Z151" s="2"/>
    </row>
    <row r="152" ht="16.5" customHeight="1">
      <c r="A152" s="5"/>
      <c r="B152" s="42">
        <f t="shared" si="8"/>
        <v>145</v>
      </c>
      <c r="C152" s="50"/>
      <c r="D152" s="42"/>
      <c r="E152" s="70"/>
      <c r="F152" s="70"/>
      <c r="G152" s="42"/>
      <c r="H152" s="42"/>
      <c r="I152" s="42">
        <f t="shared" si="7"/>
        <v>0</v>
      </c>
      <c r="J152" s="43"/>
      <c r="K152" s="42"/>
      <c r="L152" s="42"/>
      <c r="M152" s="43"/>
      <c r="N152" s="42"/>
      <c r="O152" s="42"/>
      <c r="P152" s="43"/>
      <c r="Q152" s="45"/>
      <c r="R152" s="45"/>
      <c r="S152" s="69"/>
      <c r="T152" s="69"/>
      <c r="U152" s="2"/>
      <c r="V152" s="2"/>
      <c r="W152" s="2"/>
      <c r="X152" s="2"/>
      <c r="Y152" s="2"/>
      <c r="Z152" s="2"/>
    </row>
    <row r="153" ht="15.75" customHeight="1">
      <c r="A153" s="5"/>
      <c r="B153" s="42">
        <f t="shared" si="8"/>
        <v>146</v>
      </c>
      <c r="C153" s="50"/>
      <c r="D153" s="42"/>
      <c r="E153" s="70"/>
      <c r="F153" s="70"/>
      <c r="G153" s="42"/>
      <c r="H153" s="42"/>
      <c r="I153" s="42">
        <f t="shared" si="7"/>
        <v>0</v>
      </c>
      <c r="J153" s="43"/>
      <c r="K153" s="42"/>
      <c r="L153" s="42"/>
      <c r="M153" s="43"/>
      <c r="N153" s="42"/>
      <c r="O153" s="42"/>
      <c r="P153" s="43"/>
      <c r="Q153" s="45"/>
      <c r="R153" s="45"/>
      <c r="S153" s="69"/>
      <c r="T153" s="69"/>
      <c r="U153" s="2"/>
      <c r="V153" s="2"/>
      <c r="W153" s="2"/>
      <c r="X153" s="2"/>
      <c r="Y153" s="2"/>
      <c r="Z153" s="2"/>
    </row>
    <row r="154" ht="16.5" customHeight="1">
      <c r="A154" s="5"/>
      <c r="B154" s="42">
        <f t="shared" si="8"/>
        <v>147</v>
      </c>
      <c r="C154" s="50"/>
      <c r="D154" s="42"/>
      <c r="E154" s="70"/>
      <c r="F154" s="70"/>
      <c r="G154" s="42"/>
      <c r="H154" s="42"/>
      <c r="I154" s="42">
        <f t="shared" si="7"/>
        <v>0</v>
      </c>
      <c r="J154" s="43"/>
      <c r="K154" s="42"/>
      <c r="L154" s="42"/>
      <c r="M154" s="43"/>
      <c r="N154" s="42"/>
      <c r="O154" s="42"/>
      <c r="P154" s="43"/>
      <c r="Q154" s="45"/>
      <c r="R154" s="45"/>
      <c r="S154" s="69"/>
      <c r="T154" s="69"/>
      <c r="U154" s="2"/>
      <c r="V154" s="2"/>
      <c r="W154" s="2"/>
      <c r="X154" s="2"/>
      <c r="Y154" s="2"/>
      <c r="Z154" s="2"/>
    </row>
    <row r="155" ht="16.5" customHeight="1">
      <c r="A155" s="5"/>
      <c r="B155" s="42">
        <f t="shared" si="8"/>
        <v>148</v>
      </c>
      <c r="C155" s="50"/>
      <c r="D155" s="42"/>
      <c r="E155" s="70"/>
      <c r="F155" s="70"/>
      <c r="G155" s="42"/>
      <c r="H155" s="42"/>
      <c r="I155" s="42">
        <f t="shared" si="7"/>
        <v>0</v>
      </c>
      <c r="J155" s="43"/>
      <c r="K155" s="42"/>
      <c r="L155" s="42"/>
      <c r="M155" s="43"/>
      <c r="N155" s="42"/>
      <c r="O155" s="42"/>
      <c r="P155" s="43"/>
      <c r="Q155" s="45"/>
      <c r="R155" s="45"/>
      <c r="S155" s="69"/>
      <c r="T155" s="69"/>
      <c r="U155" s="2"/>
      <c r="V155" s="2"/>
      <c r="W155" s="2"/>
      <c r="X155" s="2"/>
      <c r="Y155" s="2"/>
      <c r="Z155" s="2"/>
    </row>
    <row r="156" ht="16.5" customHeight="1">
      <c r="A156" s="5"/>
      <c r="B156" s="42">
        <f t="shared" si="8"/>
        <v>149</v>
      </c>
      <c r="C156" s="50"/>
      <c r="D156" s="42"/>
      <c r="E156" s="70"/>
      <c r="F156" s="70"/>
      <c r="G156" s="42"/>
      <c r="H156" s="42"/>
      <c r="I156" s="42">
        <f t="shared" si="7"/>
        <v>0</v>
      </c>
      <c r="J156" s="43"/>
      <c r="K156" s="42"/>
      <c r="L156" s="42"/>
      <c r="M156" s="43"/>
      <c r="N156" s="42"/>
      <c r="O156" s="42"/>
      <c r="P156" s="43"/>
      <c r="Q156" s="45"/>
      <c r="R156" s="45"/>
      <c r="S156" s="69"/>
      <c r="T156" s="69"/>
      <c r="U156" s="2"/>
      <c r="V156" s="2"/>
      <c r="W156" s="2"/>
      <c r="X156" s="2"/>
      <c r="Y156" s="2"/>
      <c r="Z156" s="2"/>
    </row>
    <row r="157" ht="16.5" customHeight="1">
      <c r="A157" s="5"/>
      <c r="B157" s="42">
        <f t="shared" si="8"/>
        <v>150</v>
      </c>
      <c r="C157" s="50"/>
      <c r="D157" s="42"/>
      <c r="E157" s="70"/>
      <c r="F157" s="70"/>
      <c r="G157" s="42"/>
      <c r="H157" s="42"/>
      <c r="I157" s="42">
        <f t="shared" si="7"/>
        <v>0</v>
      </c>
      <c r="J157" s="43"/>
      <c r="K157" s="42"/>
      <c r="L157" s="42"/>
      <c r="M157" s="43"/>
      <c r="N157" s="42"/>
      <c r="O157" s="42"/>
      <c r="P157" s="43"/>
      <c r="Q157" s="45"/>
      <c r="R157" s="45"/>
      <c r="S157" s="69"/>
      <c r="T157" s="69"/>
      <c r="U157" s="2"/>
      <c r="V157" s="2"/>
      <c r="W157" s="2"/>
      <c r="X157" s="2"/>
      <c r="Y157" s="2"/>
      <c r="Z157" s="2"/>
    </row>
    <row r="158" ht="16.5" customHeight="1">
      <c r="A158" s="5"/>
      <c r="B158" s="42">
        <f t="shared" si="8"/>
        <v>151</v>
      </c>
      <c r="C158" s="50"/>
      <c r="D158" s="42"/>
      <c r="E158" s="70"/>
      <c r="F158" s="70"/>
      <c r="G158" s="42"/>
      <c r="H158" s="42"/>
      <c r="I158" s="42">
        <f t="shared" si="7"/>
        <v>0</v>
      </c>
      <c r="J158" s="43"/>
      <c r="K158" s="42"/>
      <c r="L158" s="42"/>
      <c r="M158" s="43"/>
      <c r="N158" s="42"/>
      <c r="O158" s="42"/>
      <c r="P158" s="43"/>
      <c r="Q158" s="45"/>
      <c r="R158" s="45"/>
      <c r="S158" s="69"/>
      <c r="T158" s="69"/>
      <c r="U158" s="2"/>
      <c r="V158" s="2"/>
      <c r="W158" s="2"/>
      <c r="X158" s="2"/>
      <c r="Y158" s="2"/>
      <c r="Z158" s="2"/>
    </row>
    <row r="159" ht="16.5" customHeight="1">
      <c r="A159" s="5"/>
      <c r="B159" s="42">
        <f t="shared" si="8"/>
        <v>152</v>
      </c>
      <c r="C159" s="50"/>
      <c r="D159" s="42"/>
      <c r="E159" s="70"/>
      <c r="F159" s="70"/>
      <c r="G159" s="42"/>
      <c r="H159" s="42"/>
      <c r="I159" s="42">
        <f t="shared" si="7"/>
        <v>0</v>
      </c>
      <c r="J159" s="43"/>
      <c r="K159" s="42"/>
      <c r="L159" s="42"/>
      <c r="M159" s="43"/>
      <c r="N159" s="42"/>
      <c r="O159" s="42"/>
      <c r="P159" s="43"/>
      <c r="Q159" s="45"/>
      <c r="R159" s="45"/>
      <c r="S159" s="69"/>
      <c r="T159" s="69"/>
      <c r="U159" s="2"/>
      <c r="V159" s="2"/>
      <c r="W159" s="2"/>
      <c r="X159" s="2"/>
      <c r="Y159" s="2"/>
      <c r="Z159" s="2"/>
    </row>
    <row r="160" ht="16.5" customHeight="1">
      <c r="A160" s="5"/>
      <c r="B160" s="54"/>
      <c r="C160" s="50"/>
      <c r="D160" s="42"/>
      <c r="E160" s="70"/>
      <c r="F160" s="70"/>
      <c r="G160" s="42">
        <f t="shared" ref="G160:H160" si="9">SUM(G8:G159)</f>
        <v>172914958</v>
      </c>
      <c r="H160" s="42">
        <f t="shared" si="9"/>
        <v>105365961</v>
      </c>
      <c r="I160" s="42">
        <f t="shared" si="7"/>
        <v>67548997</v>
      </c>
      <c r="J160" s="43">
        <f t="shared" ref="J160:K160" si="10">SUM(J8:J159)</f>
        <v>844362.4625</v>
      </c>
      <c r="K160" s="43">
        <f t="shared" si="10"/>
        <v>66704634.54</v>
      </c>
      <c r="L160" s="42"/>
      <c r="M160" s="43"/>
      <c r="N160" s="42"/>
      <c r="O160" s="42"/>
      <c r="P160" s="43"/>
      <c r="Q160" s="45"/>
      <c r="R160" s="45"/>
      <c r="S160" s="69"/>
      <c r="T160" s="69"/>
      <c r="U160" s="2"/>
      <c r="V160" s="2"/>
      <c r="W160" s="2"/>
      <c r="X160" s="2"/>
      <c r="Y160" s="2"/>
      <c r="Z160" s="2"/>
    </row>
    <row r="161" ht="16.5" customHeight="1">
      <c r="A161" s="5"/>
      <c r="B161" s="71"/>
      <c r="C161" s="72"/>
      <c r="D161" s="73"/>
      <c r="E161" s="74"/>
      <c r="F161" s="74"/>
      <c r="G161" s="73">
        <v>1.72914958E8</v>
      </c>
      <c r="H161" s="73"/>
      <c r="I161" s="73"/>
      <c r="J161" s="75"/>
      <c r="K161" s="73"/>
      <c r="L161" s="73"/>
      <c r="M161" s="75"/>
      <c r="N161" s="73"/>
      <c r="O161" s="73"/>
      <c r="P161" s="75"/>
      <c r="Q161" s="76"/>
      <c r="R161" s="76"/>
      <c r="S161" s="69"/>
      <c r="T161" s="69"/>
      <c r="U161" s="2"/>
      <c r="V161" s="2"/>
      <c r="W161" s="2"/>
      <c r="X161" s="2"/>
      <c r="Y161" s="2"/>
      <c r="Z161" s="2"/>
    </row>
    <row r="162" ht="16.5" customHeight="1">
      <c r="A162" s="5"/>
      <c r="B162" s="71"/>
      <c r="C162" s="72"/>
      <c r="D162" s="73"/>
      <c r="E162" s="74"/>
      <c r="F162" s="74"/>
      <c r="G162" s="73"/>
      <c r="H162" s="73"/>
      <c r="I162" s="73"/>
      <c r="J162" s="75"/>
      <c r="K162" s="73"/>
      <c r="L162" s="73"/>
      <c r="M162" s="75"/>
      <c r="N162" s="73"/>
      <c r="O162" s="73"/>
      <c r="P162" s="75"/>
      <c r="Q162" s="76"/>
      <c r="R162" s="76"/>
      <c r="S162" s="69"/>
      <c r="T162" s="69"/>
      <c r="U162" s="2"/>
      <c r="V162" s="2"/>
      <c r="W162" s="2"/>
      <c r="X162" s="2"/>
      <c r="Y162" s="2"/>
      <c r="Z162" s="2"/>
    </row>
    <row r="163" ht="16.5" customHeight="1">
      <c r="A163" s="5"/>
      <c r="B163" s="71"/>
      <c r="C163" s="72"/>
      <c r="D163" s="73"/>
      <c r="E163" s="74"/>
      <c r="F163" s="74"/>
      <c r="G163" s="73"/>
      <c r="H163" s="73"/>
      <c r="I163" s="73"/>
      <c r="J163" s="75"/>
      <c r="K163" s="73"/>
      <c r="L163" s="73"/>
      <c r="M163" s="75"/>
      <c r="N163" s="73"/>
      <c r="O163" s="73"/>
      <c r="P163" s="75"/>
      <c r="Q163" s="76"/>
      <c r="R163" s="76"/>
      <c r="S163" s="69"/>
      <c r="T163" s="69"/>
      <c r="U163" s="2"/>
      <c r="V163" s="2"/>
      <c r="W163" s="2"/>
      <c r="X163" s="2"/>
      <c r="Y163" s="2"/>
      <c r="Z163" s="2"/>
    </row>
    <row r="164" ht="16.5" customHeight="1">
      <c r="A164" s="5"/>
      <c r="B164" s="71"/>
      <c r="C164" s="72"/>
      <c r="D164" s="73"/>
      <c r="E164" s="74"/>
      <c r="F164" s="74"/>
      <c r="G164" s="73"/>
      <c r="H164" s="73"/>
      <c r="I164" s="73"/>
      <c r="J164" s="75"/>
      <c r="K164" s="73"/>
      <c r="L164" s="73"/>
      <c r="M164" s="75"/>
      <c r="N164" s="73"/>
      <c r="O164" s="73"/>
      <c r="P164" s="75"/>
      <c r="Q164" s="76"/>
      <c r="R164" s="76"/>
      <c r="S164" s="69"/>
      <c r="T164" s="69"/>
      <c r="U164" s="2"/>
      <c r="V164" s="2"/>
      <c r="W164" s="2"/>
      <c r="X164" s="2"/>
      <c r="Y164" s="2"/>
      <c r="Z164" s="2"/>
    </row>
    <row r="165" ht="16.5" customHeight="1">
      <c r="A165" s="5"/>
      <c r="B165" s="71"/>
      <c r="C165" s="72"/>
      <c r="D165" s="73"/>
      <c r="E165" s="74"/>
      <c r="F165" s="74"/>
      <c r="G165" s="73"/>
      <c r="H165" s="73"/>
      <c r="I165" s="73"/>
      <c r="J165" s="75"/>
      <c r="K165" s="73"/>
      <c r="L165" s="73"/>
      <c r="M165" s="75"/>
      <c r="N165" s="73"/>
      <c r="O165" s="73"/>
      <c r="P165" s="75"/>
      <c r="Q165" s="76"/>
      <c r="R165" s="76"/>
      <c r="S165" s="69"/>
      <c r="T165" s="69"/>
      <c r="U165" s="2"/>
      <c r="V165" s="2"/>
      <c r="W165" s="2"/>
      <c r="X165" s="2"/>
      <c r="Y165" s="2"/>
      <c r="Z165" s="2"/>
    </row>
    <row r="166" ht="16.5" customHeight="1">
      <c r="A166" s="5"/>
      <c r="B166" s="71"/>
      <c r="C166" s="72"/>
      <c r="D166" s="73"/>
      <c r="E166" s="74"/>
      <c r="F166" s="74"/>
      <c r="G166" s="73"/>
      <c r="H166" s="73"/>
      <c r="I166" s="73"/>
      <c r="J166" s="75"/>
      <c r="K166" s="73"/>
      <c r="L166" s="73"/>
      <c r="M166" s="75"/>
      <c r="N166" s="73"/>
      <c r="O166" s="73"/>
      <c r="P166" s="75"/>
      <c r="Q166" s="76"/>
      <c r="R166" s="76"/>
      <c r="S166" s="69"/>
      <c r="T166" s="69"/>
      <c r="U166" s="2"/>
      <c r="V166" s="2"/>
      <c r="W166" s="2"/>
      <c r="X166" s="2"/>
      <c r="Y166" s="2"/>
      <c r="Z166" s="2"/>
    </row>
    <row r="167" ht="16.5" customHeight="1">
      <c r="A167" s="5"/>
      <c r="B167" s="71"/>
      <c r="C167" s="77"/>
      <c r="D167" s="71"/>
      <c r="E167" s="78"/>
      <c r="F167" s="78"/>
      <c r="G167" s="73"/>
      <c r="H167" s="73"/>
      <c r="I167" s="73"/>
      <c r="J167" s="75"/>
      <c r="K167" s="73"/>
      <c r="L167" s="73"/>
      <c r="M167" s="75"/>
      <c r="N167" s="73"/>
      <c r="O167" s="73"/>
      <c r="P167" s="75"/>
      <c r="Q167" s="76"/>
      <c r="R167" s="76"/>
      <c r="S167" s="69"/>
      <c r="T167" s="69"/>
      <c r="U167" s="2"/>
      <c r="V167" s="2"/>
      <c r="W167" s="2"/>
      <c r="X167" s="2"/>
      <c r="Y167" s="2"/>
      <c r="Z167" s="2"/>
    </row>
    <row r="168" ht="16.5" customHeight="1">
      <c r="A168" s="5"/>
      <c r="B168" s="71"/>
      <c r="C168" s="77"/>
      <c r="D168" s="71"/>
      <c r="E168" s="78"/>
      <c r="F168" s="78"/>
      <c r="G168" s="73"/>
      <c r="H168" s="73"/>
      <c r="I168" s="73"/>
      <c r="J168" s="75"/>
      <c r="K168" s="73"/>
      <c r="L168" s="73"/>
      <c r="M168" s="75"/>
      <c r="N168" s="73"/>
      <c r="O168" s="73"/>
      <c r="P168" s="75"/>
      <c r="Q168" s="76"/>
      <c r="R168" s="76"/>
      <c r="S168" s="69"/>
      <c r="T168" s="69"/>
      <c r="U168" s="2"/>
      <c r="V168" s="2"/>
      <c r="W168" s="2"/>
      <c r="X168" s="2"/>
      <c r="Y168" s="2"/>
      <c r="Z168" s="2"/>
    </row>
    <row r="169" ht="12.75" customHeight="1">
      <c r="A169" s="2"/>
      <c r="B169" s="79"/>
      <c r="C169" s="79"/>
      <c r="D169" s="7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80"/>
      <c r="R169" s="80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81"/>
      <c r="C170" s="79"/>
      <c r="D170" s="79"/>
      <c r="E170" s="2"/>
      <c r="F170" s="2"/>
      <c r="G170" s="2">
        <v>1.838468109E8</v>
      </c>
      <c r="H170" s="2"/>
      <c r="I170" s="2"/>
      <c r="J170" s="2"/>
      <c r="K170" s="2"/>
      <c r="L170" s="2"/>
      <c r="M170" s="2"/>
      <c r="N170" s="2"/>
      <c r="O170" s="2"/>
      <c r="P170" s="2"/>
      <c r="Q170" s="80"/>
      <c r="R170" s="80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81"/>
      <c r="C171" s="79"/>
      <c r="D171" s="79"/>
      <c r="E171" s="2"/>
      <c r="F171" s="2"/>
      <c r="G171" s="2">
        <v>1.0931854E7</v>
      </c>
      <c r="H171" s="2" t="s">
        <v>155</v>
      </c>
      <c r="I171" s="2"/>
      <c r="J171" s="2"/>
      <c r="K171" s="2"/>
      <c r="L171" s="2"/>
      <c r="M171" s="2"/>
      <c r="N171" s="2"/>
      <c r="O171" s="2"/>
      <c r="P171" s="2"/>
      <c r="Q171" s="80"/>
      <c r="R171" s="80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81"/>
      <c r="C172" s="79"/>
      <c r="D172" s="79"/>
      <c r="E172" s="2"/>
      <c r="F172" s="2"/>
      <c r="G172" s="2">
        <f>G170-G171</f>
        <v>172914956.9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79"/>
      <c r="C173" s="82" t="s">
        <v>156</v>
      </c>
      <c r="D173" s="82"/>
      <c r="E173" s="83"/>
      <c r="F173" s="83"/>
      <c r="G173" s="83"/>
      <c r="H173" s="83"/>
      <c r="I173" s="83"/>
      <c r="J173" s="2"/>
      <c r="K173" s="83"/>
      <c r="L173" s="83"/>
      <c r="M173" s="2"/>
      <c r="N173" s="83"/>
      <c r="O173" s="83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76"/>
      <c r="C174" s="79"/>
      <c r="D174" s="7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8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8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8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70" orientation="portrait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13.0"/>
    <col customWidth="1" min="3" max="3" width="41.0"/>
    <col customWidth="1" min="4" max="4" width="9.14"/>
    <col customWidth="1" min="5" max="5" width="8.29"/>
    <col customWidth="1" min="6" max="6" width="8.71"/>
    <col customWidth="1" min="7" max="7" width="13.86"/>
    <col customWidth="1" min="8" max="8" width="13.0"/>
    <col customWidth="1" min="9" max="9" width="12.57"/>
    <col customWidth="1" min="10" max="10" width="13.43"/>
    <col customWidth="1" min="11" max="11" width="13.14"/>
    <col customWidth="1" min="12" max="12" width="9.0"/>
    <col customWidth="1" min="13" max="13" width="13.29"/>
    <col customWidth="1" min="14" max="14" width="10.43"/>
    <col customWidth="1" min="15" max="15" width="9.43"/>
    <col customWidth="1" min="16" max="16" width="13.29"/>
    <col customWidth="1" min="17" max="17" width="13.43"/>
    <col customWidth="1" min="18" max="18" width="12.14"/>
    <col customWidth="1" min="19" max="19" width="13.29"/>
    <col customWidth="1" min="20" max="20" width="14.29"/>
    <col customWidth="1" min="21" max="21" width="15.86"/>
    <col customWidth="1" min="22" max="22" width="13.86"/>
    <col customWidth="1" min="23" max="23" width="14.57"/>
    <col customWidth="1" min="24" max="24" width="12.71"/>
    <col customWidth="1" min="25" max="25" width="15.86"/>
    <col customWidth="1" min="26" max="26" width="13.0"/>
    <col customWidth="1" min="27" max="27" width="14.43"/>
    <col customWidth="1" min="28" max="29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10" t="s">
        <v>9</v>
      </c>
      <c r="J4" s="10" t="s">
        <v>10</v>
      </c>
      <c r="K4" s="10" t="s">
        <v>9</v>
      </c>
      <c r="L4" s="10"/>
      <c r="M4" s="10"/>
      <c r="N4" s="10"/>
      <c r="O4" s="10"/>
      <c r="P4" s="11"/>
      <c r="Q4" s="12"/>
      <c r="R4" s="10" t="s">
        <v>10</v>
      </c>
      <c r="S4" s="10" t="s">
        <v>9</v>
      </c>
      <c r="T4" s="10" t="s">
        <v>10</v>
      </c>
      <c r="U4" s="10" t="s">
        <v>9</v>
      </c>
      <c r="V4" s="10" t="s">
        <v>157</v>
      </c>
      <c r="W4" s="10" t="s">
        <v>9</v>
      </c>
      <c r="X4" s="10" t="s">
        <v>10</v>
      </c>
      <c r="Y4" s="10" t="s">
        <v>9</v>
      </c>
      <c r="Z4" s="10" t="s">
        <v>10</v>
      </c>
      <c r="AA4" s="13" t="s">
        <v>11</v>
      </c>
      <c r="AB4" s="2"/>
      <c r="AC4" s="2"/>
    </row>
    <row r="5" ht="12.75" customHeight="1">
      <c r="B5" s="14" t="s">
        <v>12</v>
      </c>
      <c r="C5" s="15"/>
      <c r="D5" s="16"/>
      <c r="E5" s="17"/>
      <c r="F5" s="17"/>
      <c r="G5" s="18">
        <v>42826.0</v>
      </c>
      <c r="H5" s="19"/>
      <c r="I5" s="19" t="s">
        <v>13</v>
      </c>
      <c r="J5" s="19"/>
      <c r="K5" s="19" t="s">
        <v>14</v>
      </c>
      <c r="L5" s="19"/>
      <c r="M5" s="19"/>
      <c r="N5" s="19"/>
      <c r="O5" s="19"/>
      <c r="P5" s="20"/>
      <c r="Q5" s="21"/>
      <c r="R5" s="19"/>
      <c r="S5" s="19" t="s">
        <v>158</v>
      </c>
      <c r="T5" s="19"/>
      <c r="U5" s="19" t="s">
        <v>159</v>
      </c>
      <c r="V5" s="84">
        <v>0.0116</v>
      </c>
      <c r="W5" s="19" t="s">
        <v>160</v>
      </c>
      <c r="X5" s="19"/>
      <c r="Y5" s="19" t="s">
        <v>161</v>
      </c>
      <c r="Z5" s="19"/>
      <c r="AA5" s="22"/>
      <c r="AB5" s="2"/>
      <c r="AC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8"/>
      <c r="M6" s="29"/>
      <c r="N6" s="28"/>
      <c r="O6" s="28"/>
      <c r="P6" s="27"/>
      <c r="Q6" s="30"/>
      <c r="R6" s="29"/>
      <c r="S6" s="28"/>
      <c r="T6" s="28"/>
      <c r="U6" s="28"/>
      <c r="V6" s="28"/>
      <c r="W6" s="28"/>
      <c r="X6" s="28"/>
      <c r="Y6" s="28"/>
      <c r="Z6" s="28"/>
      <c r="AA6" s="30"/>
      <c r="AB6" s="2"/>
      <c r="AC6" s="2"/>
    </row>
    <row r="7" ht="14.25" customHeight="1">
      <c r="A7" s="5"/>
      <c r="B7" s="31" t="s">
        <v>15</v>
      </c>
      <c r="C7" s="32"/>
      <c r="D7" s="33"/>
      <c r="E7" s="34"/>
      <c r="F7" s="34"/>
      <c r="G7" s="35">
        <f t="shared" ref="G7:S7" si="1">G8+G9+G10+G11+G12+G13+G14+G15+G16+G17+G18+G19+G20+G21+G22+G23+G24+G25+G26+G27+G28+G29+G30+G31+G32+G33+G34+G35+G36</f>
        <v>27746227</v>
      </c>
      <c r="H7" s="35">
        <f t="shared" si="1"/>
        <v>16660295</v>
      </c>
      <c r="I7" s="35">
        <f t="shared" si="1"/>
        <v>11085932</v>
      </c>
      <c r="J7" s="35">
        <f t="shared" si="1"/>
        <v>138574.15</v>
      </c>
      <c r="K7" s="35">
        <f t="shared" si="1"/>
        <v>10947357.85</v>
      </c>
      <c r="L7" s="35">
        <f t="shared" si="1"/>
        <v>0</v>
      </c>
      <c r="M7" s="35">
        <f t="shared" si="1"/>
        <v>11085932</v>
      </c>
      <c r="N7" s="35">
        <f t="shared" si="1"/>
        <v>0</v>
      </c>
      <c r="O7" s="35">
        <f t="shared" si="1"/>
        <v>0</v>
      </c>
      <c r="P7" s="35">
        <f t="shared" si="1"/>
        <v>0</v>
      </c>
      <c r="Q7" s="35">
        <f t="shared" si="1"/>
        <v>0</v>
      </c>
      <c r="R7" s="35">
        <f t="shared" si="1"/>
        <v>136841.9731</v>
      </c>
      <c r="S7" s="35">
        <f t="shared" si="1"/>
        <v>10810515.88</v>
      </c>
      <c r="T7" s="35"/>
      <c r="U7" s="35"/>
      <c r="V7" s="35"/>
      <c r="W7" s="35"/>
      <c r="X7" s="35"/>
      <c r="Y7" s="35"/>
      <c r="Z7" s="35"/>
      <c r="AA7" s="35">
        <f>AA8+AA9+AA10+AA11+AA12+AA13+AA14+AA15+AA16+AA17+AA18+AA19+AA20+AA21+AA22+AA23+AA24+AA25+AA26+AA27+AA28+AA29+AA30+AA31+AA32+AA33+AA34+AA35+AA36</f>
        <v>0</v>
      </c>
      <c r="AB7" s="2"/>
      <c r="AC7" s="2"/>
    </row>
    <row r="8" ht="17.25" customHeight="1">
      <c r="A8" s="5"/>
      <c r="B8" s="36">
        <v>1.0</v>
      </c>
      <c r="C8" s="37" t="s">
        <v>16</v>
      </c>
      <c r="D8" s="38">
        <v>1902.0</v>
      </c>
      <c r="E8" s="39">
        <v>192.4</v>
      </c>
      <c r="F8" s="40">
        <v>86.96</v>
      </c>
      <c r="G8" s="41">
        <v>239019.0</v>
      </c>
      <c r="H8" s="64">
        <v>144947.0</v>
      </c>
      <c r="I8" s="64">
        <f t="shared" ref="I8:I101" si="2">G8-H8</f>
        <v>94072</v>
      </c>
      <c r="J8" s="85">
        <f t="shared" ref="J8:J146" si="3">I8*1.25%</f>
        <v>1175.9</v>
      </c>
      <c r="K8" s="85">
        <f t="shared" ref="K8:K146" si="4">I8-J8</f>
        <v>92896.1</v>
      </c>
      <c r="L8" s="64"/>
      <c r="M8" s="85">
        <f t="shared" ref="M8:M36" si="5">J8+K8-L8</f>
        <v>94072</v>
      </c>
      <c r="N8" s="64"/>
      <c r="O8" s="64"/>
      <c r="P8" s="85"/>
      <c r="Q8" s="86"/>
      <c r="R8" s="85">
        <f t="shared" ref="R8:R146" si="6">K8*1.25%</f>
        <v>1161.20125</v>
      </c>
      <c r="S8" s="85">
        <f t="shared" ref="S8:S146" si="7">K8-R8</f>
        <v>91734.89875</v>
      </c>
      <c r="T8" s="85">
        <f t="shared" ref="T8:T146" si="8">S8*1.25%</f>
        <v>1146.686234</v>
      </c>
      <c r="U8" s="85">
        <f t="shared" ref="U8:U146" si="9">S8-T8</f>
        <v>90588.21252</v>
      </c>
      <c r="V8" s="85">
        <f t="shared" ref="V8:V146" si="10">U8*1.16%</f>
        <v>1050.823265</v>
      </c>
      <c r="W8" s="85">
        <f t="shared" ref="W8:W146" si="11">U8+V8</f>
        <v>91639.03578</v>
      </c>
      <c r="X8" s="85">
        <f t="shared" ref="X8:X146" si="12">W8*1.25%</f>
        <v>1145.487947</v>
      </c>
      <c r="Y8" s="85">
        <f t="shared" ref="Y8:Y41" si="13">W8+X8</f>
        <v>92784.52373</v>
      </c>
      <c r="Z8" s="85">
        <f t="shared" ref="Z8:Z146" si="14">Y8*1.25%</f>
        <v>1159.806547</v>
      </c>
      <c r="AA8" s="45"/>
      <c r="AB8" s="2"/>
      <c r="AC8" s="2"/>
    </row>
    <row r="9" ht="16.5" customHeight="1">
      <c r="A9" s="5"/>
      <c r="B9" s="36">
        <v>2.0</v>
      </c>
      <c r="C9" s="46" t="s">
        <v>17</v>
      </c>
      <c r="D9" s="38">
        <v>1902.0</v>
      </c>
      <c r="E9" s="39">
        <v>116.9</v>
      </c>
      <c r="F9" s="40">
        <v>93.8</v>
      </c>
      <c r="G9" s="41">
        <v>96567.0</v>
      </c>
      <c r="H9" s="64">
        <v>58558.0</v>
      </c>
      <c r="I9" s="64">
        <f t="shared" si="2"/>
        <v>38009</v>
      </c>
      <c r="J9" s="85">
        <f t="shared" si="3"/>
        <v>475.1125</v>
      </c>
      <c r="K9" s="85">
        <f t="shared" si="4"/>
        <v>37533.8875</v>
      </c>
      <c r="L9" s="64"/>
      <c r="M9" s="85">
        <f t="shared" si="5"/>
        <v>38009</v>
      </c>
      <c r="N9" s="64"/>
      <c r="O9" s="64"/>
      <c r="P9" s="85"/>
      <c r="Q9" s="86"/>
      <c r="R9" s="85">
        <f t="shared" si="6"/>
        <v>469.1735938</v>
      </c>
      <c r="S9" s="85">
        <f t="shared" si="7"/>
        <v>37064.71391</v>
      </c>
      <c r="T9" s="85">
        <f t="shared" si="8"/>
        <v>463.3089238</v>
      </c>
      <c r="U9" s="85">
        <f t="shared" si="9"/>
        <v>36601.40498</v>
      </c>
      <c r="V9" s="85">
        <f t="shared" si="10"/>
        <v>424.5762978</v>
      </c>
      <c r="W9" s="85">
        <f t="shared" si="11"/>
        <v>37025.98128</v>
      </c>
      <c r="X9" s="85">
        <f t="shared" si="12"/>
        <v>462.824766</v>
      </c>
      <c r="Y9" s="85">
        <f t="shared" si="13"/>
        <v>37488.80605</v>
      </c>
      <c r="Z9" s="85">
        <f t="shared" si="14"/>
        <v>468.6100756</v>
      </c>
      <c r="AA9" s="45"/>
      <c r="AB9" s="2"/>
      <c r="AC9" s="2"/>
    </row>
    <row r="10" ht="16.5" customHeight="1">
      <c r="A10" s="5"/>
      <c r="B10" s="36">
        <v>3.0</v>
      </c>
      <c r="C10" s="46" t="s">
        <v>18</v>
      </c>
      <c r="D10" s="38">
        <v>1907.0</v>
      </c>
      <c r="E10" s="39">
        <v>150.0</v>
      </c>
      <c r="F10" s="40">
        <v>101.5</v>
      </c>
      <c r="G10" s="41">
        <v>132007.0</v>
      </c>
      <c r="H10" s="64">
        <v>80049.0</v>
      </c>
      <c r="I10" s="64">
        <f t="shared" si="2"/>
        <v>51958</v>
      </c>
      <c r="J10" s="85">
        <f t="shared" si="3"/>
        <v>649.475</v>
      </c>
      <c r="K10" s="85">
        <f t="shared" si="4"/>
        <v>51308.525</v>
      </c>
      <c r="L10" s="64"/>
      <c r="M10" s="85">
        <f t="shared" si="5"/>
        <v>51958</v>
      </c>
      <c r="N10" s="64"/>
      <c r="O10" s="64"/>
      <c r="P10" s="85"/>
      <c r="Q10" s="86"/>
      <c r="R10" s="85">
        <f t="shared" si="6"/>
        <v>641.3565625</v>
      </c>
      <c r="S10" s="85">
        <f t="shared" si="7"/>
        <v>50667.16844</v>
      </c>
      <c r="T10" s="85">
        <f t="shared" si="8"/>
        <v>633.3396055</v>
      </c>
      <c r="U10" s="85">
        <f t="shared" si="9"/>
        <v>50033.82883</v>
      </c>
      <c r="V10" s="85">
        <f t="shared" si="10"/>
        <v>580.3924145</v>
      </c>
      <c r="W10" s="85">
        <f t="shared" si="11"/>
        <v>50614.22125</v>
      </c>
      <c r="X10" s="85">
        <f t="shared" si="12"/>
        <v>632.6777656</v>
      </c>
      <c r="Y10" s="85">
        <f t="shared" si="13"/>
        <v>51246.89901</v>
      </c>
      <c r="Z10" s="85">
        <f t="shared" si="14"/>
        <v>640.5862377</v>
      </c>
      <c r="AA10" s="45"/>
      <c r="AB10" s="2"/>
      <c r="AC10" s="2"/>
    </row>
    <row r="11" ht="16.5" customHeight="1">
      <c r="A11" s="5"/>
      <c r="B11" s="36">
        <v>4.0</v>
      </c>
      <c r="C11" s="46" t="s">
        <v>19</v>
      </c>
      <c r="D11" s="38">
        <v>1905.0</v>
      </c>
      <c r="E11" s="47">
        <v>154.8</v>
      </c>
      <c r="F11" s="48">
        <v>104.85</v>
      </c>
      <c r="G11" s="41">
        <v>156082.0</v>
      </c>
      <c r="H11" s="64">
        <v>94651.0</v>
      </c>
      <c r="I11" s="64">
        <f t="shared" si="2"/>
        <v>61431</v>
      </c>
      <c r="J11" s="85">
        <f t="shared" si="3"/>
        <v>767.8875</v>
      </c>
      <c r="K11" s="85">
        <f t="shared" si="4"/>
        <v>60663.1125</v>
      </c>
      <c r="L11" s="64"/>
      <c r="M11" s="85">
        <f t="shared" si="5"/>
        <v>61431</v>
      </c>
      <c r="N11" s="64"/>
      <c r="O11" s="64"/>
      <c r="P11" s="85"/>
      <c r="Q11" s="86"/>
      <c r="R11" s="85">
        <f t="shared" si="6"/>
        <v>758.2889063</v>
      </c>
      <c r="S11" s="85">
        <f t="shared" si="7"/>
        <v>59904.82359</v>
      </c>
      <c r="T11" s="85">
        <f t="shared" si="8"/>
        <v>748.8102949</v>
      </c>
      <c r="U11" s="85">
        <f t="shared" si="9"/>
        <v>59156.0133</v>
      </c>
      <c r="V11" s="85">
        <f t="shared" si="10"/>
        <v>686.2097543</v>
      </c>
      <c r="W11" s="85">
        <f t="shared" si="11"/>
        <v>59842.22305</v>
      </c>
      <c r="X11" s="85">
        <f t="shared" si="12"/>
        <v>748.0277882</v>
      </c>
      <c r="Y11" s="85">
        <f t="shared" si="13"/>
        <v>60590.25084</v>
      </c>
      <c r="Z11" s="85">
        <f t="shared" si="14"/>
        <v>757.3781355</v>
      </c>
      <c r="AA11" s="45"/>
      <c r="AB11" s="2"/>
      <c r="AC11" s="2"/>
    </row>
    <row r="12" ht="16.5" customHeight="1">
      <c r="A12" s="5"/>
      <c r="B12" s="36">
        <v>5.0</v>
      </c>
      <c r="C12" s="46" t="s">
        <v>20</v>
      </c>
      <c r="D12" s="38">
        <v>1900.0</v>
      </c>
      <c r="E12" s="39">
        <v>132.91</v>
      </c>
      <c r="F12" s="40">
        <v>113.4</v>
      </c>
      <c r="G12" s="49">
        <v>173103.0</v>
      </c>
      <c r="H12" s="64">
        <v>104971.0</v>
      </c>
      <c r="I12" s="85">
        <f t="shared" si="2"/>
        <v>68132</v>
      </c>
      <c r="J12" s="85">
        <f t="shared" si="3"/>
        <v>851.65</v>
      </c>
      <c r="K12" s="85">
        <f t="shared" si="4"/>
        <v>67280.35</v>
      </c>
      <c r="L12" s="64"/>
      <c r="M12" s="85">
        <f t="shared" si="5"/>
        <v>68132</v>
      </c>
      <c r="N12" s="64"/>
      <c r="O12" s="64"/>
      <c r="P12" s="85"/>
      <c r="Q12" s="86"/>
      <c r="R12" s="85">
        <f t="shared" si="6"/>
        <v>841.004375</v>
      </c>
      <c r="S12" s="85">
        <f t="shared" si="7"/>
        <v>66439.34563</v>
      </c>
      <c r="T12" s="85">
        <f t="shared" si="8"/>
        <v>830.4918203</v>
      </c>
      <c r="U12" s="85">
        <f t="shared" si="9"/>
        <v>65608.8538</v>
      </c>
      <c r="V12" s="85">
        <f t="shared" si="10"/>
        <v>761.0627041</v>
      </c>
      <c r="W12" s="85">
        <f t="shared" si="11"/>
        <v>66369.91651</v>
      </c>
      <c r="X12" s="85">
        <f t="shared" si="12"/>
        <v>829.6239564</v>
      </c>
      <c r="Y12" s="85">
        <f t="shared" si="13"/>
        <v>67199.54047</v>
      </c>
      <c r="Z12" s="85">
        <f t="shared" si="14"/>
        <v>839.9942558</v>
      </c>
      <c r="AA12" s="45"/>
      <c r="AB12" s="2"/>
      <c r="AC12" s="2"/>
    </row>
    <row r="13" ht="16.5" customHeight="1">
      <c r="A13" s="5"/>
      <c r="B13" s="36">
        <v>6.0</v>
      </c>
      <c r="C13" s="46" t="s">
        <v>21</v>
      </c>
      <c r="D13" s="38">
        <v>1908.0</v>
      </c>
      <c r="E13" s="47">
        <v>104.52</v>
      </c>
      <c r="F13" s="48">
        <v>75.17</v>
      </c>
      <c r="G13" s="41">
        <v>127118.0</v>
      </c>
      <c r="H13" s="64">
        <v>77082.0</v>
      </c>
      <c r="I13" s="64">
        <f t="shared" si="2"/>
        <v>50036</v>
      </c>
      <c r="J13" s="85">
        <f t="shared" si="3"/>
        <v>625.45</v>
      </c>
      <c r="K13" s="85">
        <f t="shared" si="4"/>
        <v>49410.55</v>
      </c>
      <c r="L13" s="64"/>
      <c r="M13" s="85">
        <f t="shared" si="5"/>
        <v>50036</v>
      </c>
      <c r="N13" s="64"/>
      <c r="O13" s="64"/>
      <c r="P13" s="85"/>
      <c r="Q13" s="86"/>
      <c r="R13" s="85">
        <f t="shared" si="6"/>
        <v>617.631875</v>
      </c>
      <c r="S13" s="85">
        <f t="shared" si="7"/>
        <v>48792.91813</v>
      </c>
      <c r="T13" s="85">
        <f t="shared" si="8"/>
        <v>609.9114766</v>
      </c>
      <c r="U13" s="85">
        <f t="shared" si="9"/>
        <v>48183.00665</v>
      </c>
      <c r="V13" s="85">
        <f t="shared" si="10"/>
        <v>558.9228771</v>
      </c>
      <c r="W13" s="85">
        <f t="shared" si="11"/>
        <v>48741.92953</v>
      </c>
      <c r="X13" s="85">
        <f t="shared" si="12"/>
        <v>609.2741191</v>
      </c>
      <c r="Y13" s="85">
        <f t="shared" si="13"/>
        <v>49351.20364</v>
      </c>
      <c r="Z13" s="85">
        <f t="shared" si="14"/>
        <v>616.8900456</v>
      </c>
      <c r="AA13" s="45"/>
      <c r="AB13" s="2"/>
      <c r="AC13" s="2"/>
    </row>
    <row r="14" ht="16.5" customHeight="1">
      <c r="A14" s="5"/>
      <c r="B14" s="36">
        <v>7.0</v>
      </c>
      <c r="C14" s="46" t="s">
        <v>22</v>
      </c>
      <c r="D14" s="38">
        <v>1918.0</v>
      </c>
      <c r="E14" s="47">
        <v>114.6</v>
      </c>
      <c r="F14" s="48">
        <v>86.48</v>
      </c>
      <c r="G14" s="41">
        <v>106313.0</v>
      </c>
      <c r="H14" s="64">
        <v>64470.0</v>
      </c>
      <c r="I14" s="64">
        <f t="shared" si="2"/>
        <v>41843</v>
      </c>
      <c r="J14" s="85">
        <f t="shared" si="3"/>
        <v>523.0375</v>
      </c>
      <c r="K14" s="85">
        <f t="shared" si="4"/>
        <v>41319.9625</v>
      </c>
      <c r="L14" s="64"/>
      <c r="M14" s="85">
        <f t="shared" si="5"/>
        <v>41843</v>
      </c>
      <c r="N14" s="64"/>
      <c r="O14" s="64"/>
      <c r="P14" s="85"/>
      <c r="Q14" s="86"/>
      <c r="R14" s="85">
        <f t="shared" si="6"/>
        <v>516.4995313</v>
      </c>
      <c r="S14" s="85">
        <f t="shared" si="7"/>
        <v>40803.46297</v>
      </c>
      <c r="T14" s="85">
        <f t="shared" si="8"/>
        <v>510.0432871</v>
      </c>
      <c r="U14" s="85">
        <f t="shared" si="9"/>
        <v>40293.41968</v>
      </c>
      <c r="V14" s="85">
        <f t="shared" si="10"/>
        <v>467.4036683</v>
      </c>
      <c r="W14" s="85">
        <f t="shared" si="11"/>
        <v>40760.82335</v>
      </c>
      <c r="X14" s="85">
        <f t="shared" si="12"/>
        <v>509.5102919</v>
      </c>
      <c r="Y14" s="85">
        <f t="shared" si="13"/>
        <v>41270.33364</v>
      </c>
      <c r="Z14" s="85">
        <f t="shared" si="14"/>
        <v>515.8791705</v>
      </c>
      <c r="AA14" s="45"/>
      <c r="AB14" s="2"/>
      <c r="AC14" s="2"/>
    </row>
    <row r="15" ht="16.5" customHeight="1">
      <c r="A15" s="5"/>
      <c r="B15" s="36">
        <v>8.0</v>
      </c>
      <c r="C15" s="46" t="s">
        <v>23</v>
      </c>
      <c r="D15" s="38">
        <v>1917.0</v>
      </c>
      <c r="E15" s="47">
        <v>147.21</v>
      </c>
      <c r="F15" s="48">
        <v>114.4</v>
      </c>
      <c r="G15" s="41">
        <v>155600.0</v>
      </c>
      <c r="H15" s="64">
        <v>94357.0</v>
      </c>
      <c r="I15" s="64">
        <f t="shared" si="2"/>
        <v>61243</v>
      </c>
      <c r="J15" s="85">
        <f t="shared" si="3"/>
        <v>765.5375</v>
      </c>
      <c r="K15" s="85">
        <f t="shared" si="4"/>
        <v>60477.4625</v>
      </c>
      <c r="L15" s="64"/>
      <c r="M15" s="85">
        <f t="shared" si="5"/>
        <v>61243</v>
      </c>
      <c r="N15" s="64"/>
      <c r="O15" s="64"/>
      <c r="P15" s="85"/>
      <c r="Q15" s="86"/>
      <c r="R15" s="85">
        <f t="shared" si="6"/>
        <v>755.9682813</v>
      </c>
      <c r="S15" s="85">
        <f t="shared" si="7"/>
        <v>59721.49422</v>
      </c>
      <c r="T15" s="85">
        <f t="shared" si="8"/>
        <v>746.5186777</v>
      </c>
      <c r="U15" s="85">
        <f t="shared" si="9"/>
        <v>58974.97554</v>
      </c>
      <c r="V15" s="85">
        <f t="shared" si="10"/>
        <v>684.1097163</v>
      </c>
      <c r="W15" s="85">
        <f t="shared" si="11"/>
        <v>59659.08526</v>
      </c>
      <c r="X15" s="85">
        <f t="shared" si="12"/>
        <v>745.7385657</v>
      </c>
      <c r="Y15" s="85">
        <f t="shared" si="13"/>
        <v>60404.82382</v>
      </c>
      <c r="Z15" s="85">
        <f t="shared" si="14"/>
        <v>755.0602978</v>
      </c>
      <c r="AA15" s="45"/>
      <c r="AB15" s="2"/>
      <c r="AC15" s="2"/>
    </row>
    <row r="16" ht="16.5" customHeight="1">
      <c r="A16" s="5"/>
      <c r="B16" s="36">
        <v>9.0</v>
      </c>
      <c r="C16" s="46" t="s">
        <v>24</v>
      </c>
      <c r="D16" s="38">
        <v>1980.0</v>
      </c>
      <c r="E16" s="47">
        <v>392.0</v>
      </c>
      <c r="F16" s="48">
        <v>237.0</v>
      </c>
      <c r="G16" s="41">
        <v>140866.0</v>
      </c>
      <c r="H16" s="64">
        <v>85426.0</v>
      </c>
      <c r="I16" s="64">
        <f t="shared" si="2"/>
        <v>55440</v>
      </c>
      <c r="J16" s="85">
        <f t="shared" si="3"/>
        <v>693</v>
      </c>
      <c r="K16" s="85">
        <f t="shared" si="4"/>
        <v>54747</v>
      </c>
      <c r="L16" s="64"/>
      <c r="M16" s="85">
        <f t="shared" si="5"/>
        <v>55440</v>
      </c>
      <c r="N16" s="64"/>
      <c r="O16" s="64"/>
      <c r="P16" s="85"/>
      <c r="Q16" s="86"/>
      <c r="R16" s="85">
        <f t="shared" si="6"/>
        <v>684.3375</v>
      </c>
      <c r="S16" s="85">
        <f t="shared" si="7"/>
        <v>54062.6625</v>
      </c>
      <c r="T16" s="85">
        <f t="shared" si="8"/>
        <v>675.7832813</v>
      </c>
      <c r="U16" s="85">
        <f t="shared" si="9"/>
        <v>53386.87922</v>
      </c>
      <c r="V16" s="85">
        <f t="shared" si="10"/>
        <v>619.2877989</v>
      </c>
      <c r="W16" s="85">
        <f t="shared" si="11"/>
        <v>54006.16702</v>
      </c>
      <c r="X16" s="85">
        <f t="shared" si="12"/>
        <v>675.0770877</v>
      </c>
      <c r="Y16" s="85">
        <f t="shared" si="13"/>
        <v>54681.24411</v>
      </c>
      <c r="Z16" s="85">
        <f t="shared" si="14"/>
        <v>683.5155513</v>
      </c>
      <c r="AA16" s="45"/>
      <c r="AB16" s="2"/>
      <c r="AC16" s="2"/>
    </row>
    <row r="17" ht="16.5" customHeight="1">
      <c r="A17" s="5"/>
      <c r="B17" s="36">
        <v>10.0</v>
      </c>
      <c r="C17" s="46" t="s">
        <v>25</v>
      </c>
      <c r="D17" s="38">
        <v>1989.0</v>
      </c>
      <c r="E17" s="47">
        <v>4305.3</v>
      </c>
      <c r="F17" s="48">
        <v>2635.26</v>
      </c>
      <c r="G17" s="41">
        <v>1.1602338E7</v>
      </c>
      <c r="H17" s="64">
        <v>7030278.0</v>
      </c>
      <c r="I17" s="64">
        <f t="shared" si="2"/>
        <v>4572060</v>
      </c>
      <c r="J17" s="85">
        <f t="shared" si="3"/>
        <v>57150.75</v>
      </c>
      <c r="K17" s="85">
        <f t="shared" si="4"/>
        <v>4514909.25</v>
      </c>
      <c r="L17" s="64"/>
      <c r="M17" s="85">
        <f t="shared" si="5"/>
        <v>4572060</v>
      </c>
      <c r="N17" s="64"/>
      <c r="O17" s="64"/>
      <c r="P17" s="85"/>
      <c r="Q17" s="86"/>
      <c r="R17" s="85">
        <f t="shared" si="6"/>
        <v>56436.36563</v>
      </c>
      <c r="S17" s="85">
        <f t="shared" si="7"/>
        <v>4458472.884</v>
      </c>
      <c r="T17" s="85">
        <f t="shared" si="8"/>
        <v>55730.91105</v>
      </c>
      <c r="U17" s="85">
        <f t="shared" si="9"/>
        <v>4402741.973</v>
      </c>
      <c r="V17" s="85">
        <f t="shared" si="10"/>
        <v>51071.80689</v>
      </c>
      <c r="W17" s="85">
        <f t="shared" si="11"/>
        <v>4453813.78</v>
      </c>
      <c r="X17" s="85">
        <f t="shared" si="12"/>
        <v>55672.67225</v>
      </c>
      <c r="Y17" s="85">
        <f t="shared" si="13"/>
        <v>4509486.452</v>
      </c>
      <c r="Z17" s="85">
        <f t="shared" si="14"/>
        <v>56368.58066</v>
      </c>
      <c r="AA17" s="45"/>
      <c r="AB17" s="2"/>
      <c r="AC17" s="2"/>
    </row>
    <row r="18" ht="16.5" customHeight="1">
      <c r="A18" s="5"/>
      <c r="B18" s="36">
        <v>11.0</v>
      </c>
      <c r="C18" s="46" t="s">
        <v>26</v>
      </c>
      <c r="D18" s="38">
        <v>1918.0</v>
      </c>
      <c r="E18" s="47">
        <v>141.1</v>
      </c>
      <c r="F18" s="48">
        <v>95.4</v>
      </c>
      <c r="G18" s="41">
        <v>153981.0</v>
      </c>
      <c r="H18" s="64">
        <v>93373.0</v>
      </c>
      <c r="I18" s="64">
        <f t="shared" si="2"/>
        <v>60608</v>
      </c>
      <c r="J18" s="85">
        <f t="shared" si="3"/>
        <v>757.6</v>
      </c>
      <c r="K18" s="85">
        <f t="shared" si="4"/>
        <v>59850.4</v>
      </c>
      <c r="L18" s="64"/>
      <c r="M18" s="85">
        <f t="shared" si="5"/>
        <v>60608</v>
      </c>
      <c r="N18" s="64"/>
      <c r="O18" s="64"/>
      <c r="P18" s="85"/>
      <c r="Q18" s="86"/>
      <c r="R18" s="85">
        <f t="shared" si="6"/>
        <v>748.13</v>
      </c>
      <c r="S18" s="85">
        <f t="shared" si="7"/>
        <v>59102.27</v>
      </c>
      <c r="T18" s="85">
        <f t="shared" si="8"/>
        <v>738.778375</v>
      </c>
      <c r="U18" s="85">
        <f t="shared" si="9"/>
        <v>58363.49163</v>
      </c>
      <c r="V18" s="85">
        <f t="shared" si="10"/>
        <v>677.0165029</v>
      </c>
      <c r="W18" s="85">
        <f t="shared" si="11"/>
        <v>59040.50813</v>
      </c>
      <c r="X18" s="85">
        <f t="shared" si="12"/>
        <v>738.0063516</v>
      </c>
      <c r="Y18" s="85">
        <f t="shared" si="13"/>
        <v>59778.51448</v>
      </c>
      <c r="Z18" s="85">
        <f t="shared" si="14"/>
        <v>747.231431</v>
      </c>
      <c r="AA18" s="45"/>
      <c r="AB18" s="2"/>
      <c r="AC18" s="2"/>
    </row>
    <row r="19" ht="16.5" customHeight="1">
      <c r="A19" s="5"/>
      <c r="B19" s="36">
        <v>12.0</v>
      </c>
      <c r="C19" s="46" t="s">
        <v>27</v>
      </c>
      <c r="D19" s="38">
        <v>1900.0</v>
      </c>
      <c r="E19" s="47">
        <v>176.33</v>
      </c>
      <c r="F19" s="48">
        <v>127.84</v>
      </c>
      <c r="G19" s="41">
        <v>173670.0</v>
      </c>
      <c r="H19" s="64">
        <v>105315.0</v>
      </c>
      <c r="I19" s="64">
        <f t="shared" si="2"/>
        <v>68355</v>
      </c>
      <c r="J19" s="85">
        <f t="shared" si="3"/>
        <v>854.4375</v>
      </c>
      <c r="K19" s="85">
        <f t="shared" si="4"/>
        <v>67500.5625</v>
      </c>
      <c r="L19" s="64"/>
      <c r="M19" s="85">
        <f t="shared" si="5"/>
        <v>68355</v>
      </c>
      <c r="N19" s="64"/>
      <c r="O19" s="64"/>
      <c r="P19" s="85"/>
      <c r="Q19" s="86"/>
      <c r="R19" s="85">
        <f t="shared" si="6"/>
        <v>843.7570313</v>
      </c>
      <c r="S19" s="85">
        <f t="shared" si="7"/>
        <v>66656.80547</v>
      </c>
      <c r="T19" s="85">
        <f t="shared" si="8"/>
        <v>833.2100684</v>
      </c>
      <c r="U19" s="85">
        <f t="shared" si="9"/>
        <v>65823.5954</v>
      </c>
      <c r="V19" s="85">
        <f t="shared" si="10"/>
        <v>763.5537066</v>
      </c>
      <c r="W19" s="85">
        <f t="shared" si="11"/>
        <v>66587.14911</v>
      </c>
      <c r="X19" s="85">
        <f t="shared" si="12"/>
        <v>832.3393638</v>
      </c>
      <c r="Y19" s="85">
        <f t="shared" si="13"/>
        <v>67419.48847</v>
      </c>
      <c r="Z19" s="85">
        <f t="shared" si="14"/>
        <v>842.7436059</v>
      </c>
      <c r="AA19" s="45"/>
      <c r="AB19" s="2"/>
      <c r="AC19" s="2"/>
    </row>
    <row r="20" ht="16.5" customHeight="1">
      <c r="A20" s="5"/>
      <c r="B20" s="36">
        <v>13.0</v>
      </c>
      <c r="C20" s="46" t="s">
        <v>28</v>
      </c>
      <c r="D20" s="38">
        <v>1905.0</v>
      </c>
      <c r="E20" s="47">
        <v>131.9</v>
      </c>
      <c r="F20" s="48">
        <v>97.01</v>
      </c>
      <c r="G20" s="41">
        <v>133993.0</v>
      </c>
      <c r="H20" s="64">
        <v>81256.0</v>
      </c>
      <c r="I20" s="64">
        <f t="shared" si="2"/>
        <v>52737</v>
      </c>
      <c r="J20" s="85">
        <f t="shared" si="3"/>
        <v>659.2125</v>
      </c>
      <c r="K20" s="85">
        <f t="shared" si="4"/>
        <v>52077.7875</v>
      </c>
      <c r="L20" s="64"/>
      <c r="M20" s="85">
        <f t="shared" si="5"/>
        <v>52737</v>
      </c>
      <c r="N20" s="64"/>
      <c r="O20" s="64"/>
      <c r="P20" s="85"/>
      <c r="Q20" s="86"/>
      <c r="R20" s="85">
        <f t="shared" si="6"/>
        <v>650.9723438</v>
      </c>
      <c r="S20" s="85">
        <f t="shared" si="7"/>
        <v>51426.81516</v>
      </c>
      <c r="T20" s="85">
        <f t="shared" si="8"/>
        <v>642.8351895</v>
      </c>
      <c r="U20" s="85">
        <f t="shared" si="9"/>
        <v>50783.97997</v>
      </c>
      <c r="V20" s="85">
        <f t="shared" si="10"/>
        <v>589.0941676</v>
      </c>
      <c r="W20" s="85">
        <f t="shared" si="11"/>
        <v>51373.07413</v>
      </c>
      <c r="X20" s="85">
        <f t="shared" si="12"/>
        <v>642.1634267</v>
      </c>
      <c r="Y20" s="85">
        <f t="shared" si="13"/>
        <v>52015.23756</v>
      </c>
      <c r="Z20" s="85">
        <f t="shared" si="14"/>
        <v>650.1904695</v>
      </c>
      <c r="AA20" s="45"/>
      <c r="AB20" s="2"/>
      <c r="AC20" s="2"/>
    </row>
    <row r="21" ht="16.5" customHeight="1">
      <c r="A21" s="5"/>
      <c r="B21" s="36">
        <v>14.0</v>
      </c>
      <c r="C21" s="46" t="s">
        <v>29</v>
      </c>
      <c r="D21" s="38">
        <v>1910.0</v>
      </c>
      <c r="E21" s="47">
        <v>200.06</v>
      </c>
      <c r="F21" s="48">
        <v>131.35</v>
      </c>
      <c r="G21" s="41">
        <v>178805.0</v>
      </c>
      <c r="H21" s="64">
        <v>108428.0</v>
      </c>
      <c r="I21" s="64">
        <f t="shared" si="2"/>
        <v>70377</v>
      </c>
      <c r="J21" s="85">
        <f t="shared" si="3"/>
        <v>879.7125</v>
      </c>
      <c r="K21" s="85">
        <f t="shared" si="4"/>
        <v>69497.2875</v>
      </c>
      <c r="L21" s="64"/>
      <c r="M21" s="85">
        <f t="shared" si="5"/>
        <v>70377</v>
      </c>
      <c r="N21" s="64"/>
      <c r="O21" s="64"/>
      <c r="P21" s="85"/>
      <c r="Q21" s="86"/>
      <c r="R21" s="85">
        <f t="shared" si="6"/>
        <v>868.7160938</v>
      </c>
      <c r="S21" s="85">
        <f t="shared" si="7"/>
        <v>68628.57141</v>
      </c>
      <c r="T21" s="85">
        <f t="shared" si="8"/>
        <v>857.8571426</v>
      </c>
      <c r="U21" s="85">
        <f t="shared" si="9"/>
        <v>67770.71426</v>
      </c>
      <c r="V21" s="85">
        <f t="shared" si="10"/>
        <v>786.1402855</v>
      </c>
      <c r="W21" s="85">
        <f t="shared" si="11"/>
        <v>68556.85455</v>
      </c>
      <c r="X21" s="85">
        <f t="shared" si="12"/>
        <v>856.9606819</v>
      </c>
      <c r="Y21" s="85">
        <f t="shared" si="13"/>
        <v>69413.81523</v>
      </c>
      <c r="Z21" s="85">
        <f t="shared" si="14"/>
        <v>867.6726904</v>
      </c>
      <c r="AA21" s="45"/>
      <c r="AB21" s="2"/>
      <c r="AC21" s="2"/>
    </row>
    <row r="22" ht="16.5" customHeight="1">
      <c r="A22" s="5"/>
      <c r="B22" s="36">
        <v>15.0</v>
      </c>
      <c r="C22" s="46" t="s">
        <v>30</v>
      </c>
      <c r="D22" s="38">
        <v>1900.0</v>
      </c>
      <c r="E22" s="47">
        <v>202.0</v>
      </c>
      <c r="F22" s="48">
        <v>152.9</v>
      </c>
      <c r="G22" s="41">
        <v>258203.0</v>
      </c>
      <c r="H22" s="64">
        <v>156578.0</v>
      </c>
      <c r="I22" s="64">
        <f t="shared" si="2"/>
        <v>101625</v>
      </c>
      <c r="J22" s="85">
        <f t="shared" si="3"/>
        <v>1270.3125</v>
      </c>
      <c r="K22" s="85">
        <f t="shared" si="4"/>
        <v>100354.6875</v>
      </c>
      <c r="L22" s="64"/>
      <c r="M22" s="85">
        <f t="shared" si="5"/>
        <v>101625</v>
      </c>
      <c r="N22" s="64"/>
      <c r="O22" s="64"/>
      <c r="P22" s="85"/>
      <c r="Q22" s="86"/>
      <c r="R22" s="85">
        <f t="shared" si="6"/>
        <v>1254.433594</v>
      </c>
      <c r="S22" s="85">
        <f t="shared" si="7"/>
        <v>99100.25391</v>
      </c>
      <c r="T22" s="85">
        <f t="shared" si="8"/>
        <v>1238.753174</v>
      </c>
      <c r="U22" s="85">
        <f t="shared" si="9"/>
        <v>97861.50073</v>
      </c>
      <c r="V22" s="85">
        <f t="shared" si="10"/>
        <v>1135.193408</v>
      </c>
      <c r="W22" s="85">
        <f t="shared" si="11"/>
        <v>98996.69414</v>
      </c>
      <c r="X22" s="85">
        <f t="shared" si="12"/>
        <v>1237.458677</v>
      </c>
      <c r="Y22" s="85">
        <f t="shared" si="13"/>
        <v>100234.1528</v>
      </c>
      <c r="Z22" s="85">
        <f t="shared" si="14"/>
        <v>1252.92691</v>
      </c>
      <c r="AA22" s="45"/>
      <c r="AB22" s="2"/>
      <c r="AC22" s="2"/>
    </row>
    <row r="23" ht="16.5" customHeight="1">
      <c r="A23" s="5"/>
      <c r="B23" s="36">
        <v>16.0</v>
      </c>
      <c r="C23" s="46" t="s">
        <v>31</v>
      </c>
      <c r="D23" s="38">
        <v>1962.0</v>
      </c>
      <c r="E23" s="47">
        <v>64.89</v>
      </c>
      <c r="F23" s="48">
        <v>53.0</v>
      </c>
      <c r="G23" s="41">
        <v>63012.0</v>
      </c>
      <c r="H23" s="64">
        <v>38209.0</v>
      </c>
      <c r="I23" s="64">
        <f t="shared" si="2"/>
        <v>24803</v>
      </c>
      <c r="J23" s="85">
        <f t="shared" si="3"/>
        <v>310.0375</v>
      </c>
      <c r="K23" s="85">
        <f t="shared" si="4"/>
        <v>24492.9625</v>
      </c>
      <c r="L23" s="64"/>
      <c r="M23" s="85">
        <f t="shared" si="5"/>
        <v>24803</v>
      </c>
      <c r="N23" s="64"/>
      <c r="O23" s="64"/>
      <c r="P23" s="85"/>
      <c r="Q23" s="86"/>
      <c r="R23" s="85">
        <f t="shared" si="6"/>
        <v>306.1620313</v>
      </c>
      <c r="S23" s="85">
        <f t="shared" si="7"/>
        <v>24186.80047</v>
      </c>
      <c r="T23" s="85">
        <f t="shared" si="8"/>
        <v>302.3350059</v>
      </c>
      <c r="U23" s="85">
        <f t="shared" si="9"/>
        <v>23884.46546</v>
      </c>
      <c r="V23" s="85">
        <f t="shared" si="10"/>
        <v>277.0597994</v>
      </c>
      <c r="W23" s="85">
        <f t="shared" si="11"/>
        <v>24161.52526</v>
      </c>
      <c r="X23" s="85">
        <f t="shared" si="12"/>
        <v>302.0190658</v>
      </c>
      <c r="Y23" s="85">
        <f t="shared" si="13"/>
        <v>24463.54433</v>
      </c>
      <c r="Z23" s="85">
        <f t="shared" si="14"/>
        <v>305.7943041</v>
      </c>
      <c r="AA23" s="45"/>
      <c r="AB23" s="2"/>
      <c r="AC23" s="2"/>
    </row>
    <row r="24" ht="16.5" customHeight="1">
      <c r="A24" s="5"/>
      <c r="B24" s="36">
        <v>17.0</v>
      </c>
      <c r="C24" s="46" t="s">
        <v>32</v>
      </c>
      <c r="D24" s="38">
        <v>1915.0</v>
      </c>
      <c r="E24" s="47">
        <v>237.9</v>
      </c>
      <c r="F24" s="48">
        <v>142.2</v>
      </c>
      <c r="G24" s="41">
        <v>283574.0</v>
      </c>
      <c r="H24" s="64">
        <v>171963.0</v>
      </c>
      <c r="I24" s="64">
        <f t="shared" si="2"/>
        <v>111611</v>
      </c>
      <c r="J24" s="85">
        <f t="shared" si="3"/>
        <v>1395.1375</v>
      </c>
      <c r="K24" s="85">
        <f t="shared" si="4"/>
        <v>110215.8625</v>
      </c>
      <c r="L24" s="64"/>
      <c r="M24" s="85">
        <f t="shared" si="5"/>
        <v>111611</v>
      </c>
      <c r="N24" s="64"/>
      <c r="O24" s="64"/>
      <c r="P24" s="85"/>
      <c r="Q24" s="86"/>
      <c r="R24" s="85">
        <f t="shared" si="6"/>
        <v>1377.698281</v>
      </c>
      <c r="S24" s="85">
        <f t="shared" si="7"/>
        <v>108838.1642</v>
      </c>
      <c r="T24" s="85">
        <f t="shared" si="8"/>
        <v>1360.477053</v>
      </c>
      <c r="U24" s="85">
        <f t="shared" si="9"/>
        <v>107477.6872</v>
      </c>
      <c r="V24" s="85">
        <f t="shared" si="10"/>
        <v>1246.741171</v>
      </c>
      <c r="W24" s="85">
        <f t="shared" si="11"/>
        <v>108724.4283</v>
      </c>
      <c r="X24" s="85">
        <f t="shared" si="12"/>
        <v>1359.055354</v>
      </c>
      <c r="Y24" s="85">
        <f t="shared" si="13"/>
        <v>110083.4837</v>
      </c>
      <c r="Z24" s="85">
        <f t="shared" si="14"/>
        <v>1376.043546</v>
      </c>
      <c r="AA24" s="45"/>
      <c r="AB24" s="2"/>
      <c r="AC24" s="2"/>
    </row>
    <row r="25" ht="16.5" customHeight="1">
      <c r="A25" s="5"/>
      <c r="B25" s="36">
        <v>18.0</v>
      </c>
      <c r="C25" s="46" t="s">
        <v>33</v>
      </c>
      <c r="D25" s="38"/>
      <c r="E25" s="47">
        <v>23.0</v>
      </c>
      <c r="F25" s="48">
        <v>11.2</v>
      </c>
      <c r="G25" s="41">
        <v>126867.0</v>
      </c>
      <c r="H25" s="64">
        <v>76937.0</v>
      </c>
      <c r="I25" s="64">
        <f t="shared" si="2"/>
        <v>49930</v>
      </c>
      <c r="J25" s="85">
        <f t="shared" si="3"/>
        <v>624.125</v>
      </c>
      <c r="K25" s="85">
        <f t="shared" si="4"/>
        <v>49305.875</v>
      </c>
      <c r="L25" s="64"/>
      <c r="M25" s="85">
        <f t="shared" si="5"/>
        <v>49930</v>
      </c>
      <c r="N25" s="64"/>
      <c r="O25" s="64"/>
      <c r="P25" s="64"/>
      <c r="Q25" s="86"/>
      <c r="R25" s="85">
        <f t="shared" si="6"/>
        <v>616.3234375</v>
      </c>
      <c r="S25" s="85">
        <f t="shared" si="7"/>
        <v>48689.55156</v>
      </c>
      <c r="T25" s="85">
        <f t="shared" si="8"/>
        <v>608.6193945</v>
      </c>
      <c r="U25" s="85">
        <f t="shared" si="9"/>
        <v>48080.93217</v>
      </c>
      <c r="V25" s="85">
        <f t="shared" si="10"/>
        <v>557.7388131</v>
      </c>
      <c r="W25" s="85">
        <f t="shared" si="11"/>
        <v>48638.67098</v>
      </c>
      <c r="X25" s="85">
        <f t="shared" si="12"/>
        <v>607.9833873</v>
      </c>
      <c r="Y25" s="85">
        <f t="shared" si="13"/>
        <v>49246.65437</v>
      </c>
      <c r="Z25" s="85">
        <f t="shared" si="14"/>
        <v>615.5831796</v>
      </c>
      <c r="AA25" s="45"/>
      <c r="AB25" s="2"/>
      <c r="AC25" s="2"/>
    </row>
    <row r="26" ht="16.5" customHeight="1">
      <c r="A26" s="5"/>
      <c r="B26" s="36">
        <v>19.0</v>
      </c>
      <c r="C26" s="46" t="s">
        <v>34</v>
      </c>
      <c r="D26" s="38"/>
      <c r="E26" s="47">
        <v>24.5</v>
      </c>
      <c r="F26" s="48">
        <v>11.2</v>
      </c>
      <c r="G26" s="41">
        <v>60897.0</v>
      </c>
      <c r="H26" s="64">
        <v>36927.0</v>
      </c>
      <c r="I26" s="64">
        <f t="shared" si="2"/>
        <v>23970</v>
      </c>
      <c r="J26" s="85">
        <f t="shared" si="3"/>
        <v>299.625</v>
      </c>
      <c r="K26" s="85">
        <f t="shared" si="4"/>
        <v>23670.375</v>
      </c>
      <c r="L26" s="64"/>
      <c r="M26" s="85">
        <f t="shared" si="5"/>
        <v>23970</v>
      </c>
      <c r="N26" s="64"/>
      <c r="O26" s="64"/>
      <c r="P26" s="85"/>
      <c r="Q26" s="86"/>
      <c r="R26" s="85">
        <f t="shared" si="6"/>
        <v>295.8796875</v>
      </c>
      <c r="S26" s="85">
        <f t="shared" si="7"/>
        <v>23374.49531</v>
      </c>
      <c r="T26" s="85">
        <f t="shared" si="8"/>
        <v>292.1811914</v>
      </c>
      <c r="U26" s="85">
        <f t="shared" si="9"/>
        <v>23082.31412</v>
      </c>
      <c r="V26" s="85">
        <f t="shared" si="10"/>
        <v>267.7548438</v>
      </c>
      <c r="W26" s="85">
        <f t="shared" si="11"/>
        <v>23350.06896</v>
      </c>
      <c r="X26" s="85">
        <f t="shared" si="12"/>
        <v>291.8758621</v>
      </c>
      <c r="Y26" s="85">
        <f t="shared" si="13"/>
        <v>23641.94483</v>
      </c>
      <c r="Z26" s="85">
        <f t="shared" si="14"/>
        <v>295.5243103</v>
      </c>
      <c r="AA26" s="45"/>
      <c r="AB26" s="2"/>
      <c r="AC26" s="2"/>
    </row>
    <row r="27" ht="16.5" customHeight="1">
      <c r="A27" s="5"/>
      <c r="B27" s="36">
        <v>20.0</v>
      </c>
      <c r="C27" s="46" t="s">
        <v>35</v>
      </c>
      <c r="D27" s="38">
        <v>1981.0</v>
      </c>
      <c r="E27" s="47">
        <v>872.0</v>
      </c>
      <c r="F27" s="48">
        <v>493.24</v>
      </c>
      <c r="G27" s="41">
        <v>2890284.0</v>
      </c>
      <c r="H27" s="64">
        <v>1745478.0</v>
      </c>
      <c r="I27" s="64">
        <f t="shared" si="2"/>
        <v>1144806</v>
      </c>
      <c r="J27" s="85">
        <f t="shared" si="3"/>
        <v>14310.075</v>
      </c>
      <c r="K27" s="85">
        <f t="shared" si="4"/>
        <v>1130495.925</v>
      </c>
      <c r="L27" s="64"/>
      <c r="M27" s="85">
        <f t="shared" si="5"/>
        <v>1144806</v>
      </c>
      <c r="N27" s="64"/>
      <c r="O27" s="64"/>
      <c r="P27" s="85"/>
      <c r="Q27" s="86"/>
      <c r="R27" s="85">
        <f t="shared" si="6"/>
        <v>14131.19906</v>
      </c>
      <c r="S27" s="85">
        <f t="shared" si="7"/>
        <v>1116364.726</v>
      </c>
      <c r="T27" s="85">
        <f t="shared" si="8"/>
        <v>13954.55907</v>
      </c>
      <c r="U27" s="85">
        <f t="shared" si="9"/>
        <v>1102410.167</v>
      </c>
      <c r="V27" s="85">
        <f t="shared" si="10"/>
        <v>12787.95794</v>
      </c>
      <c r="W27" s="85">
        <f t="shared" si="11"/>
        <v>1115198.125</v>
      </c>
      <c r="X27" s="85">
        <f t="shared" si="12"/>
        <v>13939.97656</v>
      </c>
      <c r="Y27" s="85">
        <f t="shared" si="13"/>
        <v>1129138.101</v>
      </c>
      <c r="Z27" s="85">
        <f t="shared" si="14"/>
        <v>14114.22627</v>
      </c>
      <c r="AA27" s="45"/>
      <c r="AB27" s="2"/>
      <c r="AC27" s="2"/>
    </row>
    <row r="28" ht="16.5" customHeight="1">
      <c r="A28" s="5"/>
      <c r="B28" s="36">
        <v>21.0</v>
      </c>
      <c r="C28" s="46" t="s">
        <v>36</v>
      </c>
      <c r="D28" s="38">
        <v>1918.0</v>
      </c>
      <c r="E28" s="47">
        <v>239.2</v>
      </c>
      <c r="F28" s="48">
        <v>165.05</v>
      </c>
      <c r="G28" s="41">
        <v>228382.0</v>
      </c>
      <c r="H28" s="64">
        <v>138494.0</v>
      </c>
      <c r="I28" s="64">
        <f t="shared" si="2"/>
        <v>89888</v>
      </c>
      <c r="J28" s="85">
        <f t="shared" si="3"/>
        <v>1123.6</v>
      </c>
      <c r="K28" s="85">
        <f t="shared" si="4"/>
        <v>88764.4</v>
      </c>
      <c r="L28" s="64"/>
      <c r="M28" s="85">
        <f t="shared" si="5"/>
        <v>89888</v>
      </c>
      <c r="N28" s="64"/>
      <c r="O28" s="64"/>
      <c r="P28" s="85"/>
      <c r="Q28" s="86"/>
      <c r="R28" s="85">
        <f t="shared" si="6"/>
        <v>1109.555</v>
      </c>
      <c r="S28" s="85">
        <f t="shared" si="7"/>
        <v>87654.845</v>
      </c>
      <c r="T28" s="85">
        <f t="shared" si="8"/>
        <v>1095.685563</v>
      </c>
      <c r="U28" s="85">
        <f t="shared" si="9"/>
        <v>86559.15944</v>
      </c>
      <c r="V28" s="85">
        <f t="shared" si="10"/>
        <v>1004.086249</v>
      </c>
      <c r="W28" s="85">
        <f t="shared" si="11"/>
        <v>87563.24569</v>
      </c>
      <c r="X28" s="85">
        <f t="shared" si="12"/>
        <v>1094.540571</v>
      </c>
      <c r="Y28" s="85">
        <f t="shared" si="13"/>
        <v>88657.78626</v>
      </c>
      <c r="Z28" s="85">
        <f t="shared" si="14"/>
        <v>1108.222328</v>
      </c>
      <c r="AA28" s="45"/>
      <c r="AB28" s="2"/>
      <c r="AC28" s="2"/>
    </row>
    <row r="29" ht="16.5" customHeight="1">
      <c r="A29" s="5"/>
      <c r="B29" s="36">
        <v>22.0</v>
      </c>
      <c r="C29" s="46" t="s">
        <v>37</v>
      </c>
      <c r="D29" s="38">
        <v>1910.0</v>
      </c>
      <c r="E29" s="47">
        <v>90.28</v>
      </c>
      <c r="F29" s="48">
        <v>55.64</v>
      </c>
      <c r="G29" s="41">
        <v>108138.0</v>
      </c>
      <c r="H29" s="87">
        <v>65576.0</v>
      </c>
      <c r="I29" s="64">
        <f t="shared" si="2"/>
        <v>42562</v>
      </c>
      <c r="J29" s="85">
        <f t="shared" si="3"/>
        <v>532.025</v>
      </c>
      <c r="K29" s="85">
        <f t="shared" si="4"/>
        <v>42029.975</v>
      </c>
      <c r="L29" s="88"/>
      <c r="M29" s="85">
        <f t="shared" si="5"/>
        <v>42562</v>
      </c>
      <c r="N29" s="88"/>
      <c r="O29" s="88"/>
      <c r="P29" s="85"/>
      <c r="Q29" s="86"/>
      <c r="R29" s="85">
        <f t="shared" si="6"/>
        <v>525.3746875</v>
      </c>
      <c r="S29" s="85">
        <f t="shared" si="7"/>
        <v>41504.60031</v>
      </c>
      <c r="T29" s="85">
        <f t="shared" si="8"/>
        <v>518.8075039</v>
      </c>
      <c r="U29" s="85">
        <f t="shared" si="9"/>
        <v>40985.79281</v>
      </c>
      <c r="V29" s="85">
        <f t="shared" si="10"/>
        <v>475.4351966</v>
      </c>
      <c r="W29" s="85">
        <f t="shared" si="11"/>
        <v>41461.22801</v>
      </c>
      <c r="X29" s="85">
        <f t="shared" si="12"/>
        <v>518.2653501</v>
      </c>
      <c r="Y29" s="85">
        <f t="shared" si="13"/>
        <v>41979.49336</v>
      </c>
      <c r="Z29" s="85">
        <f t="shared" si="14"/>
        <v>524.7436669</v>
      </c>
      <c r="AA29" s="45"/>
      <c r="AB29" s="2"/>
      <c r="AC29" s="2"/>
    </row>
    <row r="30" ht="15.75" customHeight="1">
      <c r="A30" s="5"/>
      <c r="B30" s="36">
        <v>23.0</v>
      </c>
      <c r="C30" s="46" t="s">
        <v>38</v>
      </c>
      <c r="D30" s="38">
        <v>1905.0</v>
      </c>
      <c r="E30" s="47">
        <v>132.0</v>
      </c>
      <c r="F30" s="48">
        <v>94.25</v>
      </c>
      <c r="G30" s="41">
        <v>146529.0</v>
      </c>
      <c r="H30" s="64">
        <v>88858.0</v>
      </c>
      <c r="I30" s="64">
        <f t="shared" si="2"/>
        <v>57671</v>
      </c>
      <c r="J30" s="85">
        <f t="shared" si="3"/>
        <v>720.8875</v>
      </c>
      <c r="K30" s="85">
        <f t="shared" si="4"/>
        <v>56950.1125</v>
      </c>
      <c r="L30" s="64"/>
      <c r="M30" s="85">
        <f t="shared" si="5"/>
        <v>57671</v>
      </c>
      <c r="N30" s="64"/>
      <c r="O30" s="64"/>
      <c r="P30" s="85"/>
      <c r="Q30" s="86"/>
      <c r="R30" s="85">
        <f t="shared" si="6"/>
        <v>711.8764063</v>
      </c>
      <c r="S30" s="85">
        <f t="shared" si="7"/>
        <v>56238.23609</v>
      </c>
      <c r="T30" s="85">
        <f t="shared" si="8"/>
        <v>702.9779512</v>
      </c>
      <c r="U30" s="85">
        <f t="shared" si="9"/>
        <v>55535.25814</v>
      </c>
      <c r="V30" s="85">
        <f t="shared" si="10"/>
        <v>644.2089945</v>
      </c>
      <c r="W30" s="85">
        <f t="shared" si="11"/>
        <v>56179.46714</v>
      </c>
      <c r="X30" s="85">
        <f t="shared" si="12"/>
        <v>702.2433392</v>
      </c>
      <c r="Y30" s="85">
        <f t="shared" si="13"/>
        <v>56881.71048</v>
      </c>
      <c r="Z30" s="85">
        <f t="shared" si="14"/>
        <v>711.021381</v>
      </c>
      <c r="AA30" s="45"/>
      <c r="AB30" s="2"/>
      <c r="AC30" s="2"/>
    </row>
    <row r="31" ht="17.25" customHeight="1">
      <c r="A31" s="5"/>
      <c r="B31" s="36">
        <v>24.0</v>
      </c>
      <c r="C31" s="46" t="s">
        <v>39</v>
      </c>
      <c r="D31" s="38">
        <v>1984.0</v>
      </c>
      <c r="E31" s="47">
        <v>2878.0</v>
      </c>
      <c r="F31" s="48">
        <v>1729.0</v>
      </c>
      <c r="G31" s="41">
        <v>6531024.0</v>
      </c>
      <c r="H31" s="64">
        <v>4153478.0</v>
      </c>
      <c r="I31" s="64">
        <f t="shared" si="2"/>
        <v>2377546</v>
      </c>
      <c r="J31" s="85">
        <f t="shared" si="3"/>
        <v>29719.325</v>
      </c>
      <c r="K31" s="85">
        <f t="shared" si="4"/>
        <v>2347826.675</v>
      </c>
      <c r="L31" s="64"/>
      <c r="M31" s="85">
        <f t="shared" si="5"/>
        <v>2377546</v>
      </c>
      <c r="N31" s="64"/>
      <c r="O31" s="64"/>
      <c r="P31" s="85"/>
      <c r="Q31" s="86"/>
      <c r="R31" s="85">
        <f t="shared" si="6"/>
        <v>29347.83344</v>
      </c>
      <c r="S31" s="85">
        <f t="shared" si="7"/>
        <v>2318478.842</v>
      </c>
      <c r="T31" s="85">
        <f t="shared" si="8"/>
        <v>28980.98552</v>
      </c>
      <c r="U31" s="85">
        <f t="shared" si="9"/>
        <v>2289497.856</v>
      </c>
      <c r="V31" s="85">
        <f t="shared" si="10"/>
        <v>26558.17513</v>
      </c>
      <c r="W31" s="85">
        <f t="shared" si="11"/>
        <v>2316056.031</v>
      </c>
      <c r="X31" s="85">
        <f t="shared" si="12"/>
        <v>28950.70039</v>
      </c>
      <c r="Y31" s="85">
        <f t="shared" si="13"/>
        <v>2345006.732</v>
      </c>
      <c r="Z31" s="85">
        <f t="shared" si="14"/>
        <v>29312.58414</v>
      </c>
      <c r="AA31" s="45"/>
      <c r="AB31" s="2"/>
      <c r="AC31" s="2"/>
    </row>
    <row r="32" ht="17.25" customHeight="1">
      <c r="A32" s="5"/>
      <c r="B32" s="36">
        <v>25.0</v>
      </c>
      <c r="C32" s="46" t="s">
        <v>40</v>
      </c>
      <c r="D32" s="38">
        <v>1905.0</v>
      </c>
      <c r="E32" s="47">
        <v>112.1</v>
      </c>
      <c r="F32" s="48">
        <v>93.5</v>
      </c>
      <c r="G32" s="41">
        <v>125732.0</v>
      </c>
      <c r="H32" s="64">
        <v>76244.0</v>
      </c>
      <c r="I32" s="64">
        <f t="shared" si="2"/>
        <v>49488</v>
      </c>
      <c r="J32" s="85">
        <f t="shared" si="3"/>
        <v>618.6</v>
      </c>
      <c r="K32" s="85">
        <f t="shared" si="4"/>
        <v>48869.4</v>
      </c>
      <c r="L32" s="64"/>
      <c r="M32" s="85">
        <f t="shared" si="5"/>
        <v>49488</v>
      </c>
      <c r="N32" s="64"/>
      <c r="O32" s="64"/>
      <c r="P32" s="85"/>
      <c r="Q32" s="86"/>
      <c r="R32" s="85">
        <f t="shared" si="6"/>
        <v>610.8675</v>
      </c>
      <c r="S32" s="85">
        <f t="shared" si="7"/>
        <v>48258.5325</v>
      </c>
      <c r="T32" s="85">
        <f t="shared" si="8"/>
        <v>603.2316563</v>
      </c>
      <c r="U32" s="85">
        <f t="shared" si="9"/>
        <v>47655.30084</v>
      </c>
      <c r="V32" s="85">
        <f t="shared" si="10"/>
        <v>552.8014898</v>
      </c>
      <c r="W32" s="85">
        <f t="shared" si="11"/>
        <v>48208.10233</v>
      </c>
      <c r="X32" s="85">
        <f t="shared" si="12"/>
        <v>602.6012792</v>
      </c>
      <c r="Y32" s="85">
        <f t="shared" si="13"/>
        <v>48810.70361</v>
      </c>
      <c r="Z32" s="85">
        <f t="shared" si="14"/>
        <v>610.1337952</v>
      </c>
      <c r="AA32" s="45"/>
      <c r="AB32" s="2"/>
      <c r="AC32" s="2"/>
    </row>
    <row r="33" ht="16.5" customHeight="1">
      <c r="A33" s="5"/>
      <c r="B33" s="36">
        <v>26.0</v>
      </c>
      <c r="C33" s="46" t="s">
        <v>41</v>
      </c>
      <c r="D33" s="38">
        <v>1960.0</v>
      </c>
      <c r="E33" s="47">
        <v>690.78</v>
      </c>
      <c r="F33" s="48">
        <v>417.65</v>
      </c>
      <c r="G33" s="41">
        <v>707462.0</v>
      </c>
      <c r="H33" s="64">
        <v>429015.0</v>
      </c>
      <c r="I33" s="64">
        <f t="shared" si="2"/>
        <v>278447</v>
      </c>
      <c r="J33" s="85">
        <f t="shared" si="3"/>
        <v>3480.5875</v>
      </c>
      <c r="K33" s="85">
        <f t="shared" si="4"/>
        <v>274966.4125</v>
      </c>
      <c r="L33" s="64"/>
      <c r="M33" s="85">
        <f t="shared" si="5"/>
        <v>278447</v>
      </c>
      <c r="N33" s="64"/>
      <c r="O33" s="64"/>
      <c r="P33" s="85"/>
      <c r="Q33" s="86"/>
      <c r="R33" s="85">
        <f t="shared" si="6"/>
        <v>3437.080156</v>
      </c>
      <c r="S33" s="85">
        <f t="shared" si="7"/>
        <v>271529.3323</v>
      </c>
      <c r="T33" s="85">
        <f t="shared" si="8"/>
        <v>3394.116654</v>
      </c>
      <c r="U33" s="85">
        <f t="shared" si="9"/>
        <v>268135.2157</v>
      </c>
      <c r="V33" s="85">
        <f t="shared" si="10"/>
        <v>3110.368502</v>
      </c>
      <c r="W33" s="85">
        <f t="shared" si="11"/>
        <v>271245.5842</v>
      </c>
      <c r="X33" s="85">
        <f t="shared" si="12"/>
        <v>3390.569802</v>
      </c>
      <c r="Y33" s="85">
        <f t="shared" si="13"/>
        <v>274636.154</v>
      </c>
      <c r="Z33" s="85">
        <f t="shared" si="14"/>
        <v>3432.951925</v>
      </c>
      <c r="AA33" s="45"/>
      <c r="AB33" s="2"/>
      <c r="AC33" s="2"/>
    </row>
    <row r="34" ht="16.5" customHeight="1">
      <c r="A34" s="5"/>
      <c r="B34" s="36">
        <v>27.0</v>
      </c>
      <c r="C34" s="46" t="s">
        <v>42</v>
      </c>
      <c r="D34" s="38">
        <v>1980.0</v>
      </c>
      <c r="E34" s="47">
        <v>1339.0</v>
      </c>
      <c r="F34" s="48">
        <v>780.5</v>
      </c>
      <c r="G34" s="53">
        <v>1035672.0</v>
      </c>
      <c r="H34" s="64">
        <v>628863.0</v>
      </c>
      <c r="I34" s="64">
        <f t="shared" si="2"/>
        <v>406809</v>
      </c>
      <c r="J34" s="85">
        <f t="shared" si="3"/>
        <v>5085.1125</v>
      </c>
      <c r="K34" s="85">
        <f t="shared" si="4"/>
        <v>401723.8875</v>
      </c>
      <c r="L34" s="64"/>
      <c r="M34" s="85">
        <f t="shared" si="5"/>
        <v>406809</v>
      </c>
      <c r="N34" s="64"/>
      <c r="O34" s="64"/>
      <c r="P34" s="85"/>
      <c r="Q34" s="86"/>
      <c r="R34" s="85">
        <f t="shared" si="6"/>
        <v>5021.548594</v>
      </c>
      <c r="S34" s="85">
        <f t="shared" si="7"/>
        <v>396702.3389</v>
      </c>
      <c r="T34" s="85">
        <f t="shared" si="8"/>
        <v>4958.779236</v>
      </c>
      <c r="U34" s="85">
        <f t="shared" si="9"/>
        <v>391743.5597</v>
      </c>
      <c r="V34" s="85">
        <f t="shared" si="10"/>
        <v>4544.225292</v>
      </c>
      <c r="W34" s="85">
        <f t="shared" si="11"/>
        <v>396287.785</v>
      </c>
      <c r="X34" s="85">
        <f t="shared" si="12"/>
        <v>4953.597312</v>
      </c>
      <c r="Y34" s="85">
        <f t="shared" si="13"/>
        <v>401241.3823</v>
      </c>
      <c r="Z34" s="85">
        <f t="shared" si="14"/>
        <v>5015.517278</v>
      </c>
      <c r="AA34" s="45"/>
      <c r="AB34" s="2"/>
      <c r="AC34" s="2"/>
    </row>
    <row r="35" ht="15.75" customHeight="1">
      <c r="A35" s="5"/>
      <c r="B35" s="36">
        <v>28.0</v>
      </c>
      <c r="C35" s="46" t="s">
        <v>43</v>
      </c>
      <c r="D35" s="38">
        <v>1977.0</v>
      </c>
      <c r="E35" s="47">
        <v>944.0</v>
      </c>
      <c r="F35" s="48">
        <v>611.2</v>
      </c>
      <c r="G35" s="41">
        <v>1265815.0</v>
      </c>
      <c r="H35" s="64">
        <v>421197.0</v>
      </c>
      <c r="I35" s="64">
        <f t="shared" si="2"/>
        <v>844618</v>
      </c>
      <c r="J35" s="85">
        <f t="shared" si="3"/>
        <v>10557.725</v>
      </c>
      <c r="K35" s="85">
        <f t="shared" si="4"/>
        <v>834060.275</v>
      </c>
      <c r="L35" s="89"/>
      <c r="M35" s="85">
        <f t="shared" si="5"/>
        <v>844618</v>
      </c>
      <c r="N35" s="89"/>
      <c r="O35" s="89"/>
      <c r="P35" s="85"/>
      <c r="Q35" s="86"/>
      <c r="R35" s="85">
        <f t="shared" si="6"/>
        <v>10425.75344</v>
      </c>
      <c r="S35" s="85">
        <f t="shared" si="7"/>
        <v>823634.5216</v>
      </c>
      <c r="T35" s="85">
        <f t="shared" si="8"/>
        <v>10295.43152</v>
      </c>
      <c r="U35" s="85">
        <f t="shared" si="9"/>
        <v>813339.09</v>
      </c>
      <c r="V35" s="85">
        <f t="shared" si="10"/>
        <v>9434.733444</v>
      </c>
      <c r="W35" s="85">
        <f t="shared" si="11"/>
        <v>822773.8235</v>
      </c>
      <c r="X35" s="85">
        <f t="shared" si="12"/>
        <v>10284.67279</v>
      </c>
      <c r="Y35" s="85">
        <f t="shared" si="13"/>
        <v>833058.4963</v>
      </c>
      <c r="Z35" s="85">
        <f t="shared" si="14"/>
        <v>10413.2312</v>
      </c>
      <c r="AA35" s="45"/>
      <c r="AB35" s="2"/>
      <c r="AC35" s="2"/>
    </row>
    <row r="36" ht="13.5" customHeight="1">
      <c r="A36" s="5"/>
      <c r="B36" s="36">
        <v>29.0</v>
      </c>
      <c r="C36" s="46" t="s">
        <v>44</v>
      </c>
      <c r="D36" s="38">
        <v>1967.0</v>
      </c>
      <c r="E36" s="47">
        <v>201.0</v>
      </c>
      <c r="F36" s="48">
        <v>138.0</v>
      </c>
      <c r="G36" s="41">
        <v>345174.0</v>
      </c>
      <c r="H36" s="64">
        <v>209317.0</v>
      </c>
      <c r="I36" s="64">
        <f t="shared" si="2"/>
        <v>135857</v>
      </c>
      <c r="J36" s="85">
        <f t="shared" si="3"/>
        <v>1698.2125</v>
      </c>
      <c r="K36" s="85">
        <f t="shared" si="4"/>
        <v>134158.7875</v>
      </c>
      <c r="L36" s="64"/>
      <c r="M36" s="85">
        <f t="shared" si="5"/>
        <v>135857</v>
      </c>
      <c r="N36" s="64"/>
      <c r="O36" s="64"/>
      <c r="P36" s="85"/>
      <c r="Q36" s="86"/>
      <c r="R36" s="85">
        <f t="shared" si="6"/>
        <v>1676.984844</v>
      </c>
      <c r="S36" s="85">
        <f t="shared" si="7"/>
        <v>132481.8027</v>
      </c>
      <c r="T36" s="85">
        <f t="shared" si="8"/>
        <v>1656.022533</v>
      </c>
      <c r="U36" s="85">
        <f t="shared" si="9"/>
        <v>130825.7801</v>
      </c>
      <c r="V36" s="85">
        <f t="shared" si="10"/>
        <v>1517.579049</v>
      </c>
      <c r="W36" s="85">
        <f t="shared" si="11"/>
        <v>132343.3592</v>
      </c>
      <c r="X36" s="85">
        <f t="shared" si="12"/>
        <v>1654.29199</v>
      </c>
      <c r="Y36" s="85">
        <f t="shared" si="13"/>
        <v>133997.6512</v>
      </c>
      <c r="Z36" s="85">
        <f t="shared" si="14"/>
        <v>1674.97064</v>
      </c>
      <c r="AA36" s="45"/>
      <c r="AB36" s="2"/>
      <c r="AC36" s="2"/>
    </row>
    <row r="37" ht="15.75" customHeight="1">
      <c r="A37" s="5"/>
      <c r="B37" s="36">
        <v>30.0</v>
      </c>
      <c r="C37" s="46" t="s">
        <v>45</v>
      </c>
      <c r="D37" s="38">
        <v>1905.0</v>
      </c>
      <c r="E37" s="47">
        <v>537.6</v>
      </c>
      <c r="F37" s="48">
        <v>374.68</v>
      </c>
      <c r="G37" s="41">
        <v>979060.0</v>
      </c>
      <c r="H37" s="64">
        <v>593714.0</v>
      </c>
      <c r="I37" s="64">
        <f t="shared" si="2"/>
        <v>385346</v>
      </c>
      <c r="J37" s="85">
        <f t="shared" si="3"/>
        <v>4816.825</v>
      </c>
      <c r="K37" s="85">
        <f t="shared" si="4"/>
        <v>380529.175</v>
      </c>
      <c r="L37" s="64"/>
      <c r="M37" s="85"/>
      <c r="N37" s="64"/>
      <c r="O37" s="64"/>
      <c r="P37" s="85"/>
      <c r="Q37" s="86"/>
      <c r="R37" s="85">
        <f t="shared" si="6"/>
        <v>4756.614688</v>
      </c>
      <c r="S37" s="85">
        <f t="shared" si="7"/>
        <v>375772.5603</v>
      </c>
      <c r="T37" s="85">
        <f t="shared" si="8"/>
        <v>4697.157004</v>
      </c>
      <c r="U37" s="85">
        <f t="shared" si="9"/>
        <v>371075.4033</v>
      </c>
      <c r="V37" s="85">
        <f t="shared" si="10"/>
        <v>4304.474678</v>
      </c>
      <c r="W37" s="85">
        <f t="shared" si="11"/>
        <v>375379.878</v>
      </c>
      <c r="X37" s="85">
        <f t="shared" si="12"/>
        <v>4692.248475</v>
      </c>
      <c r="Y37" s="85">
        <f t="shared" si="13"/>
        <v>380072.1265</v>
      </c>
      <c r="Z37" s="85">
        <f t="shared" si="14"/>
        <v>4750.901581</v>
      </c>
      <c r="AA37" s="45"/>
      <c r="AB37" s="2"/>
      <c r="AC37" s="2"/>
    </row>
    <row r="38" ht="15.0" customHeight="1">
      <c r="A38" s="5"/>
      <c r="B38" s="36">
        <v>31.0</v>
      </c>
      <c r="C38" s="46" t="s">
        <v>46</v>
      </c>
      <c r="D38" s="38">
        <v>1905.0</v>
      </c>
      <c r="E38" s="47">
        <v>212.6</v>
      </c>
      <c r="F38" s="48">
        <v>95.98</v>
      </c>
      <c r="G38" s="41">
        <v>241980.0</v>
      </c>
      <c r="H38" s="64">
        <v>146738.0</v>
      </c>
      <c r="I38" s="64">
        <f t="shared" si="2"/>
        <v>95242</v>
      </c>
      <c r="J38" s="85">
        <f t="shared" si="3"/>
        <v>1190.525</v>
      </c>
      <c r="K38" s="85">
        <f t="shared" si="4"/>
        <v>94051.475</v>
      </c>
      <c r="L38" s="64"/>
      <c r="M38" s="85"/>
      <c r="N38" s="64"/>
      <c r="O38" s="64"/>
      <c r="P38" s="85"/>
      <c r="Q38" s="86"/>
      <c r="R38" s="85">
        <f t="shared" si="6"/>
        <v>1175.643438</v>
      </c>
      <c r="S38" s="85">
        <f t="shared" si="7"/>
        <v>92875.83156</v>
      </c>
      <c r="T38" s="85">
        <f t="shared" si="8"/>
        <v>1160.947895</v>
      </c>
      <c r="U38" s="85">
        <f t="shared" si="9"/>
        <v>91714.88367</v>
      </c>
      <c r="V38" s="85">
        <f t="shared" si="10"/>
        <v>1063.892651</v>
      </c>
      <c r="W38" s="85">
        <f t="shared" si="11"/>
        <v>92778.77632</v>
      </c>
      <c r="X38" s="85">
        <f t="shared" si="12"/>
        <v>1159.734704</v>
      </c>
      <c r="Y38" s="85">
        <f t="shared" si="13"/>
        <v>93938.51102</v>
      </c>
      <c r="Z38" s="85">
        <f t="shared" si="14"/>
        <v>1174.231388</v>
      </c>
      <c r="AA38" s="45"/>
      <c r="AB38" s="2"/>
      <c r="AC38" s="2"/>
    </row>
    <row r="39" ht="15.75" customHeight="1">
      <c r="A39" s="5"/>
      <c r="B39" s="36">
        <v>32.0</v>
      </c>
      <c r="C39" s="46" t="s">
        <v>47</v>
      </c>
      <c r="D39" s="38">
        <v>2002.0</v>
      </c>
      <c r="E39" s="47">
        <v>2953.4</v>
      </c>
      <c r="F39" s="48">
        <v>1738.0</v>
      </c>
      <c r="G39" s="41">
        <v>4773179.0</v>
      </c>
      <c r="H39" s="64">
        <v>3037194.0</v>
      </c>
      <c r="I39" s="64">
        <f t="shared" si="2"/>
        <v>1735985</v>
      </c>
      <c r="J39" s="85">
        <f t="shared" si="3"/>
        <v>21699.8125</v>
      </c>
      <c r="K39" s="85">
        <f t="shared" si="4"/>
        <v>1714285.188</v>
      </c>
      <c r="L39" s="64"/>
      <c r="M39" s="85"/>
      <c r="N39" s="64"/>
      <c r="O39" s="64"/>
      <c r="P39" s="85"/>
      <c r="Q39" s="86"/>
      <c r="R39" s="85">
        <f t="shared" si="6"/>
        <v>21428.56484</v>
      </c>
      <c r="S39" s="85">
        <f t="shared" si="7"/>
        <v>1692856.623</v>
      </c>
      <c r="T39" s="85">
        <f t="shared" si="8"/>
        <v>21160.70778</v>
      </c>
      <c r="U39" s="85">
        <f t="shared" si="9"/>
        <v>1671695.915</v>
      </c>
      <c r="V39" s="85">
        <f t="shared" si="10"/>
        <v>19391.67261</v>
      </c>
      <c r="W39" s="85">
        <f t="shared" si="11"/>
        <v>1691087.587</v>
      </c>
      <c r="X39" s="85">
        <f t="shared" si="12"/>
        <v>21138.59484</v>
      </c>
      <c r="Y39" s="85">
        <f t="shared" si="13"/>
        <v>1712226.182</v>
      </c>
      <c r="Z39" s="85">
        <f t="shared" si="14"/>
        <v>21402.82728</v>
      </c>
      <c r="AA39" s="45"/>
      <c r="AB39" s="2"/>
      <c r="AC39" s="2"/>
    </row>
    <row r="40" ht="15.0" customHeight="1">
      <c r="A40" s="5"/>
      <c r="B40" s="36">
        <v>33.0</v>
      </c>
      <c r="C40" s="46" t="s">
        <v>48</v>
      </c>
      <c r="D40" s="38">
        <v>1948.0</v>
      </c>
      <c r="E40" s="47">
        <v>173.58</v>
      </c>
      <c r="F40" s="48">
        <v>143.13</v>
      </c>
      <c r="G40" s="41">
        <v>1060946.0</v>
      </c>
      <c r="H40" s="64">
        <v>643372.0</v>
      </c>
      <c r="I40" s="64">
        <f t="shared" si="2"/>
        <v>417574</v>
      </c>
      <c r="J40" s="85">
        <f t="shared" si="3"/>
        <v>5219.675</v>
      </c>
      <c r="K40" s="85">
        <f t="shared" si="4"/>
        <v>412354.325</v>
      </c>
      <c r="L40" s="64"/>
      <c r="M40" s="85"/>
      <c r="N40" s="64"/>
      <c r="O40" s="64"/>
      <c r="P40" s="85"/>
      <c r="Q40" s="86"/>
      <c r="R40" s="85">
        <f t="shared" si="6"/>
        <v>5154.429063</v>
      </c>
      <c r="S40" s="85">
        <f t="shared" si="7"/>
        <v>407199.8959</v>
      </c>
      <c r="T40" s="85">
        <f t="shared" si="8"/>
        <v>5089.998699</v>
      </c>
      <c r="U40" s="85">
        <f t="shared" si="9"/>
        <v>402109.8972</v>
      </c>
      <c r="V40" s="85">
        <f t="shared" si="10"/>
        <v>4664.474808</v>
      </c>
      <c r="W40" s="85">
        <f t="shared" si="11"/>
        <v>406774.372</v>
      </c>
      <c r="X40" s="85">
        <f t="shared" si="12"/>
        <v>5084.679651</v>
      </c>
      <c r="Y40" s="85">
        <f t="shared" si="13"/>
        <v>411859.0517</v>
      </c>
      <c r="Z40" s="85">
        <f t="shared" si="14"/>
        <v>5148.238146</v>
      </c>
      <c r="AA40" s="45"/>
      <c r="AB40" s="2"/>
      <c r="AC40" s="2"/>
    </row>
    <row r="41" ht="16.5" customHeight="1">
      <c r="A41" s="5"/>
      <c r="B41" s="36">
        <v>34.0</v>
      </c>
      <c r="C41" s="46" t="s">
        <v>49</v>
      </c>
      <c r="D41" s="38">
        <v>1894.0</v>
      </c>
      <c r="E41" s="47">
        <v>167.3</v>
      </c>
      <c r="F41" s="48">
        <v>155.48</v>
      </c>
      <c r="G41" s="41">
        <v>873806.0</v>
      </c>
      <c r="H41" s="64">
        <v>529888.0</v>
      </c>
      <c r="I41" s="64">
        <f t="shared" si="2"/>
        <v>343918</v>
      </c>
      <c r="J41" s="85">
        <f t="shared" si="3"/>
        <v>4298.975</v>
      </c>
      <c r="K41" s="85">
        <f t="shared" si="4"/>
        <v>339619.025</v>
      </c>
      <c r="L41" s="64"/>
      <c r="M41" s="85"/>
      <c r="N41" s="64"/>
      <c r="O41" s="64"/>
      <c r="P41" s="85"/>
      <c r="Q41" s="86"/>
      <c r="R41" s="85">
        <f t="shared" si="6"/>
        <v>4245.237813</v>
      </c>
      <c r="S41" s="85">
        <f t="shared" si="7"/>
        <v>335373.7872</v>
      </c>
      <c r="T41" s="85">
        <f t="shared" si="8"/>
        <v>4192.17234</v>
      </c>
      <c r="U41" s="85">
        <f t="shared" si="9"/>
        <v>331181.6148</v>
      </c>
      <c r="V41" s="85">
        <f t="shared" si="10"/>
        <v>3841.706732</v>
      </c>
      <c r="W41" s="85">
        <f t="shared" si="11"/>
        <v>335023.3216</v>
      </c>
      <c r="X41" s="85">
        <f t="shared" si="12"/>
        <v>4187.79152</v>
      </c>
      <c r="Y41" s="85">
        <f t="shared" si="13"/>
        <v>339211.1131</v>
      </c>
      <c r="Z41" s="85">
        <f t="shared" si="14"/>
        <v>4240.138914</v>
      </c>
      <c r="AA41" s="45"/>
      <c r="AB41" s="2"/>
      <c r="AC41" s="2"/>
    </row>
    <row r="42" ht="15.75" customHeight="1">
      <c r="A42" s="5"/>
      <c r="B42" s="36">
        <v>35.0</v>
      </c>
      <c r="C42" s="46" t="s">
        <v>50</v>
      </c>
      <c r="D42" s="38">
        <v>1977.0</v>
      </c>
      <c r="E42" s="47">
        <v>3685.0</v>
      </c>
      <c r="F42" s="48">
        <v>2302.6</v>
      </c>
      <c r="G42" s="41">
        <v>2.8102879E7</v>
      </c>
      <c r="H42" s="64">
        <v>1.686443E7</v>
      </c>
      <c r="I42" s="64">
        <f t="shared" si="2"/>
        <v>11238449</v>
      </c>
      <c r="J42" s="85">
        <f t="shared" si="3"/>
        <v>140480.6125</v>
      </c>
      <c r="K42" s="85">
        <f t="shared" si="4"/>
        <v>11097968.39</v>
      </c>
      <c r="L42" s="89"/>
      <c r="M42" s="85"/>
      <c r="N42" s="89"/>
      <c r="O42" s="89"/>
      <c r="P42" s="85"/>
      <c r="Q42" s="86"/>
      <c r="R42" s="85">
        <f t="shared" si="6"/>
        <v>138724.6048</v>
      </c>
      <c r="S42" s="85">
        <f t="shared" si="7"/>
        <v>10959243.78</v>
      </c>
      <c r="T42" s="85">
        <f t="shared" si="8"/>
        <v>136990.5473</v>
      </c>
      <c r="U42" s="85">
        <f t="shared" si="9"/>
        <v>10822253.24</v>
      </c>
      <c r="V42" s="85">
        <f t="shared" si="10"/>
        <v>125538.1375</v>
      </c>
      <c r="W42" s="85">
        <f t="shared" si="11"/>
        <v>10947791.37</v>
      </c>
      <c r="X42" s="85">
        <f t="shared" si="12"/>
        <v>136847.3922</v>
      </c>
      <c r="Y42" s="90">
        <f>W42+X42+10416.67</f>
        <v>11095055.44</v>
      </c>
      <c r="Z42" s="85">
        <f t="shared" si="14"/>
        <v>138688.1929</v>
      </c>
      <c r="AA42" s="45"/>
      <c r="AB42" s="2"/>
      <c r="AC42" s="2"/>
    </row>
    <row r="43" ht="17.25" customHeight="1">
      <c r="A43" s="5"/>
      <c r="B43" s="36">
        <v>36.0</v>
      </c>
      <c r="C43" s="46" t="s">
        <v>51</v>
      </c>
      <c r="D43" s="38">
        <v>1900.0</v>
      </c>
      <c r="E43" s="47">
        <v>226.94</v>
      </c>
      <c r="F43" s="48">
        <v>152.0</v>
      </c>
      <c r="G43" s="41">
        <v>1503221.0</v>
      </c>
      <c r="H43" s="64">
        <v>911571.0</v>
      </c>
      <c r="I43" s="64">
        <f t="shared" si="2"/>
        <v>591650</v>
      </c>
      <c r="J43" s="85">
        <f t="shared" si="3"/>
        <v>7395.625</v>
      </c>
      <c r="K43" s="85">
        <f t="shared" si="4"/>
        <v>584254.375</v>
      </c>
      <c r="L43" s="64"/>
      <c r="M43" s="85"/>
      <c r="N43" s="64"/>
      <c r="O43" s="64"/>
      <c r="P43" s="85"/>
      <c r="Q43" s="86"/>
      <c r="R43" s="85">
        <f t="shared" si="6"/>
        <v>7303.179688</v>
      </c>
      <c r="S43" s="85">
        <f t="shared" si="7"/>
        <v>576951.1953</v>
      </c>
      <c r="T43" s="85">
        <f t="shared" si="8"/>
        <v>7211.889941</v>
      </c>
      <c r="U43" s="85">
        <f t="shared" si="9"/>
        <v>569739.3054</v>
      </c>
      <c r="V43" s="85">
        <f t="shared" si="10"/>
        <v>6608.975942</v>
      </c>
      <c r="W43" s="85">
        <f t="shared" si="11"/>
        <v>576348.2813</v>
      </c>
      <c r="X43" s="85">
        <f t="shared" si="12"/>
        <v>7204.353516</v>
      </c>
      <c r="Y43" s="85">
        <f t="shared" ref="Y43:Y146" si="15">W43+X43</f>
        <v>583552.6348</v>
      </c>
      <c r="Z43" s="85">
        <f t="shared" si="14"/>
        <v>7294.407935</v>
      </c>
      <c r="AA43" s="45"/>
      <c r="AB43" s="2"/>
      <c r="AC43" s="2"/>
    </row>
    <row r="44" ht="15.75" customHeight="1">
      <c r="A44" s="5"/>
      <c r="B44" s="36">
        <v>37.0</v>
      </c>
      <c r="C44" s="55" t="s">
        <v>52</v>
      </c>
      <c r="D44" s="56">
        <v>1905.0</v>
      </c>
      <c r="E44" s="57">
        <v>116.1</v>
      </c>
      <c r="F44" s="58">
        <v>67.1</v>
      </c>
      <c r="G44" s="41">
        <v>1050844.0</v>
      </c>
      <c r="H44" s="64">
        <v>637245.0</v>
      </c>
      <c r="I44" s="64">
        <f t="shared" si="2"/>
        <v>413599</v>
      </c>
      <c r="J44" s="85">
        <f t="shared" si="3"/>
        <v>5169.9875</v>
      </c>
      <c r="K44" s="85">
        <f t="shared" si="4"/>
        <v>408429.0125</v>
      </c>
      <c r="L44" s="64"/>
      <c r="M44" s="85"/>
      <c r="N44" s="64"/>
      <c r="O44" s="64"/>
      <c r="P44" s="85"/>
      <c r="Q44" s="86"/>
      <c r="R44" s="85">
        <f t="shared" si="6"/>
        <v>5105.362656</v>
      </c>
      <c r="S44" s="85">
        <f t="shared" si="7"/>
        <v>403323.6498</v>
      </c>
      <c r="T44" s="85">
        <f t="shared" si="8"/>
        <v>5041.545623</v>
      </c>
      <c r="U44" s="85">
        <f t="shared" si="9"/>
        <v>398282.1042</v>
      </c>
      <c r="V44" s="85">
        <f t="shared" si="10"/>
        <v>4620.072409</v>
      </c>
      <c r="W44" s="85">
        <f t="shared" si="11"/>
        <v>402902.1766</v>
      </c>
      <c r="X44" s="85">
        <f t="shared" si="12"/>
        <v>5036.277208</v>
      </c>
      <c r="Y44" s="85">
        <f t="shared" si="15"/>
        <v>407938.4538</v>
      </c>
      <c r="Z44" s="85">
        <f t="shared" si="14"/>
        <v>5099.230673</v>
      </c>
      <c r="AA44" s="45"/>
      <c r="AB44" s="2"/>
      <c r="AC44" s="2"/>
    </row>
    <row r="45" ht="16.5" customHeight="1">
      <c r="A45" s="5"/>
      <c r="B45" s="36">
        <v>38.0</v>
      </c>
      <c r="C45" s="41" t="s">
        <v>53</v>
      </c>
      <c r="D45" s="41">
        <v>1986.0</v>
      </c>
      <c r="E45" s="59">
        <v>2547.15</v>
      </c>
      <c r="F45" s="59">
        <v>1309.36</v>
      </c>
      <c r="G45" s="60">
        <v>1.1501052E7</v>
      </c>
      <c r="H45" s="91">
        <v>6683085.0</v>
      </c>
      <c r="I45" s="64">
        <f t="shared" si="2"/>
        <v>4817967</v>
      </c>
      <c r="J45" s="85">
        <f t="shared" si="3"/>
        <v>60224.5875</v>
      </c>
      <c r="K45" s="85">
        <f t="shared" si="4"/>
        <v>4757742.413</v>
      </c>
      <c r="L45" s="91"/>
      <c r="M45" s="92"/>
      <c r="N45" s="91"/>
      <c r="O45" s="91"/>
      <c r="P45" s="92"/>
      <c r="Q45" s="93"/>
      <c r="R45" s="85">
        <f t="shared" si="6"/>
        <v>59471.78016</v>
      </c>
      <c r="S45" s="85">
        <f t="shared" si="7"/>
        <v>4698270.632</v>
      </c>
      <c r="T45" s="85">
        <f t="shared" si="8"/>
        <v>58728.3829</v>
      </c>
      <c r="U45" s="85">
        <f t="shared" si="9"/>
        <v>4639542.249</v>
      </c>
      <c r="V45" s="85">
        <f t="shared" si="10"/>
        <v>53818.69009</v>
      </c>
      <c r="W45" s="85">
        <f t="shared" si="11"/>
        <v>4693360.94</v>
      </c>
      <c r="X45" s="85">
        <f t="shared" si="12"/>
        <v>58667.01174</v>
      </c>
      <c r="Y45" s="85">
        <f t="shared" si="15"/>
        <v>4752027.951</v>
      </c>
      <c r="Z45" s="85">
        <f t="shared" si="14"/>
        <v>59400.34939</v>
      </c>
      <c r="AA45" s="63"/>
      <c r="AB45" s="2"/>
      <c r="AC45" s="2"/>
    </row>
    <row r="46" ht="16.5" customHeight="1">
      <c r="A46" s="5"/>
      <c r="B46" s="36">
        <v>39.0</v>
      </c>
      <c r="C46" s="41" t="s">
        <v>54</v>
      </c>
      <c r="D46" s="41">
        <v>1910.0</v>
      </c>
      <c r="E46" s="59">
        <v>100.7</v>
      </c>
      <c r="F46" s="59">
        <v>68.4</v>
      </c>
      <c r="G46" s="60">
        <v>595496.0</v>
      </c>
      <c r="H46" s="91">
        <v>361115.0</v>
      </c>
      <c r="I46" s="64">
        <f t="shared" si="2"/>
        <v>234381</v>
      </c>
      <c r="J46" s="85">
        <f t="shared" si="3"/>
        <v>2929.7625</v>
      </c>
      <c r="K46" s="85">
        <f t="shared" si="4"/>
        <v>231451.2375</v>
      </c>
      <c r="L46" s="91"/>
      <c r="M46" s="92"/>
      <c r="N46" s="91"/>
      <c r="O46" s="91"/>
      <c r="P46" s="92"/>
      <c r="Q46" s="93"/>
      <c r="R46" s="85">
        <f t="shared" si="6"/>
        <v>2893.140469</v>
      </c>
      <c r="S46" s="85">
        <f t="shared" si="7"/>
        <v>228558.097</v>
      </c>
      <c r="T46" s="85">
        <f t="shared" si="8"/>
        <v>2856.976213</v>
      </c>
      <c r="U46" s="85">
        <f t="shared" si="9"/>
        <v>225701.1208</v>
      </c>
      <c r="V46" s="85">
        <f t="shared" si="10"/>
        <v>2618.133001</v>
      </c>
      <c r="W46" s="85">
        <f t="shared" si="11"/>
        <v>228319.2538</v>
      </c>
      <c r="X46" s="85">
        <f t="shared" si="12"/>
        <v>2853.990673</v>
      </c>
      <c r="Y46" s="85">
        <f t="shared" si="15"/>
        <v>231173.2445</v>
      </c>
      <c r="Z46" s="85">
        <f t="shared" si="14"/>
        <v>2889.665556</v>
      </c>
      <c r="AA46" s="63"/>
      <c r="AB46" s="2"/>
      <c r="AC46" s="2"/>
    </row>
    <row r="47" ht="16.5" customHeight="1">
      <c r="A47" s="5"/>
      <c r="B47" s="36">
        <v>40.0</v>
      </c>
      <c r="C47" s="41" t="s">
        <v>55</v>
      </c>
      <c r="D47" s="41">
        <v>1985.0</v>
      </c>
      <c r="E47" s="59">
        <v>2541.1</v>
      </c>
      <c r="F47" s="59">
        <v>1498.36</v>
      </c>
      <c r="G47" s="60">
        <v>6953505.0</v>
      </c>
      <c r="H47" s="91">
        <v>4014393.0</v>
      </c>
      <c r="I47" s="64">
        <f t="shared" si="2"/>
        <v>2939112</v>
      </c>
      <c r="J47" s="85">
        <f t="shared" si="3"/>
        <v>36738.9</v>
      </c>
      <c r="K47" s="85">
        <f t="shared" si="4"/>
        <v>2902373.1</v>
      </c>
      <c r="L47" s="91"/>
      <c r="M47" s="92"/>
      <c r="N47" s="91"/>
      <c r="O47" s="91"/>
      <c r="P47" s="92"/>
      <c r="Q47" s="93"/>
      <c r="R47" s="85">
        <f t="shared" si="6"/>
        <v>36279.66375</v>
      </c>
      <c r="S47" s="85">
        <f t="shared" si="7"/>
        <v>2866093.436</v>
      </c>
      <c r="T47" s="85">
        <f t="shared" si="8"/>
        <v>35826.16795</v>
      </c>
      <c r="U47" s="85">
        <f t="shared" si="9"/>
        <v>2830267.268</v>
      </c>
      <c r="V47" s="85">
        <f t="shared" si="10"/>
        <v>32831.10031</v>
      </c>
      <c r="W47" s="85">
        <f t="shared" si="11"/>
        <v>2863098.369</v>
      </c>
      <c r="X47" s="85">
        <f t="shared" si="12"/>
        <v>35788.72961</v>
      </c>
      <c r="Y47" s="85">
        <f t="shared" si="15"/>
        <v>2898887.098</v>
      </c>
      <c r="Z47" s="85">
        <f t="shared" si="14"/>
        <v>36236.08873</v>
      </c>
      <c r="AA47" s="63"/>
      <c r="AB47" s="2"/>
      <c r="AC47" s="2"/>
    </row>
    <row r="48" ht="16.5" customHeight="1">
      <c r="A48" s="5"/>
      <c r="B48" s="36">
        <v>41.0</v>
      </c>
      <c r="C48" s="41" t="s">
        <v>56</v>
      </c>
      <c r="D48" s="41">
        <v>1900.0</v>
      </c>
      <c r="E48" s="59">
        <v>240.73</v>
      </c>
      <c r="F48" s="59">
        <v>184.5</v>
      </c>
      <c r="G48" s="60">
        <v>1327289.0</v>
      </c>
      <c r="H48" s="91">
        <v>804884.0</v>
      </c>
      <c r="I48" s="64">
        <f t="shared" si="2"/>
        <v>522405</v>
      </c>
      <c r="J48" s="85">
        <f t="shared" si="3"/>
        <v>6530.0625</v>
      </c>
      <c r="K48" s="85">
        <f t="shared" si="4"/>
        <v>515874.9375</v>
      </c>
      <c r="L48" s="91"/>
      <c r="M48" s="92"/>
      <c r="N48" s="91"/>
      <c r="O48" s="91"/>
      <c r="P48" s="92"/>
      <c r="Q48" s="93"/>
      <c r="R48" s="85">
        <f t="shared" si="6"/>
        <v>6448.436719</v>
      </c>
      <c r="S48" s="85">
        <f t="shared" si="7"/>
        <v>509426.5008</v>
      </c>
      <c r="T48" s="85">
        <f t="shared" si="8"/>
        <v>6367.83126</v>
      </c>
      <c r="U48" s="85">
        <f t="shared" si="9"/>
        <v>503058.6695</v>
      </c>
      <c r="V48" s="85">
        <f t="shared" si="10"/>
        <v>5835.480566</v>
      </c>
      <c r="W48" s="85">
        <f t="shared" si="11"/>
        <v>508894.1501</v>
      </c>
      <c r="X48" s="85">
        <f t="shared" si="12"/>
        <v>6361.176876</v>
      </c>
      <c r="Y48" s="85">
        <f t="shared" si="15"/>
        <v>515255.327</v>
      </c>
      <c r="Z48" s="85">
        <f t="shared" si="14"/>
        <v>6440.691587</v>
      </c>
      <c r="AA48" s="63"/>
      <c r="AB48" s="2"/>
      <c r="AC48" s="2"/>
    </row>
    <row r="49" ht="16.5" customHeight="1">
      <c r="A49" s="5"/>
      <c r="B49" s="36">
        <v>42.0</v>
      </c>
      <c r="C49" s="41" t="s">
        <v>57</v>
      </c>
      <c r="D49" s="41">
        <v>1905.0</v>
      </c>
      <c r="E49" s="59">
        <v>128.96</v>
      </c>
      <c r="F49" s="59">
        <v>91.1</v>
      </c>
      <c r="G49" s="60">
        <v>789701.0</v>
      </c>
      <c r="H49" s="91">
        <v>478885.0</v>
      </c>
      <c r="I49" s="64">
        <f t="shared" si="2"/>
        <v>310816</v>
      </c>
      <c r="J49" s="85">
        <f t="shared" si="3"/>
        <v>3885.2</v>
      </c>
      <c r="K49" s="85">
        <f t="shared" si="4"/>
        <v>306930.8</v>
      </c>
      <c r="L49" s="91"/>
      <c r="M49" s="92"/>
      <c r="N49" s="91"/>
      <c r="O49" s="91"/>
      <c r="P49" s="92"/>
      <c r="Q49" s="93"/>
      <c r="R49" s="85">
        <f t="shared" si="6"/>
        <v>3836.635</v>
      </c>
      <c r="S49" s="85">
        <f t="shared" si="7"/>
        <v>303094.165</v>
      </c>
      <c r="T49" s="85">
        <f t="shared" si="8"/>
        <v>3788.677063</v>
      </c>
      <c r="U49" s="85">
        <f t="shared" si="9"/>
        <v>299305.4879</v>
      </c>
      <c r="V49" s="85">
        <f t="shared" si="10"/>
        <v>3471.94366</v>
      </c>
      <c r="W49" s="85">
        <f t="shared" si="11"/>
        <v>302777.4316</v>
      </c>
      <c r="X49" s="85">
        <f t="shared" si="12"/>
        <v>3784.717895</v>
      </c>
      <c r="Y49" s="85">
        <f t="shared" si="15"/>
        <v>306562.1495</v>
      </c>
      <c r="Z49" s="85">
        <f t="shared" si="14"/>
        <v>3832.026869</v>
      </c>
      <c r="AA49" s="63"/>
      <c r="AB49" s="2"/>
      <c r="AC49" s="2"/>
    </row>
    <row r="50" ht="16.5" customHeight="1">
      <c r="A50" s="5"/>
      <c r="B50" s="36">
        <v>43.0</v>
      </c>
      <c r="C50" s="41" t="s">
        <v>58</v>
      </c>
      <c r="D50" s="41">
        <v>1915.0</v>
      </c>
      <c r="E50" s="59">
        <v>267.6</v>
      </c>
      <c r="F50" s="59">
        <v>205.5</v>
      </c>
      <c r="G50" s="60">
        <v>564172.0</v>
      </c>
      <c r="H50" s="91">
        <v>342121.0</v>
      </c>
      <c r="I50" s="64">
        <f t="shared" si="2"/>
        <v>222051</v>
      </c>
      <c r="J50" s="85">
        <f t="shared" si="3"/>
        <v>2775.6375</v>
      </c>
      <c r="K50" s="85">
        <f t="shared" si="4"/>
        <v>219275.3625</v>
      </c>
      <c r="L50" s="91"/>
      <c r="M50" s="92"/>
      <c r="N50" s="91"/>
      <c r="O50" s="91"/>
      <c r="P50" s="92"/>
      <c r="Q50" s="93"/>
      <c r="R50" s="85">
        <f t="shared" si="6"/>
        <v>2740.942031</v>
      </c>
      <c r="S50" s="85">
        <f t="shared" si="7"/>
        <v>216534.4205</v>
      </c>
      <c r="T50" s="85">
        <f t="shared" si="8"/>
        <v>2706.680256</v>
      </c>
      <c r="U50" s="85">
        <f t="shared" si="9"/>
        <v>213827.7402</v>
      </c>
      <c r="V50" s="85">
        <f t="shared" si="10"/>
        <v>2480.401786</v>
      </c>
      <c r="W50" s="85">
        <f t="shared" si="11"/>
        <v>216308.142</v>
      </c>
      <c r="X50" s="85">
        <f t="shared" si="12"/>
        <v>2703.851775</v>
      </c>
      <c r="Y50" s="85">
        <f t="shared" si="15"/>
        <v>219011.9938</v>
      </c>
      <c r="Z50" s="85">
        <f t="shared" si="14"/>
        <v>2737.649922</v>
      </c>
      <c r="AA50" s="63"/>
      <c r="AB50" s="2"/>
      <c r="AC50" s="2"/>
    </row>
    <row r="51" ht="16.5" customHeight="1">
      <c r="A51" s="5"/>
      <c r="B51" s="36">
        <v>44.0</v>
      </c>
      <c r="C51" s="41" t="s">
        <v>59</v>
      </c>
      <c r="D51" s="41">
        <v>1960.0</v>
      </c>
      <c r="E51" s="59">
        <v>120.81</v>
      </c>
      <c r="F51" s="59">
        <v>103.51</v>
      </c>
      <c r="G51" s="60">
        <v>248809.0</v>
      </c>
      <c r="H51" s="91">
        <v>150882.0</v>
      </c>
      <c r="I51" s="64">
        <f t="shared" si="2"/>
        <v>97927</v>
      </c>
      <c r="J51" s="85">
        <f t="shared" si="3"/>
        <v>1224.0875</v>
      </c>
      <c r="K51" s="85">
        <f t="shared" si="4"/>
        <v>96702.9125</v>
      </c>
      <c r="L51" s="91"/>
      <c r="M51" s="92"/>
      <c r="N51" s="91"/>
      <c r="O51" s="91"/>
      <c r="P51" s="92"/>
      <c r="Q51" s="93"/>
      <c r="R51" s="85">
        <f t="shared" si="6"/>
        <v>1208.786406</v>
      </c>
      <c r="S51" s="85">
        <f t="shared" si="7"/>
        <v>95494.12609</v>
      </c>
      <c r="T51" s="85">
        <f t="shared" si="8"/>
        <v>1193.676576</v>
      </c>
      <c r="U51" s="85">
        <f t="shared" si="9"/>
        <v>94300.44952</v>
      </c>
      <c r="V51" s="85">
        <f t="shared" si="10"/>
        <v>1093.885214</v>
      </c>
      <c r="W51" s="85">
        <f t="shared" si="11"/>
        <v>95394.33473</v>
      </c>
      <c r="X51" s="85">
        <f t="shared" si="12"/>
        <v>1192.429184</v>
      </c>
      <c r="Y51" s="85">
        <f t="shared" si="15"/>
        <v>96586.76392</v>
      </c>
      <c r="Z51" s="85">
        <f t="shared" si="14"/>
        <v>1207.334549</v>
      </c>
      <c r="AA51" s="63"/>
      <c r="AB51" s="2"/>
      <c r="AC51" s="2"/>
    </row>
    <row r="52" ht="16.5" customHeight="1">
      <c r="A52" s="5"/>
      <c r="B52" s="36">
        <v>45.0</v>
      </c>
      <c r="C52" s="41" t="s">
        <v>60</v>
      </c>
      <c r="D52" s="41">
        <v>1900.0</v>
      </c>
      <c r="E52" s="59">
        <v>235.8</v>
      </c>
      <c r="F52" s="59">
        <v>172.05</v>
      </c>
      <c r="G52" s="60">
        <v>204338.0</v>
      </c>
      <c r="H52" s="91">
        <v>123914.0</v>
      </c>
      <c r="I52" s="64">
        <f t="shared" si="2"/>
        <v>80424</v>
      </c>
      <c r="J52" s="85">
        <f t="shared" si="3"/>
        <v>1005.3</v>
      </c>
      <c r="K52" s="85">
        <f t="shared" si="4"/>
        <v>79418.7</v>
      </c>
      <c r="L52" s="91"/>
      <c r="M52" s="92"/>
      <c r="N52" s="91"/>
      <c r="O52" s="91"/>
      <c r="P52" s="92"/>
      <c r="Q52" s="93"/>
      <c r="R52" s="85">
        <f t="shared" si="6"/>
        <v>992.73375</v>
      </c>
      <c r="S52" s="85">
        <f t="shared" si="7"/>
        <v>78425.96625</v>
      </c>
      <c r="T52" s="85">
        <f t="shared" si="8"/>
        <v>980.3245781</v>
      </c>
      <c r="U52" s="85">
        <f t="shared" si="9"/>
        <v>77445.64167</v>
      </c>
      <c r="V52" s="85">
        <f t="shared" si="10"/>
        <v>898.3694434</v>
      </c>
      <c r="W52" s="85">
        <f t="shared" si="11"/>
        <v>78344.01112</v>
      </c>
      <c r="X52" s="85">
        <f t="shared" si="12"/>
        <v>979.3001389</v>
      </c>
      <c r="Y52" s="85">
        <f t="shared" si="15"/>
        <v>79323.31125</v>
      </c>
      <c r="Z52" s="85">
        <f t="shared" si="14"/>
        <v>991.5413907</v>
      </c>
      <c r="AA52" s="63"/>
      <c r="AB52" s="2"/>
      <c r="AC52" s="2"/>
    </row>
    <row r="53" ht="16.5" customHeight="1">
      <c r="A53" s="5"/>
      <c r="B53" s="36">
        <v>46.0</v>
      </c>
      <c r="C53" s="41" t="s">
        <v>61</v>
      </c>
      <c r="D53" s="41">
        <v>1950.0</v>
      </c>
      <c r="E53" s="59">
        <v>73.8</v>
      </c>
      <c r="F53" s="59">
        <v>28.98</v>
      </c>
      <c r="G53" s="60">
        <v>21500.0</v>
      </c>
      <c r="H53" s="91">
        <v>13036.0</v>
      </c>
      <c r="I53" s="64">
        <f t="shared" si="2"/>
        <v>8464</v>
      </c>
      <c r="J53" s="85">
        <f t="shared" si="3"/>
        <v>105.8</v>
      </c>
      <c r="K53" s="85">
        <f t="shared" si="4"/>
        <v>8358.2</v>
      </c>
      <c r="L53" s="91"/>
      <c r="M53" s="92"/>
      <c r="N53" s="91"/>
      <c r="O53" s="91"/>
      <c r="P53" s="92"/>
      <c r="Q53" s="93"/>
      <c r="R53" s="85">
        <f t="shared" si="6"/>
        <v>104.4775</v>
      </c>
      <c r="S53" s="85">
        <f t="shared" si="7"/>
        <v>8253.7225</v>
      </c>
      <c r="T53" s="85">
        <f t="shared" si="8"/>
        <v>103.1715313</v>
      </c>
      <c r="U53" s="85">
        <f t="shared" si="9"/>
        <v>8150.550969</v>
      </c>
      <c r="V53" s="85">
        <f t="shared" si="10"/>
        <v>94.54639124</v>
      </c>
      <c r="W53" s="85">
        <f t="shared" si="11"/>
        <v>8245.09736</v>
      </c>
      <c r="X53" s="85">
        <f t="shared" si="12"/>
        <v>103.063717</v>
      </c>
      <c r="Y53" s="85">
        <f t="shared" si="15"/>
        <v>8348.161077</v>
      </c>
      <c r="Z53" s="85">
        <f t="shared" si="14"/>
        <v>104.3520135</v>
      </c>
      <c r="AA53" s="63"/>
      <c r="AB53" s="2"/>
      <c r="AC53" s="2"/>
    </row>
    <row r="54" ht="16.5" customHeight="1">
      <c r="A54" s="5"/>
      <c r="B54" s="36">
        <v>47.0</v>
      </c>
      <c r="C54" s="41" t="s">
        <v>62</v>
      </c>
      <c r="D54" s="41">
        <v>1962.0</v>
      </c>
      <c r="E54" s="59">
        <v>67.66</v>
      </c>
      <c r="F54" s="59">
        <v>38.27</v>
      </c>
      <c r="G54" s="60">
        <v>73070.0</v>
      </c>
      <c r="H54" s="91">
        <v>44312.0</v>
      </c>
      <c r="I54" s="64">
        <f t="shared" si="2"/>
        <v>28758</v>
      </c>
      <c r="J54" s="85">
        <f t="shared" si="3"/>
        <v>359.475</v>
      </c>
      <c r="K54" s="85">
        <f t="shared" si="4"/>
        <v>28398.525</v>
      </c>
      <c r="L54" s="91"/>
      <c r="M54" s="92"/>
      <c r="N54" s="91"/>
      <c r="O54" s="91"/>
      <c r="P54" s="92"/>
      <c r="Q54" s="93"/>
      <c r="R54" s="85">
        <f t="shared" si="6"/>
        <v>354.9815625</v>
      </c>
      <c r="S54" s="85">
        <f t="shared" si="7"/>
        <v>28043.54344</v>
      </c>
      <c r="T54" s="85">
        <f t="shared" si="8"/>
        <v>350.544293</v>
      </c>
      <c r="U54" s="85">
        <f t="shared" si="9"/>
        <v>27692.99914</v>
      </c>
      <c r="V54" s="85">
        <f t="shared" si="10"/>
        <v>321.2387901</v>
      </c>
      <c r="W54" s="85">
        <f t="shared" si="11"/>
        <v>28014.23793</v>
      </c>
      <c r="X54" s="85">
        <f t="shared" si="12"/>
        <v>350.1779742</v>
      </c>
      <c r="Y54" s="85">
        <f t="shared" si="15"/>
        <v>28364.41591</v>
      </c>
      <c r="Z54" s="85">
        <f t="shared" si="14"/>
        <v>354.5551989</v>
      </c>
      <c r="AA54" s="63"/>
      <c r="AB54" s="2"/>
      <c r="AC54" s="2"/>
    </row>
    <row r="55" ht="16.5" customHeight="1">
      <c r="A55" s="5"/>
      <c r="B55" s="36">
        <v>48.0</v>
      </c>
      <c r="C55" s="41" t="s">
        <v>63</v>
      </c>
      <c r="D55" s="41">
        <v>1962.0</v>
      </c>
      <c r="E55" s="59">
        <v>63.39</v>
      </c>
      <c r="F55" s="59">
        <v>32.53</v>
      </c>
      <c r="G55" s="60">
        <v>73570.0</v>
      </c>
      <c r="H55" s="91">
        <v>44612.0</v>
      </c>
      <c r="I55" s="64">
        <f t="shared" si="2"/>
        <v>28958</v>
      </c>
      <c r="J55" s="85">
        <f t="shared" si="3"/>
        <v>361.975</v>
      </c>
      <c r="K55" s="85">
        <f t="shared" si="4"/>
        <v>28596.025</v>
      </c>
      <c r="L55" s="91"/>
      <c r="M55" s="92"/>
      <c r="N55" s="91"/>
      <c r="O55" s="91"/>
      <c r="P55" s="92"/>
      <c r="Q55" s="93"/>
      <c r="R55" s="85">
        <f t="shared" si="6"/>
        <v>357.4503125</v>
      </c>
      <c r="S55" s="85">
        <f t="shared" si="7"/>
        <v>28238.57469</v>
      </c>
      <c r="T55" s="85">
        <f t="shared" si="8"/>
        <v>352.9821836</v>
      </c>
      <c r="U55" s="85">
        <f t="shared" si="9"/>
        <v>27885.5925</v>
      </c>
      <c r="V55" s="85">
        <f t="shared" si="10"/>
        <v>323.472873</v>
      </c>
      <c r="W55" s="85">
        <f t="shared" si="11"/>
        <v>28209.06538</v>
      </c>
      <c r="X55" s="85">
        <f t="shared" si="12"/>
        <v>352.6133172</v>
      </c>
      <c r="Y55" s="85">
        <f t="shared" si="15"/>
        <v>28561.67869</v>
      </c>
      <c r="Z55" s="85">
        <f t="shared" si="14"/>
        <v>357.0209837</v>
      </c>
      <c r="AA55" s="63"/>
      <c r="AB55" s="2"/>
      <c r="AC55" s="2"/>
    </row>
    <row r="56" ht="16.5" customHeight="1">
      <c r="A56" s="5"/>
      <c r="B56" s="36">
        <v>49.0</v>
      </c>
      <c r="C56" s="41" t="s">
        <v>64</v>
      </c>
      <c r="D56" s="41">
        <v>1962.0</v>
      </c>
      <c r="E56" s="59">
        <v>60.98</v>
      </c>
      <c r="F56" s="59">
        <v>32.5</v>
      </c>
      <c r="G56" s="60">
        <v>75151.0</v>
      </c>
      <c r="H56" s="91">
        <v>45577.0</v>
      </c>
      <c r="I56" s="64">
        <f t="shared" si="2"/>
        <v>29574</v>
      </c>
      <c r="J56" s="85">
        <f t="shared" si="3"/>
        <v>369.675</v>
      </c>
      <c r="K56" s="85">
        <f t="shared" si="4"/>
        <v>29204.325</v>
      </c>
      <c r="L56" s="91"/>
      <c r="M56" s="92"/>
      <c r="N56" s="91"/>
      <c r="O56" s="91"/>
      <c r="P56" s="92"/>
      <c r="Q56" s="93"/>
      <c r="R56" s="85">
        <f t="shared" si="6"/>
        <v>365.0540625</v>
      </c>
      <c r="S56" s="85">
        <f t="shared" si="7"/>
        <v>28839.27094</v>
      </c>
      <c r="T56" s="85">
        <f t="shared" si="8"/>
        <v>360.4908867</v>
      </c>
      <c r="U56" s="85">
        <f t="shared" si="9"/>
        <v>28478.78005</v>
      </c>
      <c r="V56" s="85">
        <f t="shared" si="10"/>
        <v>330.3538486</v>
      </c>
      <c r="W56" s="85">
        <f t="shared" si="11"/>
        <v>28809.1339</v>
      </c>
      <c r="X56" s="85">
        <f t="shared" si="12"/>
        <v>360.1141737</v>
      </c>
      <c r="Y56" s="85">
        <f t="shared" si="15"/>
        <v>29169.24807</v>
      </c>
      <c r="Z56" s="85">
        <f t="shared" si="14"/>
        <v>364.6156009</v>
      </c>
      <c r="AA56" s="63"/>
      <c r="AB56" s="2"/>
      <c r="AC56" s="2"/>
    </row>
    <row r="57" ht="16.5" customHeight="1">
      <c r="A57" s="5"/>
      <c r="B57" s="36">
        <v>50.0</v>
      </c>
      <c r="C57" s="41" t="s">
        <v>65</v>
      </c>
      <c r="D57" s="41">
        <v>1905.0</v>
      </c>
      <c r="E57" s="59">
        <v>229.7</v>
      </c>
      <c r="F57" s="59">
        <v>118.4</v>
      </c>
      <c r="G57" s="60">
        <v>186165.0</v>
      </c>
      <c r="H57" s="91">
        <v>112892.0</v>
      </c>
      <c r="I57" s="64">
        <f t="shared" si="2"/>
        <v>73273</v>
      </c>
      <c r="J57" s="85">
        <f t="shared" si="3"/>
        <v>915.9125</v>
      </c>
      <c r="K57" s="85">
        <f t="shared" si="4"/>
        <v>72357.0875</v>
      </c>
      <c r="L57" s="91"/>
      <c r="M57" s="92"/>
      <c r="N57" s="91"/>
      <c r="O57" s="91"/>
      <c r="P57" s="92"/>
      <c r="Q57" s="93"/>
      <c r="R57" s="85">
        <f t="shared" si="6"/>
        <v>904.4635938</v>
      </c>
      <c r="S57" s="85">
        <f t="shared" si="7"/>
        <v>71452.62391</v>
      </c>
      <c r="T57" s="85">
        <f t="shared" si="8"/>
        <v>893.1577988</v>
      </c>
      <c r="U57" s="85">
        <f t="shared" si="9"/>
        <v>70559.46611</v>
      </c>
      <c r="V57" s="85">
        <f t="shared" si="10"/>
        <v>818.4898068</v>
      </c>
      <c r="W57" s="85">
        <f t="shared" si="11"/>
        <v>71377.95591</v>
      </c>
      <c r="X57" s="85">
        <f t="shared" si="12"/>
        <v>892.2244489</v>
      </c>
      <c r="Y57" s="85">
        <f t="shared" si="15"/>
        <v>72270.18036</v>
      </c>
      <c r="Z57" s="85">
        <f t="shared" si="14"/>
        <v>903.3772545</v>
      </c>
      <c r="AA57" s="63"/>
      <c r="AB57" s="2"/>
      <c r="AC57" s="2"/>
    </row>
    <row r="58" ht="16.5" customHeight="1">
      <c r="A58" s="5"/>
      <c r="B58" s="36">
        <v>51.0</v>
      </c>
      <c r="C58" s="41" t="s">
        <v>66</v>
      </c>
      <c r="D58" s="41">
        <v>1885.0</v>
      </c>
      <c r="E58" s="59">
        <v>167.12</v>
      </c>
      <c r="F58" s="59">
        <v>118.83</v>
      </c>
      <c r="G58" s="60">
        <v>169541.0</v>
      </c>
      <c r="H58" s="91">
        <v>102813.0</v>
      </c>
      <c r="I58" s="64">
        <f t="shared" si="2"/>
        <v>66728</v>
      </c>
      <c r="J58" s="85">
        <f t="shared" si="3"/>
        <v>834.1</v>
      </c>
      <c r="K58" s="85">
        <f t="shared" si="4"/>
        <v>65893.9</v>
      </c>
      <c r="L58" s="91"/>
      <c r="M58" s="92"/>
      <c r="N58" s="91"/>
      <c r="O58" s="91"/>
      <c r="P58" s="92"/>
      <c r="Q58" s="93"/>
      <c r="R58" s="85">
        <f t="shared" si="6"/>
        <v>823.67375</v>
      </c>
      <c r="S58" s="85">
        <f t="shared" si="7"/>
        <v>65070.22625</v>
      </c>
      <c r="T58" s="85">
        <f t="shared" si="8"/>
        <v>813.3778281</v>
      </c>
      <c r="U58" s="85">
        <f t="shared" si="9"/>
        <v>64256.84842</v>
      </c>
      <c r="V58" s="85">
        <f t="shared" si="10"/>
        <v>745.3794417</v>
      </c>
      <c r="W58" s="85">
        <f t="shared" si="11"/>
        <v>65002.22786</v>
      </c>
      <c r="X58" s="85">
        <f t="shared" si="12"/>
        <v>812.5278483</v>
      </c>
      <c r="Y58" s="85">
        <f t="shared" si="15"/>
        <v>65814.75571</v>
      </c>
      <c r="Z58" s="85">
        <f t="shared" si="14"/>
        <v>822.6844464</v>
      </c>
      <c r="AA58" s="63"/>
      <c r="AB58" s="2"/>
      <c r="AC58" s="2"/>
    </row>
    <row r="59" ht="16.5" customHeight="1">
      <c r="A59" s="5"/>
      <c r="B59" s="36">
        <v>52.0</v>
      </c>
      <c r="C59" s="41" t="s">
        <v>67</v>
      </c>
      <c r="D59" s="41">
        <v>1906.0</v>
      </c>
      <c r="E59" s="59">
        <v>164.7</v>
      </c>
      <c r="F59" s="59">
        <v>87.57</v>
      </c>
      <c r="G59" s="60">
        <v>208059.0</v>
      </c>
      <c r="H59" s="91">
        <v>126171.0</v>
      </c>
      <c r="I59" s="64">
        <f t="shared" si="2"/>
        <v>81888</v>
      </c>
      <c r="J59" s="85">
        <f t="shared" si="3"/>
        <v>1023.6</v>
      </c>
      <c r="K59" s="85">
        <f t="shared" si="4"/>
        <v>80864.4</v>
      </c>
      <c r="L59" s="91"/>
      <c r="M59" s="92"/>
      <c r="N59" s="91"/>
      <c r="O59" s="91"/>
      <c r="P59" s="92"/>
      <c r="Q59" s="93"/>
      <c r="R59" s="85">
        <f t="shared" si="6"/>
        <v>1010.805</v>
      </c>
      <c r="S59" s="85">
        <f t="shared" si="7"/>
        <v>79853.595</v>
      </c>
      <c r="T59" s="85">
        <f t="shared" si="8"/>
        <v>998.1699375</v>
      </c>
      <c r="U59" s="85">
        <f t="shared" si="9"/>
        <v>78855.42506</v>
      </c>
      <c r="V59" s="85">
        <f t="shared" si="10"/>
        <v>914.7229307</v>
      </c>
      <c r="W59" s="85">
        <f t="shared" si="11"/>
        <v>79770.14799</v>
      </c>
      <c r="X59" s="85">
        <f t="shared" si="12"/>
        <v>997.1268499</v>
      </c>
      <c r="Y59" s="85">
        <f t="shared" si="15"/>
        <v>80767.27484</v>
      </c>
      <c r="Z59" s="85">
        <f t="shared" si="14"/>
        <v>1009.590936</v>
      </c>
      <c r="AA59" s="63"/>
      <c r="AB59" s="2"/>
      <c r="AC59" s="2"/>
    </row>
    <row r="60" ht="16.5" customHeight="1">
      <c r="A60" s="5"/>
      <c r="B60" s="36">
        <v>53.0</v>
      </c>
      <c r="C60" s="41" t="s">
        <v>68</v>
      </c>
      <c r="D60" s="41">
        <v>1918.0</v>
      </c>
      <c r="E60" s="59">
        <v>121.5</v>
      </c>
      <c r="F60" s="59">
        <v>86.6</v>
      </c>
      <c r="G60" s="41">
        <v>114656.0</v>
      </c>
      <c r="H60" s="64">
        <v>69529.0</v>
      </c>
      <c r="I60" s="64">
        <f t="shared" si="2"/>
        <v>45127</v>
      </c>
      <c r="J60" s="85">
        <f t="shared" si="3"/>
        <v>564.0875</v>
      </c>
      <c r="K60" s="85">
        <f t="shared" si="4"/>
        <v>44562.9125</v>
      </c>
      <c r="L60" s="64"/>
      <c r="M60" s="85"/>
      <c r="N60" s="64"/>
      <c r="O60" s="64"/>
      <c r="P60" s="85"/>
      <c r="Q60" s="86"/>
      <c r="R60" s="85">
        <f t="shared" si="6"/>
        <v>557.0364063</v>
      </c>
      <c r="S60" s="85">
        <f t="shared" si="7"/>
        <v>44005.87609</v>
      </c>
      <c r="T60" s="85">
        <f t="shared" si="8"/>
        <v>550.0734512</v>
      </c>
      <c r="U60" s="85">
        <f t="shared" si="9"/>
        <v>43455.80264</v>
      </c>
      <c r="V60" s="85">
        <f t="shared" si="10"/>
        <v>504.0873107</v>
      </c>
      <c r="W60" s="85">
        <f t="shared" si="11"/>
        <v>43959.88995</v>
      </c>
      <c r="X60" s="85">
        <f t="shared" si="12"/>
        <v>549.4986244</v>
      </c>
      <c r="Y60" s="85">
        <f t="shared" si="15"/>
        <v>44509.38858</v>
      </c>
      <c r="Z60" s="85">
        <f t="shared" si="14"/>
        <v>556.3673572</v>
      </c>
      <c r="AA60" s="45"/>
      <c r="AB60" s="2"/>
      <c r="AC60" s="2"/>
    </row>
    <row r="61" ht="16.5" customHeight="1">
      <c r="A61" s="5"/>
      <c r="B61" s="36">
        <v>54.0</v>
      </c>
      <c r="C61" s="41" t="s">
        <v>69</v>
      </c>
      <c r="D61" s="41">
        <v>1967.0</v>
      </c>
      <c r="E61" s="59">
        <v>393.3</v>
      </c>
      <c r="F61" s="59">
        <v>308.7</v>
      </c>
      <c r="G61" s="41">
        <v>441439.0</v>
      </c>
      <c r="H61" s="64">
        <v>267691.0</v>
      </c>
      <c r="I61" s="64">
        <f t="shared" si="2"/>
        <v>173748</v>
      </c>
      <c r="J61" s="85">
        <f t="shared" si="3"/>
        <v>2171.85</v>
      </c>
      <c r="K61" s="85">
        <f t="shared" si="4"/>
        <v>171576.15</v>
      </c>
      <c r="L61" s="64"/>
      <c r="M61" s="85"/>
      <c r="N61" s="64"/>
      <c r="O61" s="64"/>
      <c r="P61" s="85"/>
      <c r="Q61" s="86"/>
      <c r="R61" s="85">
        <f t="shared" si="6"/>
        <v>2144.701875</v>
      </c>
      <c r="S61" s="85">
        <f t="shared" si="7"/>
        <v>169431.4481</v>
      </c>
      <c r="T61" s="85">
        <f t="shared" si="8"/>
        <v>2117.893102</v>
      </c>
      <c r="U61" s="85">
        <f t="shared" si="9"/>
        <v>167313.555</v>
      </c>
      <c r="V61" s="85">
        <f t="shared" si="10"/>
        <v>1940.837238</v>
      </c>
      <c r="W61" s="85">
        <f t="shared" si="11"/>
        <v>169254.3923</v>
      </c>
      <c r="X61" s="85">
        <f t="shared" si="12"/>
        <v>2115.679903</v>
      </c>
      <c r="Y61" s="85">
        <f t="shared" si="15"/>
        <v>171370.0722</v>
      </c>
      <c r="Z61" s="85">
        <f t="shared" si="14"/>
        <v>2142.125902</v>
      </c>
      <c r="AA61" s="45"/>
      <c r="AB61" s="2"/>
      <c r="AC61" s="2"/>
    </row>
    <row r="62" ht="16.5" customHeight="1">
      <c r="A62" s="5"/>
      <c r="B62" s="36">
        <v>55.0</v>
      </c>
      <c r="C62" s="41" t="s">
        <v>70</v>
      </c>
      <c r="D62" s="41">
        <v>1900.0</v>
      </c>
      <c r="E62" s="59">
        <v>89.26</v>
      </c>
      <c r="F62" s="59">
        <v>51.68</v>
      </c>
      <c r="G62" s="41">
        <v>92052.0</v>
      </c>
      <c r="H62" s="64">
        <v>55821.0</v>
      </c>
      <c r="I62" s="64">
        <f t="shared" si="2"/>
        <v>36231</v>
      </c>
      <c r="J62" s="85">
        <f t="shared" si="3"/>
        <v>452.8875</v>
      </c>
      <c r="K62" s="85">
        <f t="shared" si="4"/>
        <v>35778.1125</v>
      </c>
      <c r="L62" s="64"/>
      <c r="M62" s="85"/>
      <c r="N62" s="64"/>
      <c r="O62" s="64"/>
      <c r="P62" s="85"/>
      <c r="Q62" s="86"/>
      <c r="R62" s="85">
        <f t="shared" si="6"/>
        <v>447.2264063</v>
      </c>
      <c r="S62" s="85">
        <f t="shared" si="7"/>
        <v>35330.88609</v>
      </c>
      <c r="T62" s="85">
        <f t="shared" si="8"/>
        <v>441.6360762</v>
      </c>
      <c r="U62" s="85">
        <f t="shared" si="9"/>
        <v>34889.25002</v>
      </c>
      <c r="V62" s="85">
        <f t="shared" si="10"/>
        <v>404.7153002</v>
      </c>
      <c r="W62" s="85">
        <f t="shared" si="11"/>
        <v>35293.96532</v>
      </c>
      <c r="X62" s="85">
        <f t="shared" si="12"/>
        <v>441.1745665</v>
      </c>
      <c r="Y62" s="85">
        <f t="shared" si="15"/>
        <v>35735.13988</v>
      </c>
      <c r="Z62" s="85">
        <f t="shared" si="14"/>
        <v>446.6892486</v>
      </c>
      <c r="AA62" s="45"/>
      <c r="AB62" s="2"/>
      <c r="AC62" s="2"/>
    </row>
    <row r="63" ht="16.5" customHeight="1">
      <c r="A63" s="5"/>
      <c r="B63" s="36">
        <v>56.0</v>
      </c>
      <c r="C63" s="41" t="s">
        <v>71</v>
      </c>
      <c r="D63" s="64">
        <v>1938.0</v>
      </c>
      <c r="E63" s="65">
        <v>293.5</v>
      </c>
      <c r="F63" s="65">
        <v>212.9</v>
      </c>
      <c r="G63" s="64">
        <v>67216.0</v>
      </c>
      <c r="H63" s="64">
        <v>40761.0</v>
      </c>
      <c r="I63" s="64">
        <f t="shared" si="2"/>
        <v>26455</v>
      </c>
      <c r="J63" s="85">
        <f t="shared" si="3"/>
        <v>330.6875</v>
      </c>
      <c r="K63" s="85">
        <f t="shared" si="4"/>
        <v>26124.3125</v>
      </c>
      <c r="L63" s="64"/>
      <c r="M63" s="85"/>
      <c r="N63" s="64"/>
      <c r="O63" s="64"/>
      <c r="P63" s="85"/>
      <c r="Q63" s="86"/>
      <c r="R63" s="85">
        <f t="shared" si="6"/>
        <v>326.5539063</v>
      </c>
      <c r="S63" s="85">
        <f t="shared" si="7"/>
        <v>25797.75859</v>
      </c>
      <c r="T63" s="85">
        <f t="shared" si="8"/>
        <v>322.4719824</v>
      </c>
      <c r="U63" s="85">
        <f t="shared" si="9"/>
        <v>25475.28661</v>
      </c>
      <c r="V63" s="85">
        <f t="shared" si="10"/>
        <v>295.5133247</v>
      </c>
      <c r="W63" s="85">
        <f t="shared" si="11"/>
        <v>25770.79994</v>
      </c>
      <c r="X63" s="85">
        <f t="shared" si="12"/>
        <v>322.1349992</v>
      </c>
      <c r="Y63" s="85">
        <f t="shared" si="15"/>
        <v>26092.93494</v>
      </c>
      <c r="Z63" s="85">
        <f t="shared" si="14"/>
        <v>326.1616867</v>
      </c>
      <c r="AA63" s="45"/>
      <c r="AB63" s="2"/>
      <c r="AC63" s="2"/>
    </row>
    <row r="64" ht="16.5" customHeight="1">
      <c r="A64" s="5"/>
      <c r="B64" s="36">
        <v>57.0</v>
      </c>
      <c r="C64" s="41" t="s">
        <v>72</v>
      </c>
      <c r="D64" s="64">
        <v>1991.0</v>
      </c>
      <c r="E64" s="65">
        <v>2037.73</v>
      </c>
      <c r="F64" s="65">
        <v>1236.49</v>
      </c>
      <c r="G64" s="64">
        <v>1.0054375E7</v>
      </c>
      <c r="H64" s="64">
        <v>6097100.0</v>
      </c>
      <c r="I64" s="64">
        <f t="shared" si="2"/>
        <v>3957275</v>
      </c>
      <c r="J64" s="85">
        <f t="shared" si="3"/>
        <v>49465.9375</v>
      </c>
      <c r="K64" s="85">
        <f t="shared" si="4"/>
        <v>3907809.063</v>
      </c>
      <c r="L64" s="64"/>
      <c r="M64" s="85"/>
      <c r="N64" s="64"/>
      <c r="O64" s="64"/>
      <c r="P64" s="85"/>
      <c r="Q64" s="86"/>
      <c r="R64" s="85">
        <f t="shared" si="6"/>
        <v>48847.61328</v>
      </c>
      <c r="S64" s="85">
        <f t="shared" si="7"/>
        <v>3858961.449</v>
      </c>
      <c r="T64" s="85">
        <f t="shared" si="8"/>
        <v>48237.01812</v>
      </c>
      <c r="U64" s="85">
        <f t="shared" si="9"/>
        <v>3810724.431</v>
      </c>
      <c r="V64" s="85">
        <f t="shared" si="10"/>
        <v>44204.4034</v>
      </c>
      <c r="W64" s="85">
        <f t="shared" si="11"/>
        <v>3854928.835</v>
      </c>
      <c r="X64" s="85">
        <f t="shared" si="12"/>
        <v>48186.61043</v>
      </c>
      <c r="Y64" s="85">
        <f t="shared" si="15"/>
        <v>3903115.445</v>
      </c>
      <c r="Z64" s="85">
        <f t="shared" si="14"/>
        <v>48788.94306</v>
      </c>
      <c r="AA64" s="45"/>
      <c r="AB64" s="2"/>
      <c r="AC64" s="2"/>
    </row>
    <row r="65" ht="16.5" customHeight="1">
      <c r="A65" s="5"/>
      <c r="B65" s="36">
        <v>58.0</v>
      </c>
      <c r="C65" s="41" t="s">
        <v>73</v>
      </c>
      <c r="D65" s="64">
        <v>1991.0</v>
      </c>
      <c r="E65" s="65">
        <v>3049.75</v>
      </c>
      <c r="F65" s="65">
        <v>1930.09</v>
      </c>
      <c r="G65" s="64">
        <v>1.5203445E7</v>
      </c>
      <c r="H65" s="64">
        <v>9234323.0</v>
      </c>
      <c r="I65" s="64">
        <f t="shared" si="2"/>
        <v>5969122</v>
      </c>
      <c r="J65" s="85">
        <f t="shared" si="3"/>
        <v>74614.025</v>
      </c>
      <c r="K65" s="85">
        <f t="shared" si="4"/>
        <v>5894507.975</v>
      </c>
      <c r="L65" s="64"/>
      <c r="M65" s="85"/>
      <c r="N65" s="64"/>
      <c r="O65" s="64"/>
      <c r="P65" s="85"/>
      <c r="Q65" s="86"/>
      <c r="R65" s="85">
        <f t="shared" si="6"/>
        <v>73681.34969</v>
      </c>
      <c r="S65" s="85">
        <f t="shared" si="7"/>
        <v>5820826.625</v>
      </c>
      <c r="T65" s="85">
        <f t="shared" si="8"/>
        <v>72760.33282</v>
      </c>
      <c r="U65" s="85">
        <f t="shared" si="9"/>
        <v>5748066.292</v>
      </c>
      <c r="V65" s="85">
        <f t="shared" si="10"/>
        <v>66677.56899</v>
      </c>
      <c r="W65" s="85">
        <f t="shared" si="11"/>
        <v>5814743.861</v>
      </c>
      <c r="X65" s="85">
        <f t="shared" si="12"/>
        <v>72684.29827</v>
      </c>
      <c r="Y65" s="85">
        <f t="shared" si="15"/>
        <v>5887428.16</v>
      </c>
      <c r="Z65" s="85">
        <f t="shared" si="14"/>
        <v>73592.852</v>
      </c>
      <c r="AA65" s="45"/>
      <c r="AB65" s="2"/>
      <c r="AC65" s="2"/>
    </row>
    <row r="66" ht="16.5" customHeight="1">
      <c r="A66" s="5"/>
      <c r="B66" s="36">
        <v>59.0</v>
      </c>
      <c r="C66" s="41" t="s">
        <v>74</v>
      </c>
      <c r="D66" s="64"/>
      <c r="E66" s="65">
        <v>1161.7</v>
      </c>
      <c r="F66" s="65">
        <v>351.3</v>
      </c>
      <c r="G66" s="64">
        <v>335777.0</v>
      </c>
      <c r="H66" s="64">
        <v>122492.0</v>
      </c>
      <c r="I66" s="64">
        <f t="shared" si="2"/>
        <v>213285</v>
      </c>
      <c r="J66" s="85">
        <f t="shared" si="3"/>
        <v>2666.0625</v>
      </c>
      <c r="K66" s="85">
        <f t="shared" si="4"/>
        <v>210618.9375</v>
      </c>
      <c r="L66" s="64"/>
      <c r="M66" s="85"/>
      <c r="N66" s="64"/>
      <c r="O66" s="64"/>
      <c r="P66" s="85"/>
      <c r="Q66" s="86"/>
      <c r="R66" s="85">
        <f t="shared" si="6"/>
        <v>2632.736719</v>
      </c>
      <c r="S66" s="85">
        <f t="shared" si="7"/>
        <v>207986.2008</v>
      </c>
      <c r="T66" s="85">
        <f t="shared" si="8"/>
        <v>2599.82751</v>
      </c>
      <c r="U66" s="85">
        <f t="shared" si="9"/>
        <v>205386.3733</v>
      </c>
      <c r="V66" s="85">
        <f t="shared" si="10"/>
        <v>2382.48193</v>
      </c>
      <c r="W66" s="85">
        <f t="shared" si="11"/>
        <v>207768.8552</v>
      </c>
      <c r="X66" s="85">
        <f t="shared" si="12"/>
        <v>2597.11069</v>
      </c>
      <c r="Y66" s="85">
        <f t="shared" si="15"/>
        <v>210365.9659</v>
      </c>
      <c r="Z66" s="85">
        <f t="shared" si="14"/>
        <v>2629.574574</v>
      </c>
      <c r="AA66" s="45"/>
      <c r="AB66" s="2"/>
      <c r="AC66" s="2"/>
    </row>
    <row r="67" ht="16.5" customHeight="1">
      <c r="A67" s="5"/>
      <c r="B67" s="36">
        <v>60.0</v>
      </c>
      <c r="C67" s="41" t="s">
        <v>75</v>
      </c>
      <c r="D67" s="64">
        <v>1970.0</v>
      </c>
      <c r="E67" s="65">
        <v>358.38</v>
      </c>
      <c r="F67" s="65">
        <v>230.6</v>
      </c>
      <c r="G67" s="64">
        <v>384753.0</v>
      </c>
      <c r="H67" s="64">
        <v>233322.0</v>
      </c>
      <c r="I67" s="64">
        <f t="shared" si="2"/>
        <v>151431</v>
      </c>
      <c r="J67" s="85">
        <f t="shared" si="3"/>
        <v>1892.8875</v>
      </c>
      <c r="K67" s="85">
        <f t="shared" si="4"/>
        <v>149538.1125</v>
      </c>
      <c r="L67" s="64"/>
      <c r="M67" s="85"/>
      <c r="N67" s="64"/>
      <c r="O67" s="64"/>
      <c r="P67" s="85"/>
      <c r="Q67" s="86"/>
      <c r="R67" s="85">
        <f t="shared" si="6"/>
        <v>1869.226406</v>
      </c>
      <c r="S67" s="85">
        <f t="shared" si="7"/>
        <v>147668.8861</v>
      </c>
      <c r="T67" s="85">
        <f t="shared" si="8"/>
        <v>1845.861076</v>
      </c>
      <c r="U67" s="85">
        <f t="shared" si="9"/>
        <v>145823.025</v>
      </c>
      <c r="V67" s="85">
        <f t="shared" si="10"/>
        <v>1691.54709</v>
      </c>
      <c r="W67" s="85">
        <f t="shared" si="11"/>
        <v>147514.5721</v>
      </c>
      <c r="X67" s="85">
        <f t="shared" si="12"/>
        <v>1843.932151</v>
      </c>
      <c r="Y67" s="85">
        <f t="shared" si="15"/>
        <v>149358.5043</v>
      </c>
      <c r="Z67" s="85">
        <f t="shared" si="14"/>
        <v>1866.981303</v>
      </c>
      <c r="AA67" s="45"/>
      <c r="AB67" s="2"/>
      <c r="AC67" s="2"/>
    </row>
    <row r="68" ht="16.5" customHeight="1">
      <c r="A68" s="5"/>
      <c r="B68" s="36">
        <v>61.0</v>
      </c>
      <c r="C68" s="41" t="s">
        <v>76</v>
      </c>
      <c r="D68" s="64">
        <v>1970.0</v>
      </c>
      <c r="E68" s="65">
        <v>768.3</v>
      </c>
      <c r="F68" s="65">
        <v>498.74</v>
      </c>
      <c r="G68" s="64">
        <v>669687.0</v>
      </c>
      <c r="H68" s="64">
        <v>386476.0</v>
      </c>
      <c r="I68" s="64">
        <f t="shared" si="2"/>
        <v>283211</v>
      </c>
      <c r="J68" s="85">
        <f t="shared" si="3"/>
        <v>3540.1375</v>
      </c>
      <c r="K68" s="85">
        <f t="shared" si="4"/>
        <v>279670.8625</v>
      </c>
      <c r="L68" s="64"/>
      <c r="M68" s="85"/>
      <c r="N68" s="64"/>
      <c r="O68" s="64"/>
      <c r="P68" s="85"/>
      <c r="Q68" s="86"/>
      <c r="R68" s="85">
        <f t="shared" si="6"/>
        <v>3495.885781</v>
      </c>
      <c r="S68" s="85">
        <f t="shared" si="7"/>
        <v>276174.9767</v>
      </c>
      <c r="T68" s="85">
        <f t="shared" si="8"/>
        <v>3452.187209</v>
      </c>
      <c r="U68" s="85">
        <f t="shared" si="9"/>
        <v>272722.7895</v>
      </c>
      <c r="V68" s="85">
        <f t="shared" si="10"/>
        <v>3163.584358</v>
      </c>
      <c r="W68" s="85">
        <f t="shared" si="11"/>
        <v>275886.3739</v>
      </c>
      <c r="X68" s="85">
        <f t="shared" si="12"/>
        <v>3448.579673</v>
      </c>
      <c r="Y68" s="85">
        <f t="shared" si="15"/>
        <v>279334.9535</v>
      </c>
      <c r="Z68" s="85">
        <f t="shared" si="14"/>
        <v>3491.686919</v>
      </c>
      <c r="AA68" s="45"/>
      <c r="AB68" s="2"/>
      <c r="AC68" s="2"/>
    </row>
    <row r="69" ht="16.5" customHeight="1">
      <c r="A69" s="5"/>
      <c r="B69" s="36">
        <v>62.0</v>
      </c>
      <c r="C69" s="41" t="s">
        <v>77</v>
      </c>
      <c r="D69" s="66">
        <v>1970.0</v>
      </c>
      <c r="E69" s="67">
        <v>899.3</v>
      </c>
      <c r="F69" s="67">
        <v>603.6</v>
      </c>
      <c r="G69" s="64">
        <v>545579.0</v>
      </c>
      <c r="H69" s="64">
        <v>330860.0</v>
      </c>
      <c r="I69" s="64">
        <f t="shared" si="2"/>
        <v>214719</v>
      </c>
      <c r="J69" s="85">
        <f t="shared" si="3"/>
        <v>2683.9875</v>
      </c>
      <c r="K69" s="85">
        <f t="shared" si="4"/>
        <v>212035.0125</v>
      </c>
      <c r="L69" s="64"/>
      <c r="M69" s="85"/>
      <c r="N69" s="64"/>
      <c r="O69" s="64"/>
      <c r="P69" s="85"/>
      <c r="Q69" s="86"/>
      <c r="R69" s="85">
        <f t="shared" si="6"/>
        <v>2650.437656</v>
      </c>
      <c r="S69" s="85">
        <f t="shared" si="7"/>
        <v>209384.5748</v>
      </c>
      <c r="T69" s="85">
        <f t="shared" si="8"/>
        <v>2617.307186</v>
      </c>
      <c r="U69" s="85">
        <f t="shared" si="9"/>
        <v>206767.2677</v>
      </c>
      <c r="V69" s="85">
        <f t="shared" si="10"/>
        <v>2398.500305</v>
      </c>
      <c r="W69" s="85">
        <f t="shared" si="11"/>
        <v>209165.768</v>
      </c>
      <c r="X69" s="85">
        <f t="shared" si="12"/>
        <v>2614.5721</v>
      </c>
      <c r="Y69" s="85">
        <f t="shared" si="15"/>
        <v>211780.3401</v>
      </c>
      <c r="Z69" s="85">
        <f t="shared" si="14"/>
        <v>2647.254251</v>
      </c>
      <c r="AA69" s="45"/>
      <c r="AB69" s="2"/>
      <c r="AC69" s="2"/>
    </row>
    <row r="70" ht="16.5" customHeight="1">
      <c r="A70" s="5"/>
      <c r="B70" s="36">
        <v>63.0</v>
      </c>
      <c r="C70" s="41" t="s">
        <v>78</v>
      </c>
      <c r="D70" s="66">
        <v>1968.0</v>
      </c>
      <c r="E70" s="67">
        <v>774.69</v>
      </c>
      <c r="F70" s="67">
        <v>510.31</v>
      </c>
      <c r="G70" s="64">
        <v>630508.0</v>
      </c>
      <c r="H70" s="64">
        <v>382348.0</v>
      </c>
      <c r="I70" s="64">
        <f t="shared" si="2"/>
        <v>248160</v>
      </c>
      <c r="J70" s="85">
        <f t="shared" si="3"/>
        <v>3102</v>
      </c>
      <c r="K70" s="85">
        <f t="shared" si="4"/>
        <v>245058</v>
      </c>
      <c r="L70" s="64"/>
      <c r="M70" s="85"/>
      <c r="N70" s="64"/>
      <c r="O70" s="64"/>
      <c r="P70" s="85"/>
      <c r="Q70" s="86"/>
      <c r="R70" s="85">
        <f t="shared" si="6"/>
        <v>3063.225</v>
      </c>
      <c r="S70" s="85">
        <f t="shared" si="7"/>
        <v>241994.775</v>
      </c>
      <c r="T70" s="85">
        <f t="shared" si="8"/>
        <v>3024.934688</v>
      </c>
      <c r="U70" s="85">
        <f t="shared" si="9"/>
        <v>238969.8403</v>
      </c>
      <c r="V70" s="85">
        <f t="shared" si="10"/>
        <v>2772.050148</v>
      </c>
      <c r="W70" s="85">
        <f t="shared" si="11"/>
        <v>241741.8905</v>
      </c>
      <c r="X70" s="85">
        <f t="shared" si="12"/>
        <v>3021.773631</v>
      </c>
      <c r="Y70" s="85">
        <f t="shared" si="15"/>
        <v>244763.6641</v>
      </c>
      <c r="Z70" s="85">
        <f t="shared" si="14"/>
        <v>3059.545801</v>
      </c>
      <c r="AA70" s="45"/>
      <c r="AB70" s="2"/>
      <c r="AC70" s="2"/>
    </row>
    <row r="71" ht="16.5" customHeight="1">
      <c r="A71" s="5"/>
      <c r="B71" s="36">
        <v>64.0</v>
      </c>
      <c r="C71" s="41" t="s">
        <v>79</v>
      </c>
      <c r="D71" s="66">
        <v>1972.0</v>
      </c>
      <c r="E71" s="67">
        <v>899.2</v>
      </c>
      <c r="F71" s="67">
        <v>585.7</v>
      </c>
      <c r="G71" s="64">
        <v>558094.0</v>
      </c>
      <c r="H71" s="64">
        <v>338436.0</v>
      </c>
      <c r="I71" s="64">
        <f t="shared" si="2"/>
        <v>219658</v>
      </c>
      <c r="J71" s="85">
        <f t="shared" si="3"/>
        <v>2745.725</v>
      </c>
      <c r="K71" s="85">
        <f t="shared" si="4"/>
        <v>216912.275</v>
      </c>
      <c r="L71" s="64"/>
      <c r="M71" s="85"/>
      <c r="N71" s="64"/>
      <c r="O71" s="64"/>
      <c r="P71" s="85"/>
      <c r="Q71" s="86"/>
      <c r="R71" s="85">
        <f t="shared" si="6"/>
        <v>2711.403438</v>
      </c>
      <c r="S71" s="85">
        <f t="shared" si="7"/>
        <v>214200.8716</v>
      </c>
      <c r="T71" s="85">
        <f t="shared" si="8"/>
        <v>2677.510895</v>
      </c>
      <c r="U71" s="85">
        <f t="shared" si="9"/>
        <v>211523.3607</v>
      </c>
      <c r="V71" s="85">
        <f t="shared" si="10"/>
        <v>2453.670984</v>
      </c>
      <c r="W71" s="85">
        <f t="shared" si="11"/>
        <v>213977.0317</v>
      </c>
      <c r="X71" s="85">
        <f t="shared" si="12"/>
        <v>2674.712896</v>
      </c>
      <c r="Y71" s="85">
        <f t="shared" si="15"/>
        <v>216651.7445</v>
      </c>
      <c r="Z71" s="85">
        <f t="shared" si="14"/>
        <v>2708.146807</v>
      </c>
      <c r="AA71" s="45"/>
      <c r="AB71" s="2"/>
      <c r="AC71" s="2"/>
    </row>
    <row r="72" ht="16.5" customHeight="1">
      <c r="A72" s="5"/>
      <c r="B72" s="36">
        <v>65.0</v>
      </c>
      <c r="C72" s="41" t="s">
        <v>80</v>
      </c>
      <c r="D72" s="66">
        <v>1973.0</v>
      </c>
      <c r="E72" s="67">
        <v>894.2</v>
      </c>
      <c r="F72" s="67">
        <v>583.5</v>
      </c>
      <c r="G72" s="64">
        <v>1208876.0</v>
      </c>
      <c r="H72" s="64">
        <v>733119.0</v>
      </c>
      <c r="I72" s="64">
        <f t="shared" si="2"/>
        <v>475757</v>
      </c>
      <c r="J72" s="85">
        <f t="shared" si="3"/>
        <v>5946.9625</v>
      </c>
      <c r="K72" s="85">
        <f t="shared" si="4"/>
        <v>469810.0375</v>
      </c>
      <c r="L72" s="64"/>
      <c r="M72" s="85"/>
      <c r="N72" s="64"/>
      <c r="O72" s="64"/>
      <c r="P72" s="85"/>
      <c r="Q72" s="86"/>
      <c r="R72" s="85">
        <f t="shared" si="6"/>
        <v>5872.625469</v>
      </c>
      <c r="S72" s="85">
        <f t="shared" si="7"/>
        <v>463937.412</v>
      </c>
      <c r="T72" s="85">
        <f t="shared" si="8"/>
        <v>5799.21765</v>
      </c>
      <c r="U72" s="85">
        <f t="shared" si="9"/>
        <v>458138.1944</v>
      </c>
      <c r="V72" s="85">
        <f t="shared" si="10"/>
        <v>5314.403055</v>
      </c>
      <c r="W72" s="85">
        <f t="shared" si="11"/>
        <v>463452.5974</v>
      </c>
      <c r="X72" s="85">
        <f t="shared" si="12"/>
        <v>5793.157468</v>
      </c>
      <c r="Y72" s="85">
        <f t="shared" si="15"/>
        <v>469245.7549</v>
      </c>
      <c r="Z72" s="85">
        <f t="shared" si="14"/>
        <v>5865.571936</v>
      </c>
      <c r="AA72" s="45"/>
      <c r="AB72" s="2"/>
      <c r="AC72" s="2"/>
    </row>
    <row r="73" ht="16.5" customHeight="1">
      <c r="A73" s="5"/>
      <c r="B73" s="36">
        <v>66.0</v>
      </c>
      <c r="C73" s="50" t="s">
        <v>81</v>
      </c>
      <c r="D73" s="64">
        <v>1880.0</v>
      </c>
      <c r="E73" s="65">
        <v>199.2</v>
      </c>
      <c r="F73" s="65">
        <v>154.94</v>
      </c>
      <c r="G73" s="64">
        <v>354126.0</v>
      </c>
      <c r="H73" s="64">
        <v>219515.0</v>
      </c>
      <c r="I73" s="64">
        <f t="shared" si="2"/>
        <v>134611</v>
      </c>
      <c r="J73" s="85">
        <f t="shared" si="3"/>
        <v>1682.6375</v>
      </c>
      <c r="K73" s="85">
        <f t="shared" si="4"/>
        <v>132928.3625</v>
      </c>
      <c r="L73" s="64"/>
      <c r="M73" s="85"/>
      <c r="N73" s="64"/>
      <c r="O73" s="64"/>
      <c r="P73" s="85"/>
      <c r="Q73" s="86"/>
      <c r="R73" s="85">
        <f t="shared" si="6"/>
        <v>1661.604531</v>
      </c>
      <c r="S73" s="85">
        <f t="shared" si="7"/>
        <v>131266.758</v>
      </c>
      <c r="T73" s="85">
        <f t="shared" si="8"/>
        <v>1640.834475</v>
      </c>
      <c r="U73" s="85">
        <f t="shared" si="9"/>
        <v>129625.9235</v>
      </c>
      <c r="V73" s="85">
        <f t="shared" si="10"/>
        <v>1503.660713</v>
      </c>
      <c r="W73" s="85">
        <f t="shared" si="11"/>
        <v>131129.5842</v>
      </c>
      <c r="X73" s="85">
        <f t="shared" si="12"/>
        <v>1639.119803</v>
      </c>
      <c r="Y73" s="85">
        <f t="shared" si="15"/>
        <v>132768.704</v>
      </c>
      <c r="Z73" s="85">
        <f t="shared" si="14"/>
        <v>1659.6088</v>
      </c>
      <c r="AA73" s="45"/>
      <c r="AB73" s="2"/>
      <c r="AC73" s="2"/>
    </row>
    <row r="74" ht="16.5" customHeight="1">
      <c r="A74" s="5"/>
      <c r="B74" s="36">
        <v>67.0</v>
      </c>
      <c r="C74" s="50" t="s">
        <v>82</v>
      </c>
      <c r="D74" s="64">
        <v>1910.0</v>
      </c>
      <c r="E74" s="65">
        <v>100.6</v>
      </c>
      <c r="F74" s="65">
        <v>80.6</v>
      </c>
      <c r="G74" s="64">
        <v>106336.0</v>
      </c>
      <c r="H74" s="64">
        <v>64484.0</v>
      </c>
      <c r="I74" s="64">
        <f t="shared" si="2"/>
        <v>41852</v>
      </c>
      <c r="J74" s="85">
        <f t="shared" si="3"/>
        <v>523.15</v>
      </c>
      <c r="K74" s="85">
        <f t="shared" si="4"/>
        <v>41328.85</v>
      </c>
      <c r="L74" s="64"/>
      <c r="M74" s="85"/>
      <c r="N74" s="64"/>
      <c r="O74" s="64"/>
      <c r="P74" s="85"/>
      <c r="Q74" s="86"/>
      <c r="R74" s="85">
        <f t="shared" si="6"/>
        <v>516.610625</v>
      </c>
      <c r="S74" s="85">
        <f t="shared" si="7"/>
        <v>40812.23938</v>
      </c>
      <c r="T74" s="85">
        <f t="shared" si="8"/>
        <v>510.1529922</v>
      </c>
      <c r="U74" s="85">
        <f t="shared" si="9"/>
        <v>40302.08638</v>
      </c>
      <c r="V74" s="85">
        <f t="shared" si="10"/>
        <v>467.504202</v>
      </c>
      <c r="W74" s="85">
        <f t="shared" si="11"/>
        <v>40769.59058</v>
      </c>
      <c r="X74" s="85">
        <f t="shared" si="12"/>
        <v>509.6198823</v>
      </c>
      <c r="Y74" s="85">
        <f t="shared" si="15"/>
        <v>41279.21047</v>
      </c>
      <c r="Z74" s="85">
        <f t="shared" si="14"/>
        <v>515.9901308</v>
      </c>
      <c r="AA74" s="45"/>
      <c r="AB74" s="2"/>
      <c r="AC74" s="2"/>
    </row>
    <row r="75" ht="16.5" customHeight="1">
      <c r="A75" s="5"/>
      <c r="B75" s="36">
        <v>68.0</v>
      </c>
      <c r="C75" s="50" t="s">
        <v>83</v>
      </c>
      <c r="D75" s="64">
        <v>1905.0</v>
      </c>
      <c r="E75" s="65">
        <v>242.19</v>
      </c>
      <c r="F75" s="65">
        <v>91.61</v>
      </c>
      <c r="G75" s="64">
        <v>269850.0</v>
      </c>
      <c r="H75" s="64">
        <v>163641.0</v>
      </c>
      <c r="I75" s="64">
        <f t="shared" si="2"/>
        <v>106209</v>
      </c>
      <c r="J75" s="85">
        <f t="shared" si="3"/>
        <v>1327.6125</v>
      </c>
      <c r="K75" s="85">
        <f t="shared" si="4"/>
        <v>104881.3875</v>
      </c>
      <c r="L75" s="64"/>
      <c r="M75" s="85"/>
      <c r="N75" s="64"/>
      <c r="O75" s="64"/>
      <c r="P75" s="85"/>
      <c r="Q75" s="86"/>
      <c r="R75" s="85">
        <f t="shared" si="6"/>
        <v>1311.017344</v>
      </c>
      <c r="S75" s="85">
        <f t="shared" si="7"/>
        <v>103570.3702</v>
      </c>
      <c r="T75" s="85">
        <f t="shared" si="8"/>
        <v>1294.629627</v>
      </c>
      <c r="U75" s="85">
        <f t="shared" si="9"/>
        <v>102275.7405</v>
      </c>
      <c r="V75" s="85">
        <f t="shared" si="10"/>
        <v>1186.39859</v>
      </c>
      <c r="W75" s="85">
        <f t="shared" si="11"/>
        <v>103462.1391</v>
      </c>
      <c r="X75" s="85">
        <f t="shared" si="12"/>
        <v>1293.276739</v>
      </c>
      <c r="Y75" s="85">
        <f t="shared" si="15"/>
        <v>104755.4159</v>
      </c>
      <c r="Z75" s="85">
        <f t="shared" si="14"/>
        <v>1309.442698</v>
      </c>
      <c r="AA75" s="45"/>
      <c r="AB75" s="2"/>
      <c r="AC75" s="2"/>
    </row>
    <row r="76" ht="16.5" customHeight="1">
      <c r="A76" s="5"/>
      <c r="B76" s="36">
        <v>69.0</v>
      </c>
      <c r="C76" s="50" t="s">
        <v>84</v>
      </c>
      <c r="D76" s="64">
        <v>1911.0</v>
      </c>
      <c r="E76" s="65">
        <v>158.7</v>
      </c>
      <c r="F76" s="65">
        <v>121.66</v>
      </c>
      <c r="G76" s="64">
        <v>124877.0</v>
      </c>
      <c r="H76" s="64">
        <v>75725.0</v>
      </c>
      <c r="I76" s="64">
        <f t="shared" si="2"/>
        <v>49152</v>
      </c>
      <c r="J76" s="85">
        <f t="shared" si="3"/>
        <v>614.4</v>
      </c>
      <c r="K76" s="85">
        <f t="shared" si="4"/>
        <v>48537.6</v>
      </c>
      <c r="L76" s="64"/>
      <c r="M76" s="85"/>
      <c r="N76" s="64"/>
      <c r="O76" s="64"/>
      <c r="P76" s="85"/>
      <c r="Q76" s="86"/>
      <c r="R76" s="85">
        <f t="shared" si="6"/>
        <v>606.72</v>
      </c>
      <c r="S76" s="85">
        <f t="shared" si="7"/>
        <v>47930.88</v>
      </c>
      <c r="T76" s="85">
        <f t="shared" si="8"/>
        <v>599.136</v>
      </c>
      <c r="U76" s="85">
        <f t="shared" si="9"/>
        <v>47331.744</v>
      </c>
      <c r="V76" s="85">
        <f t="shared" si="10"/>
        <v>549.0482304</v>
      </c>
      <c r="W76" s="85">
        <f t="shared" si="11"/>
        <v>47880.79223</v>
      </c>
      <c r="X76" s="85">
        <f t="shared" si="12"/>
        <v>598.5099029</v>
      </c>
      <c r="Y76" s="85">
        <f t="shared" si="15"/>
        <v>48479.30213</v>
      </c>
      <c r="Z76" s="85">
        <f t="shared" si="14"/>
        <v>605.9912767</v>
      </c>
      <c r="AA76" s="45"/>
      <c r="AB76" s="2"/>
      <c r="AC76" s="2"/>
    </row>
    <row r="77" ht="16.5" customHeight="1">
      <c r="A77" s="5"/>
      <c r="B77" s="36">
        <v>70.0</v>
      </c>
      <c r="C77" s="50" t="s">
        <v>85</v>
      </c>
      <c r="D77" s="64">
        <v>1984.0</v>
      </c>
      <c r="E77" s="65">
        <v>345.7</v>
      </c>
      <c r="F77" s="65">
        <v>222.16</v>
      </c>
      <c r="G77" s="64">
        <v>614465.0</v>
      </c>
      <c r="H77" s="64">
        <v>372618.0</v>
      </c>
      <c r="I77" s="64">
        <f t="shared" si="2"/>
        <v>241847</v>
      </c>
      <c r="J77" s="85">
        <f t="shared" si="3"/>
        <v>3023.0875</v>
      </c>
      <c r="K77" s="85">
        <f t="shared" si="4"/>
        <v>238823.9125</v>
      </c>
      <c r="L77" s="64"/>
      <c r="M77" s="85"/>
      <c r="N77" s="64"/>
      <c r="O77" s="64"/>
      <c r="P77" s="85"/>
      <c r="Q77" s="86"/>
      <c r="R77" s="85">
        <f t="shared" si="6"/>
        <v>2985.298906</v>
      </c>
      <c r="S77" s="85">
        <f t="shared" si="7"/>
        <v>235838.6136</v>
      </c>
      <c r="T77" s="85">
        <f t="shared" si="8"/>
        <v>2947.98267</v>
      </c>
      <c r="U77" s="85">
        <f t="shared" si="9"/>
        <v>232890.6309</v>
      </c>
      <c r="V77" s="85">
        <f t="shared" si="10"/>
        <v>2701.531319</v>
      </c>
      <c r="W77" s="85">
        <f t="shared" si="11"/>
        <v>235592.1622</v>
      </c>
      <c r="X77" s="85">
        <f t="shared" si="12"/>
        <v>2944.902028</v>
      </c>
      <c r="Y77" s="85">
        <f t="shared" si="15"/>
        <v>238537.0643</v>
      </c>
      <c r="Z77" s="85">
        <f t="shared" si="14"/>
        <v>2981.713303</v>
      </c>
      <c r="AA77" s="45"/>
      <c r="AB77" s="2"/>
      <c r="AC77" s="2"/>
    </row>
    <row r="78" ht="16.5" customHeight="1">
      <c r="A78" s="5"/>
      <c r="B78" s="36">
        <v>71.0</v>
      </c>
      <c r="C78" s="50" t="s">
        <v>86</v>
      </c>
      <c r="D78" s="64">
        <v>1989.0</v>
      </c>
      <c r="E78" s="65">
        <v>214.6</v>
      </c>
      <c r="F78" s="65">
        <v>152.9</v>
      </c>
      <c r="G78" s="64">
        <v>1333518.0</v>
      </c>
      <c r="H78" s="64">
        <v>808664.0</v>
      </c>
      <c r="I78" s="64">
        <f t="shared" si="2"/>
        <v>524854</v>
      </c>
      <c r="J78" s="85">
        <f t="shared" si="3"/>
        <v>6560.675</v>
      </c>
      <c r="K78" s="85">
        <f t="shared" si="4"/>
        <v>518293.325</v>
      </c>
      <c r="L78" s="64"/>
      <c r="M78" s="85"/>
      <c r="N78" s="64"/>
      <c r="O78" s="64"/>
      <c r="P78" s="85"/>
      <c r="Q78" s="86"/>
      <c r="R78" s="85">
        <f t="shared" si="6"/>
        <v>6478.666563</v>
      </c>
      <c r="S78" s="85">
        <f t="shared" si="7"/>
        <v>511814.6584</v>
      </c>
      <c r="T78" s="85">
        <f t="shared" si="8"/>
        <v>6397.68323</v>
      </c>
      <c r="U78" s="85">
        <f t="shared" si="9"/>
        <v>505416.9752</v>
      </c>
      <c r="V78" s="85">
        <f t="shared" si="10"/>
        <v>5862.836912</v>
      </c>
      <c r="W78" s="85">
        <f t="shared" si="11"/>
        <v>511279.8121</v>
      </c>
      <c r="X78" s="85">
        <f t="shared" si="12"/>
        <v>6390.997651</v>
      </c>
      <c r="Y78" s="85">
        <f t="shared" si="15"/>
        <v>517670.8098</v>
      </c>
      <c r="Z78" s="85">
        <f t="shared" si="14"/>
        <v>6470.885122</v>
      </c>
      <c r="AA78" s="45"/>
      <c r="AB78" s="2"/>
      <c r="AC78" s="2"/>
    </row>
    <row r="79" ht="16.5" customHeight="1">
      <c r="A79" s="5"/>
      <c r="B79" s="36">
        <v>72.0</v>
      </c>
      <c r="C79" s="50" t="s">
        <v>87</v>
      </c>
      <c r="D79" s="64">
        <v>1960.0</v>
      </c>
      <c r="E79" s="65">
        <v>134.36</v>
      </c>
      <c r="F79" s="65">
        <v>65.08</v>
      </c>
      <c r="G79" s="64">
        <v>167620.0</v>
      </c>
      <c r="H79" s="64">
        <v>101648.0</v>
      </c>
      <c r="I79" s="64">
        <f t="shared" si="2"/>
        <v>65972</v>
      </c>
      <c r="J79" s="85">
        <f t="shared" si="3"/>
        <v>824.65</v>
      </c>
      <c r="K79" s="85">
        <f t="shared" si="4"/>
        <v>65147.35</v>
      </c>
      <c r="L79" s="64"/>
      <c r="M79" s="85"/>
      <c r="N79" s="64"/>
      <c r="O79" s="64"/>
      <c r="P79" s="85"/>
      <c r="Q79" s="86"/>
      <c r="R79" s="85">
        <f t="shared" si="6"/>
        <v>814.341875</v>
      </c>
      <c r="S79" s="85">
        <f t="shared" si="7"/>
        <v>64333.00813</v>
      </c>
      <c r="T79" s="85">
        <f t="shared" si="8"/>
        <v>804.1626016</v>
      </c>
      <c r="U79" s="85">
        <f t="shared" si="9"/>
        <v>63528.84552</v>
      </c>
      <c r="V79" s="85">
        <f t="shared" si="10"/>
        <v>736.9346081</v>
      </c>
      <c r="W79" s="85">
        <f t="shared" si="11"/>
        <v>64265.78013</v>
      </c>
      <c r="X79" s="85">
        <f t="shared" si="12"/>
        <v>803.3222516</v>
      </c>
      <c r="Y79" s="85">
        <f t="shared" si="15"/>
        <v>65069.10238</v>
      </c>
      <c r="Z79" s="85">
        <f t="shared" si="14"/>
        <v>813.3637798</v>
      </c>
      <c r="AA79" s="45"/>
      <c r="AB79" s="2"/>
      <c r="AC79" s="2"/>
    </row>
    <row r="80" ht="16.5" customHeight="1">
      <c r="A80" s="5"/>
      <c r="B80" s="36">
        <v>73.0</v>
      </c>
      <c r="C80" s="50" t="s">
        <v>88</v>
      </c>
      <c r="D80" s="64">
        <v>1908.0</v>
      </c>
      <c r="E80" s="65">
        <v>249.56</v>
      </c>
      <c r="F80" s="65">
        <v>150.3</v>
      </c>
      <c r="G80" s="64">
        <v>244148.0</v>
      </c>
      <c r="H80" s="64">
        <v>148053.0</v>
      </c>
      <c r="I80" s="64">
        <f t="shared" si="2"/>
        <v>96095</v>
      </c>
      <c r="J80" s="85">
        <f t="shared" si="3"/>
        <v>1201.1875</v>
      </c>
      <c r="K80" s="85">
        <f t="shared" si="4"/>
        <v>94893.8125</v>
      </c>
      <c r="L80" s="64"/>
      <c r="M80" s="85"/>
      <c r="N80" s="64"/>
      <c r="O80" s="64"/>
      <c r="P80" s="85"/>
      <c r="Q80" s="86"/>
      <c r="R80" s="85">
        <f t="shared" si="6"/>
        <v>1186.172656</v>
      </c>
      <c r="S80" s="85">
        <f t="shared" si="7"/>
        <v>93707.63984</v>
      </c>
      <c r="T80" s="85">
        <f t="shared" si="8"/>
        <v>1171.345498</v>
      </c>
      <c r="U80" s="85">
        <f t="shared" si="9"/>
        <v>92536.29435</v>
      </c>
      <c r="V80" s="85">
        <f t="shared" si="10"/>
        <v>1073.421014</v>
      </c>
      <c r="W80" s="85">
        <f t="shared" si="11"/>
        <v>93609.71536</v>
      </c>
      <c r="X80" s="85">
        <f t="shared" si="12"/>
        <v>1170.121442</v>
      </c>
      <c r="Y80" s="85">
        <f t="shared" si="15"/>
        <v>94779.8368</v>
      </c>
      <c r="Z80" s="85">
        <f t="shared" si="14"/>
        <v>1184.74796</v>
      </c>
      <c r="AA80" s="45"/>
      <c r="AB80" s="2"/>
      <c r="AC80" s="2"/>
    </row>
    <row r="81" ht="16.5" customHeight="1">
      <c r="A81" s="5"/>
      <c r="B81" s="36">
        <v>74.0</v>
      </c>
      <c r="C81" s="50" t="s">
        <v>89</v>
      </c>
      <c r="D81" s="64">
        <v>1900.0</v>
      </c>
      <c r="E81" s="65">
        <v>124.14</v>
      </c>
      <c r="F81" s="65">
        <v>94.14</v>
      </c>
      <c r="G81" s="64">
        <v>169959.0</v>
      </c>
      <c r="H81" s="64">
        <v>103070.0</v>
      </c>
      <c r="I81" s="64">
        <f t="shared" si="2"/>
        <v>66889</v>
      </c>
      <c r="J81" s="85">
        <f t="shared" si="3"/>
        <v>836.1125</v>
      </c>
      <c r="K81" s="85">
        <f t="shared" si="4"/>
        <v>66052.8875</v>
      </c>
      <c r="L81" s="64"/>
      <c r="M81" s="85"/>
      <c r="N81" s="64"/>
      <c r="O81" s="64"/>
      <c r="P81" s="85"/>
      <c r="Q81" s="86"/>
      <c r="R81" s="85">
        <f t="shared" si="6"/>
        <v>825.6610938</v>
      </c>
      <c r="S81" s="85">
        <f t="shared" si="7"/>
        <v>65227.22641</v>
      </c>
      <c r="T81" s="85">
        <f t="shared" si="8"/>
        <v>815.3403301</v>
      </c>
      <c r="U81" s="85">
        <f t="shared" si="9"/>
        <v>64411.88608</v>
      </c>
      <c r="V81" s="85">
        <f t="shared" si="10"/>
        <v>747.1778785</v>
      </c>
      <c r="W81" s="85">
        <f t="shared" si="11"/>
        <v>65159.06395</v>
      </c>
      <c r="X81" s="85">
        <f t="shared" si="12"/>
        <v>814.4882994</v>
      </c>
      <c r="Y81" s="85">
        <f t="shared" si="15"/>
        <v>65973.55225</v>
      </c>
      <c r="Z81" s="85">
        <f t="shared" si="14"/>
        <v>824.6694032</v>
      </c>
      <c r="AA81" s="45"/>
      <c r="AB81" s="2"/>
      <c r="AC81" s="2"/>
    </row>
    <row r="82" ht="16.5" customHeight="1">
      <c r="A82" s="5"/>
      <c r="B82" s="36">
        <v>75.0</v>
      </c>
      <c r="C82" s="50" t="s">
        <v>90</v>
      </c>
      <c r="D82" s="64">
        <v>1972.0</v>
      </c>
      <c r="E82" s="65">
        <v>742.26</v>
      </c>
      <c r="F82" s="65">
        <v>508.93</v>
      </c>
      <c r="G82" s="64">
        <v>790235.0</v>
      </c>
      <c r="H82" s="64">
        <v>456734.0</v>
      </c>
      <c r="I82" s="64">
        <f t="shared" si="2"/>
        <v>333501</v>
      </c>
      <c r="J82" s="85">
        <f t="shared" si="3"/>
        <v>4168.7625</v>
      </c>
      <c r="K82" s="85">
        <f t="shared" si="4"/>
        <v>329332.2375</v>
      </c>
      <c r="L82" s="64"/>
      <c r="M82" s="85"/>
      <c r="N82" s="64"/>
      <c r="O82" s="64"/>
      <c r="P82" s="85"/>
      <c r="Q82" s="86"/>
      <c r="R82" s="85">
        <f t="shared" si="6"/>
        <v>4116.652969</v>
      </c>
      <c r="S82" s="85">
        <f t="shared" si="7"/>
        <v>325215.5845</v>
      </c>
      <c r="T82" s="85">
        <f t="shared" si="8"/>
        <v>4065.194807</v>
      </c>
      <c r="U82" s="85">
        <f t="shared" si="9"/>
        <v>321150.3897</v>
      </c>
      <c r="V82" s="85">
        <f t="shared" si="10"/>
        <v>3725.344521</v>
      </c>
      <c r="W82" s="85">
        <f t="shared" si="11"/>
        <v>324875.7342</v>
      </c>
      <c r="X82" s="85">
        <f t="shared" si="12"/>
        <v>4060.946678</v>
      </c>
      <c r="Y82" s="85">
        <f t="shared" si="15"/>
        <v>328936.6809</v>
      </c>
      <c r="Z82" s="85">
        <f t="shared" si="14"/>
        <v>4111.708512</v>
      </c>
      <c r="AA82" s="45"/>
      <c r="AB82" s="2"/>
      <c r="AC82" s="2"/>
    </row>
    <row r="83" ht="16.5" customHeight="1">
      <c r="A83" s="5"/>
      <c r="B83" s="36">
        <v>76.0</v>
      </c>
      <c r="C83" s="50" t="s">
        <v>91</v>
      </c>
      <c r="D83" s="64">
        <v>1959.0</v>
      </c>
      <c r="E83" s="65">
        <v>228.4</v>
      </c>
      <c r="F83" s="65">
        <v>166.79</v>
      </c>
      <c r="G83" s="64">
        <v>381955.0</v>
      </c>
      <c r="H83" s="64">
        <v>231624.0</v>
      </c>
      <c r="I83" s="64">
        <f t="shared" si="2"/>
        <v>150331</v>
      </c>
      <c r="J83" s="85">
        <f t="shared" si="3"/>
        <v>1879.1375</v>
      </c>
      <c r="K83" s="85">
        <f t="shared" si="4"/>
        <v>148451.8625</v>
      </c>
      <c r="L83" s="64"/>
      <c r="M83" s="85"/>
      <c r="N83" s="64"/>
      <c r="O83" s="64"/>
      <c r="P83" s="85"/>
      <c r="Q83" s="86"/>
      <c r="R83" s="85">
        <f t="shared" si="6"/>
        <v>1855.648281</v>
      </c>
      <c r="S83" s="85">
        <f t="shared" si="7"/>
        <v>146596.2142</v>
      </c>
      <c r="T83" s="85">
        <f t="shared" si="8"/>
        <v>1832.452678</v>
      </c>
      <c r="U83" s="85">
        <f t="shared" si="9"/>
        <v>144763.7615</v>
      </c>
      <c r="V83" s="85">
        <f t="shared" si="10"/>
        <v>1679.259634</v>
      </c>
      <c r="W83" s="85">
        <f t="shared" si="11"/>
        <v>146443.0212</v>
      </c>
      <c r="X83" s="85">
        <f t="shared" si="12"/>
        <v>1830.537765</v>
      </c>
      <c r="Y83" s="85">
        <f t="shared" si="15"/>
        <v>148273.5589</v>
      </c>
      <c r="Z83" s="85">
        <f t="shared" si="14"/>
        <v>1853.419487</v>
      </c>
      <c r="AA83" s="45"/>
      <c r="AB83" s="2"/>
      <c r="AC83" s="2"/>
    </row>
    <row r="84" ht="16.5" customHeight="1">
      <c r="A84" s="5"/>
      <c r="B84" s="36">
        <v>77.0</v>
      </c>
      <c r="C84" s="50" t="s">
        <v>92</v>
      </c>
      <c r="D84" s="64">
        <v>1918.0</v>
      </c>
      <c r="E84" s="65">
        <v>199.8</v>
      </c>
      <c r="F84" s="65">
        <v>134.5</v>
      </c>
      <c r="G84" s="64">
        <v>170121.0</v>
      </c>
      <c r="H84" s="64">
        <v>103165.0</v>
      </c>
      <c r="I84" s="64">
        <f t="shared" si="2"/>
        <v>66956</v>
      </c>
      <c r="J84" s="85">
        <f t="shared" si="3"/>
        <v>836.95</v>
      </c>
      <c r="K84" s="85">
        <f t="shared" si="4"/>
        <v>66119.05</v>
      </c>
      <c r="L84" s="64"/>
      <c r="M84" s="85"/>
      <c r="N84" s="64"/>
      <c r="O84" s="64"/>
      <c r="P84" s="85"/>
      <c r="Q84" s="86"/>
      <c r="R84" s="85">
        <f t="shared" si="6"/>
        <v>826.488125</v>
      </c>
      <c r="S84" s="85">
        <f t="shared" si="7"/>
        <v>65292.56188</v>
      </c>
      <c r="T84" s="85">
        <f t="shared" si="8"/>
        <v>816.1570234</v>
      </c>
      <c r="U84" s="85">
        <f t="shared" si="9"/>
        <v>64476.40485</v>
      </c>
      <c r="V84" s="85">
        <f t="shared" si="10"/>
        <v>747.9262963</v>
      </c>
      <c r="W84" s="85">
        <f t="shared" si="11"/>
        <v>65224.33115</v>
      </c>
      <c r="X84" s="85">
        <f t="shared" si="12"/>
        <v>815.3041393</v>
      </c>
      <c r="Y84" s="85">
        <f t="shared" si="15"/>
        <v>66039.63529</v>
      </c>
      <c r="Z84" s="85">
        <f t="shared" si="14"/>
        <v>825.4954411</v>
      </c>
      <c r="AA84" s="45"/>
      <c r="AB84" s="2"/>
      <c r="AC84" s="2"/>
    </row>
    <row r="85" ht="16.5" customHeight="1">
      <c r="A85" s="5"/>
      <c r="B85" s="36">
        <v>78.0</v>
      </c>
      <c r="C85" s="50" t="s">
        <v>93</v>
      </c>
      <c r="D85" s="64">
        <v>1918.0</v>
      </c>
      <c r="E85" s="65">
        <v>116.7</v>
      </c>
      <c r="F85" s="65">
        <v>81.5</v>
      </c>
      <c r="G85" s="64">
        <v>118614.0</v>
      </c>
      <c r="H85" s="64">
        <v>71927.0</v>
      </c>
      <c r="I85" s="64">
        <f t="shared" si="2"/>
        <v>46687</v>
      </c>
      <c r="J85" s="85">
        <f t="shared" si="3"/>
        <v>583.5875</v>
      </c>
      <c r="K85" s="85">
        <f t="shared" si="4"/>
        <v>46103.4125</v>
      </c>
      <c r="L85" s="64"/>
      <c r="M85" s="85"/>
      <c r="N85" s="64"/>
      <c r="O85" s="64"/>
      <c r="P85" s="85"/>
      <c r="Q85" s="86"/>
      <c r="R85" s="85">
        <f t="shared" si="6"/>
        <v>576.2926563</v>
      </c>
      <c r="S85" s="85">
        <f t="shared" si="7"/>
        <v>45527.11984</v>
      </c>
      <c r="T85" s="85">
        <f t="shared" si="8"/>
        <v>569.088998</v>
      </c>
      <c r="U85" s="85">
        <f t="shared" si="9"/>
        <v>44958.03085</v>
      </c>
      <c r="V85" s="85">
        <f t="shared" si="10"/>
        <v>521.5131578</v>
      </c>
      <c r="W85" s="85">
        <f t="shared" si="11"/>
        <v>45479.544</v>
      </c>
      <c r="X85" s="85">
        <f t="shared" si="12"/>
        <v>568.4943</v>
      </c>
      <c r="Y85" s="85">
        <f t="shared" si="15"/>
        <v>46048.0383</v>
      </c>
      <c r="Z85" s="85">
        <f t="shared" si="14"/>
        <v>575.6004788</v>
      </c>
      <c r="AA85" s="45"/>
      <c r="AB85" s="2"/>
      <c r="AC85" s="2"/>
    </row>
    <row r="86" ht="16.5" customHeight="1">
      <c r="A86" s="5"/>
      <c r="B86" s="36">
        <v>79.0</v>
      </c>
      <c r="C86" s="50" t="s">
        <v>94</v>
      </c>
      <c r="D86" s="64">
        <v>1960.0</v>
      </c>
      <c r="E86" s="65">
        <v>304.07</v>
      </c>
      <c r="F86" s="65">
        <v>150.9</v>
      </c>
      <c r="G86" s="64">
        <v>390811.0</v>
      </c>
      <c r="H86" s="64">
        <v>236994.0</v>
      </c>
      <c r="I86" s="64">
        <f t="shared" si="2"/>
        <v>153817</v>
      </c>
      <c r="J86" s="85">
        <f t="shared" si="3"/>
        <v>1922.7125</v>
      </c>
      <c r="K86" s="85">
        <f t="shared" si="4"/>
        <v>151894.2875</v>
      </c>
      <c r="L86" s="64"/>
      <c r="M86" s="85"/>
      <c r="N86" s="64"/>
      <c r="O86" s="64"/>
      <c r="P86" s="85"/>
      <c r="Q86" s="86"/>
      <c r="R86" s="85">
        <f t="shared" si="6"/>
        <v>1898.678594</v>
      </c>
      <c r="S86" s="85">
        <f t="shared" si="7"/>
        <v>149995.6089</v>
      </c>
      <c r="T86" s="85">
        <f t="shared" si="8"/>
        <v>1874.945111</v>
      </c>
      <c r="U86" s="85">
        <f t="shared" si="9"/>
        <v>148120.6638</v>
      </c>
      <c r="V86" s="85">
        <f t="shared" si="10"/>
        <v>1718.1997</v>
      </c>
      <c r="W86" s="85">
        <f t="shared" si="11"/>
        <v>149838.8635</v>
      </c>
      <c r="X86" s="85">
        <f t="shared" si="12"/>
        <v>1872.985794</v>
      </c>
      <c r="Y86" s="85">
        <f t="shared" si="15"/>
        <v>151711.8493</v>
      </c>
      <c r="Z86" s="85">
        <f t="shared" si="14"/>
        <v>1896.398116</v>
      </c>
      <c r="AA86" s="45"/>
      <c r="AB86" s="2"/>
      <c r="AC86" s="2"/>
    </row>
    <row r="87" ht="16.5" customHeight="1">
      <c r="A87" s="5"/>
      <c r="B87" s="36">
        <v>80.0</v>
      </c>
      <c r="C87" s="50" t="s">
        <v>95</v>
      </c>
      <c r="D87" s="64">
        <v>1971.0</v>
      </c>
      <c r="E87" s="65">
        <v>507.8</v>
      </c>
      <c r="F87" s="65">
        <v>340.9</v>
      </c>
      <c r="G87" s="64">
        <v>500419.0</v>
      </c>
      <c r="H87" s="64">
        <v>303447.0</v>
      </c>
      <c r="I87" s="64">
        <f t="shared" si="2"/>
        <v>196972</v>
      </c>
      <c r="J87" s="85">
        <f t="shared" si="3"/>
        <v>2462.15</v>
      </c>
      <c r="K87" s="85">
        <f t="shared" si="4"/>
        <v>194509.85</v>
      </c>
      <c r="L87" s="64"/>
      <c r="M87" s="85"/>
      <c r="N87" s="64"/>
      <c r="O87" s="64"/>
      <c r="P87" s="85"/>
      <c r="Q87" s="86"/>
      <c r="R87" s="85">
        <f t="shared" si="6"/>
        <v>2431.373125</v>
      </c>
      <c r="S87" s="85">
        <f t="shared" si="7"/>
        <v>192078.4769</v>
      </c>
      <c r="T87" s="85">
        <f t="shared" si="8"/>
        <v>2400.980961</v>
      </c>
      <c r="U87" s="85">
        <f t="shared" si="9"/>
        <v>189677.4959</v>
      </c>
      <c r="V87" s="85">
        <f t="shared" si="10"/>
        <v>2200.258953</v>
      </c>
      <c r="W87" s="85">
        <f t="shared" si="11"/>
        <v>191877.7549</v>
      </c>
      <c r="X87" s="85">
        <f t="shared" si="12"/>
        <v>2398.471936</v>
      </c>
      <c r="Y87" s="85">
        <f t="shared" si="15"/>
        <v>194276.2268</v>
      </c>
      <c r="Z87" s="85">
        <f t="shared" si="14"/>
        <v>2428.452835</v>
      </c>
      <c r="AA87" s="45"/>
      <c r="AB87" s="2"/>
      <c r="AC87" s="2"/>
    </row>
    <row r="88" ht="16.5" customHeight="1">
      <c r="A88" s="5"/>
      <c r="B88" s="36">
        <v>81.0</v>
      </c>
      <c r="C88" s="50" t="s">
        <v>96</v>
      </c>
      <c r="D88" s="64">
        <v>1968.0</v>
      </c>
      <c r="E88" s="65">
        <v>455.1</v>
      </c>
      <c r="F88" s="65">
        <v>337.8</v>
      </c>
      <c r="G88" s="64">
        <v>508303.0</v>
      </c>
      <c r="H88" s="64">
        <v>308240.0</v>
      </c>
      <c r="I88" s="64">
        <f t="shared" si="2"/>
        <v>200063</v>
      </c>
      <c r="J88" s="85">
        <f t="shared" si="3"/>
        <v>2500.7875</v>
      </c>
      <c r="K88" s="85">
        <f t="shared" si="4"/>
        <v>197562.2125</v>
      </c>
      <c r="L88" s="64"/>
      <c r="M88" s="85"/>
      <c r="N88" s="64"/>
      <c r="O88" s="64"/>
      <c r="P88" s="85"/>
      <c r="Q88" s="86"/>
      <c r="R88" s="85">
        <f t="shared" si="6"/>
        <v>2469.527656</v>
      </c>
      <c r="S88" s="85">
        <f t="shared" si="7"/>
        <v>195092.6848</v>
      </c>
      <c r="T88" s="85">
        <f t="shared" si="8"/>
        <v>2438.658561</v>
      </c>
      <c r="U88" s="85">
        <f t="shared" si="9"/>
        <v>192654.0263</v>
      </c>
      <c r="V88" s="85">
        <f t="shared" si="10"/>
        <v>2234.786705</v>
      </c>
      <c r="W88" s="85">
        <f t="shared" si="11"/>
        <v>194888.813</v>
      </c>
      <c r="X88" s="85">
        <f t="shared" si="12"/>
        <v>2436.110162</v>
      </c>
      <c r="Y88" s="85">
        <f t="shared" si="15"/>
        <v>197324.9232</v>
      </c>
      <c r="Z88" s="85">
        <f t="shared" si="14"/>
        <v>2466.561539</v>
      </c>
      <c r="AA88" s="45"/>
      <c r="AB88" s="2"/>
      <c r="AC88" s="2"/>
    </row>
    <row r="89" ht="16.5" customHeight="1">
      <c r="A89" s="5"/>
      <c r="B89" s="36">
        <v>82.0</v>
      </c>
      <c r="C89" s="50" t="s">
        <v>97</v>
      </c>
      <c r="D89" s="64">
        <v>1962.0</v>
      </c>
      <c r="E89" s="65">
        <v>370.01</v>
      </c>
      <c r="F89" s="65">
        <v>276.41</v>
      </c>
      <c r="G89" s="64">
        <v>356014.0</v>
      </c>
      <c r="H89" s="64">
        <v>215890.0</v>
      </c>
      <c r="I89" s="64">
        <f t="shared" si="2"/>
        <v>140124</v>
      </c>
      <c r="J89" s="85">
        <f t="shared" si="3"/>
        <v>1751.55</v>
      </c>
      <c r="K89" s="85">
        <f t="shared" si="4"/>
        <v>138372.45</v>
      </c>
      <c r="L89" s="64"/>
      <c r="M89" s="85"/>
      <c r="N89" s="64"/>
      <c r="O89" s="64"/>
      <c r="P89" s="85"/>
      <c r="Q89" s="86"/>
      <c r="R89" s="85">
        <f t="shared" si="6"/>
        <v>1729.655625</v>
      </c>
      <c r="S89" s="85">
        <f t="shared" si="7"/>
        <v>136642.7944</v>
      </c>
      <c r="T89" s="85">
        <f t="shared" si="8"/>
        <v>1708.03493</v>
      </c>
      <c r="U89" s="85">
        <f t="shared" si="9"/>
        <v>134934.7594</v>
      </c>
      <c r="V89" s="85">
        <f t="shared" si="10"/>
        <v>1565.24321</v>
      </c>
      <c r="W89" s="85">
        <f t="shared" si="11"/>
        <v>136500.0027</v>
      </c>
      <c r="X89" s="85">
        <f t="shared" si="12"/>
        <v>1706.250033</v>
      </c>
      <c r="Y89" s="85">
        <f t="shared" si="15"/>
        <v>138206.2527</v>
      </c>
      <c r="Z89" s="85">
        <f t="shared" si="14"/>
        <v>1727.578159</v>
      </c>
      <c r="AA89" s="45"/>
      <c r="AB89" s="2"/>
      <c r="AC89" s="2"/>
    </row>
    <row r="90" ht="16.5" customHeight="1">
      <c r="A90" s="5"/>
      <c r="B90" s="36">
        <v>83.0</v>
      </c>
      <c r="C90" s="50" t="s">
        <v>98</v>
      </c>
      <c r="D90" s="64">
        <v>1900.0</v>
      </c>
      <c r="E90" s="65">
        <v>60.0</v>
      </c>
      <c r="F90" s="65">
        <v>40.08</v>
      </c>
      <c r="G90" s="64">
        <v>87482.0</v>
      </c>
      <c r="H90" s="64">
        <v>53051.0</v>
      </c>
      <c r="I90" s="64">
        <f t="shared" si="2"/>
        <v>34431</v>
      </c>
      <c r="J90" s="85">
        <f t="shared" si="3"/>
        <v>430.3875</v>
      </c>
      <c r="K90" s="85">
        <f t="shared" si="4"/>
        <v>34000.6125</v>
      </c>
      <c r="L90" s="64"/>
      <c r="M90" s="85"/>
      <c r="N90" s="64"/>
      <c r="O90" s="64"/>
      <c r="P90" s="85"/>
      <c r="Q90" s="86"/>
      <c r="R90" s="85">
        <f t="shared" si="6"/>
        <v>425.0076563</v>
      </c>
      <c r="S90" s="85">
        <f t="shared" si="7"/>
        <v>33575.60484</v>
      </c>
      <c r="T90" s="85">
        <f t="shared" si="8"/>
        <v>419.6950605</v>
      </c>
      <c r="U90" s="85">
        <f t="shared" si="9"/>
        <v>33155.90978</v>
      </c>
      <c r="V90" s="85">
        <f t="shared" si="10"/>
        <v>384.6085535</v>
      </c>
      <c r="W90" s="85">
        <f t="shared" si="11"/>
        <v>33540.51834</v>
      </c>
      <c r="X90" s="85">
        <f t="shared" si="12"/>
        <v>419.2564792</v>
      </c>
      <c r="Y90" s="85">
        <f t="shared" si="15"/>
        <v>33959.77482</v>
      </c>
      <c r="Z90" s="85">
        <f t="shared" si="14"/>
        <v>424.4971852</v>
      </c>
      <c r="AA90" s="45"/>
      <c r="AB90" s="2"/>
      <c r="AC90" s="2"/>
    </row>
    <row r="91" ht="16.5" customHeight="1">
      <c r="A91" s="5"/>
      <c r="B91" s="36">
        <v>84.0</v>
      </c>
      <c r="C91" s="50" t="s">
        <v>99</v>
      </c>
      <c r="D91" s="41">
        <v>1882.0</v>
      </c>
      <c r="E91" s="68">
        <v>118.49</v>
      </c>
      <c r="F91" s="68">
        <v>102.92</v>
      </c>
      <c r="G91" s="41">
        <v>105358.0</v>
      </c>
      <c r="H91" s="64">
        <v>63891.0</v>
      </c>
      <c r="I91" s="64">
        <f t="shared" si="2"/>
        <v>41467</v>
      </c>
      <c r="J91" s="85">
        <f t="shared" si="3"/>
        <v>518.3375</v>
      </c>
      <c r="K91" s="85">
        <f t="shared" si="4"/>
        <v>40948.6625</v>
      </c>
      <c r="L91" s="64"/>
      <c r="M91" s="85"/>
      <c r="N91" s="64"/>
      <c r="O91" s="64"/>
      <c r="P91" s="85"/>
      <c r="Q91" s="86"/>
      <c r="R91" s="85">
        <f t="shared" si="6"/>
        <v>511.8582813</v>
      </c>
      <c r="S91" s="85">
        <f t="shared" si="7"/>
        <v>40436.80422</v>
      </c>
      <c r="T91" s="85">
        <f t="shared" si="8"/>
        <v>505.4600527</v>
      </c>
      <c r="U91" s="85">
        <f t="shared" si="9"/>
        <v>39931.34417</v>
      </c>
      <c r="V91" s="85">
        <f t="shared" si="10"/>
        <v>463.2035923</v>
      </c>
      <c r="W91" s="85">
        <f t="shared" si="11"/>
        <v>40394.54776</v>
      </c>
      <c r="X91" s="85">
        <f t="shared" si="12"/>
        <v>504.931847</v>
      </c>
      <c r="Y91" s="85">
        <f t="shared" si="15"/>
        <v>40899.47961</v>
      </c>
      <c r="Z91" s="85">
        <f t="shared" si="14"/>
        <v>511.2434951</v>
      </c>
      <c r="AA91" s="45"/>
      <c r="AB91" s="2"/>
      <c r="AC91" s="2"/>
    </row>
    <row r="92" ht="16.5" customHeight="1">
      <c r="A92" s="5"/>
      <c r="B92" s="36">
        <v>85.0</v>
      </c>
      <c r="C92" s="50" t="s">
        <v>100</v>
      </c>
      <c r="D92" s="41">
        <v>1990.0</v>
      </c>
      <c r="E92" s="68">
        <v>264.4</v>
      </c>
      <c r="F92" s="68">
        <v>169.8</v>
      </c>
      <c r="G92" s="41">
        <v>697038.0</v>
      </c>
      <c r="H92" s="64">
        <v>422694.0</v>
      </c>
      <c r="I92" s="64">
        <f t="shared" si="2"/>
        <v>274344</v>
      </c>
      <c r="J92" s="85">
        <f t="shared" si="3"/>
        <v>3429.3</v>
      </c>
      <c r="K92" s="85">
        <f t="shared" si="4"/>
        <v>270914.7</v>
      </c>
      <c r="L92" s="64"/>
      <c r="M92" s="85"/>
      <c r="N92" s="64"/>
      <c r="O92" s="64"/>
      <c r="P92" s="85"/>
      <c r="Q92" s="86"/>
      <c r="R92" s="85">
        <f t="shared" si="6"/>
        <v>3386.43375</v>
      </c>
      <c r="S92" s="85">
        <f t="shared" si="7"/>
        <v>267528.2663</v>
      </c>
      <c r="T92" s="85">
        <f t="shared" si="8"/>
        <v>3344.103328</v>
      </c>
      <c r="U92" s="85">
        <f t="shared" si="9"/>
        <v>264184.1629</v>
      </c>
      <c r="V92" s="85">
        <f t="shared" si="10"/>
        <v>3064.53629</v>
      </c>
      <c r="W92" s="85">
        <f t="shared" si="11"/>
        <v>267248.6992</v>
      </c>
      <c r="X92" s="85">
        <f t="shared" si="12"/>
        <v>3340.60874</v>
      </c>
      <c r="Y92" s="85">
        <f t="shared" si="15"/>
        <v>270589.308</v>
      </c>
      <c r="Z92" s="85">
        <f t="shared" si="14"/>
        <v>3382.366349</v>
      </c>
      <c r="AA92" s="45"/>
      <c r="AB92" s="2"/>
      <c r="AC92" s="2"/>
    </row>
    <row r="93" ht="16.5" customHeight="1">
      <c r="A93" s="5"/>
      <c r="B93" s="36">
        <v>86.0</v>
      </c>
      <c r="C93" s="50" t="s">
        <v>101</v>
      </c>
      <c r="D93" s="41">
        <v>1889.0</v>
      </c>
      <c r="E93" s="68">
        <v>83.5</v>
      </c>
      <c r="F93" s="68">
        <v>62.55</v>
      </c>
      <c r="G93" s="41">
        <v>116147.0</v>
      </c>
      <c r="H93" s="64">
        <v>70432.0</v>
      </c>
      <c r="I93" s="64">
        <f t="shared" si="2"/>
        <v>45715</v>
      </c>
      <c r="J93" s="85">
        <f t="shared" si="3"/>
        <v>571.4375</v>
      </c>
      <c r="K93" s="85">
        <f t="shared" si="4"/>
        <v>45143.5625</v>
      </c>
      <c r="L93" s="64"/>
      <c r="M93" s="85"/>
      <c r="N93" s="64"/>
      <c r="O93" s="64"/>
      <c r="P93" s="85"/>
      <c r="Q93" s="86"/>
      <c r="R93" s="85">
        <f t="shared" si="6"/>
        <v>564.2945313</v>
      </c>
      <c r="S93" s="85">
        <f t="shared" si="7"/>
        <v>44579.26797</v>
      </c>
      <c r="T93" s="85">
        <f t="shared" si="8"/>
        <v>557.2408496</v>
      </c>
      <c r="U93" s="85">
        <f t="shared" si="9"/>
        <v>44022.02712</v>
      </c>
      <c r="V93" s="85">
        <f t="shared" si="10"/>
        <v>510.6555146</v>
      </c>
      <c r="W93" s="85">
        <f t="shared" si="11"/>
        <v>44532.68263</v>
      </c>
      <c r="X93" s="85">
        <f t="shared" si="12"/>
        <v>556.6585329</v>
      </c>
      <c r="Y93" s="85">
        <f t="shared" si="15"/>
        <v>45089.34117</v>
      </c>
      <c r="Z93" s="85">
        <f t="shared" si="14"/>
        <v>563.6167646</v>
      </c>
      <c r="AA93" s="45"/>
      <c r="AB93" s="2"/>
      <c r="AC93" s="2"/>
    </row>
    <row r="94" ht="16.5" customHeight="1">
      <c r="A94" s="5"/>
      <c r="B94" s="36">
        <v>87.0</v>
      </c>
      <c r="C94" s="50" t="s">
        <v>102</v>
      </c>
      <c r="D94" s="64">
        <v>1988.0</v>
      </c>
      <c r="E94" s="65">
        <v>1400.5</v>
      </c>
      <c r="F94" s="65">
        <v>862.0</v>
      </c>
      <c r="G94" s="64">
        <v>4539822.0</v>
      </c>
      <c r="H94" s="64">
        <v>3124703.0</v>
      </c>
      <c r="I94" s="64">
        <f t="shared" si="2"/>
        <v>1415119</v>
      </c>
      <c r="J94" s="85">
        <f t="shared" si="3"/>
        <v>17688.9875</v>
      </c>
      <c r="K94" s="85">
        <f t="shared" si="4"/>
        <v>1397430.013</v>
      </c>
      <c r="L94" s="64"/>
      <c r="M94" s="85"/>
      <c r="N94" s="64"/>
      <c r="O94" s="64"/>
      <c r="P94" s="85"/>
      <c r="Q94" s="86"/>
      <c r="R94" s="85">
        <f t="shared" si="6"/>
        <v>17467.87516</v>
      </c>
      <c r="S94" s="85">
        <f t="shared" si="7"/>
        <v>1379962.137</v>
      </c>
      <c r="T94" s="85">
        <f t="shared" si="8"/>
        <v>17249.52672</v>
      </c>
      <c r="U94" s="85">
        <f t="shared" si="9"/>
        <v>1362712.611</v>
      </c>
      <c r="V94" s="85">
        <f t="shared" si="10"/>
        <v>15807.46628</v>
      </c>
      <c r="W94" s="85">
        <f t="shared" si="11"/>
        <v>1378520.077</v>
      </c>
      <c r="X94" s="85">
        <f t="shared" si="12"/>
        <v>17231.50096</v>
      </c>
      <c r="Y94" s="85">
        <f t="shared" si="15"/>
        <v>1395751.578</v>
      </c>
      <c r="Z94" s="85">
        <f t="shared" si="14"/>
        <v>17446.89472</v>
      </c>
      <c r="AA94" s="45"/>
      <c r="AB94" s="2"/>
      <c r="AC94" s="2"/>
    </row>
    <row r="95" ht="16.5" customHeight="1">
      <c r="A95" s="5"/>
      <c r="B95" s="36">
        <v>88.0</v>
      </c>
      <c r="C95" s="50" t="s">
        <v>103</v>
      </c>
      <c r="D95" s="64">
        <v>1988.0</v>
      </c>
      <c r="E95" s="65">
        <v>2170.9</v>
      </c>
      <c r="F95" s="65">
        <v>1356.7</v>
      </c>
      <c r="G95" s="64">
        <v>7924103.0</v>
      </c>
      <c r="H95" s="64">
        <v>5247910.0</v>
      </c>
      <c r="I95" s="64">
        <f t="shared" si="2"/>
        <v>2676193</v>
      </c>
      <c r="J95" s="85">
        <f t="shared" si="3"/>
        <v>33452.4125</v>
      </c>
      <c r="K95" s="85">
        <f t="shared" si="4"/>
        <v>2642740.588</v>
      </c>
      <c r="L95" s="64"/>
      <c r="M95" s="85"/>
      <c r="N95" s="64"/>
      <c r="O95" s="64"/>
      <c r="P95" s="85"/>
      <c r="Q95" s="86"/>
      <c r="R95" s="85">
        <f t="shared" si="6"/>
        <v>33034.25734</v>
      </c>
      <c r="S95" s="85">
        <f t="shared" si="7"/>
        <v>2609706.33</v>
      </c>
      <c r="T95" s="85">
        <f t="shared" si="8"/>
        <v>32621.32913</v>
      </c>
      <c r="U95" s="85">
        <f t="shared" si="9"/>
        <v>2577085.001</v>
      </c>
      <c r="V95" s="85">
        <f t="shared" si="10"/>
        <v>29894.18601</v>
      </c>
      <c r="W95" s="85">
        <f t="shared" si="11"/>
        <v>2606979.187</v>
      </c>
      <c r="X95" s="85">
        <f t="shared" si="12"/>
        <v>32587.23984</v>
      </c>
      <c r="Y95" s="85">
        <f t="shared" si="15"/>
        <v>2639566.427</v>
      </c>
      <c r="Z95" s="85">
        <f t="shared" si="14"/>
        <v>32994.58034</v>
      </c>
      <c r="AA95" s="45"/>
      <c r="AB95" s="2"/>
      <c r="AC95" s="2"/>
    </row>
    <row r="96" ht="16.5" customHeight="1">
      <c r="A96" s="42">
        <f t="shared" ref="A96:A115" si="16">A95+1</f>
        <v>1</v>
      </c>
      <c r="B96" s="36">
        <v>89.0</v>
      </c>
      <c r="C96" s="50" t="s">
        <v>104</v>
      </c>
      <c r="D96" s="64">
        <v>1901.0</v>
      </c>
      <c r="E96" s="65">
        <v>238.5</v>
      </c>
      <c r="F96" s="65">
        <v>100.6</v>
      </c>
      <c r="G96" s="64">
        <v>224371.0</v>
      </c>
      <c r="H96" s="64">
        <v>136063.0</v>
      </c>
      <c r="I96" s="64">
        <f t="shared" si="2"/>
        <v>88308</v>
      </c>
      <c r="J96" s="85">
        <f t="shared" si="3"/>
        <v>1103.85</v>
      </c>
      <c r="K96" s="85">
        <f t="shared" si="4"/>
        <v>87204.15</v>
      </c>
      <c r="L96" s="64"/>
      <c r="M96" s="85"/>
      <c r="N96" s="64"/>
      <c r="O96" s="64"/>
      <c r="P96" s="85"/>
      <c r="Q96" s="86"/>
      <c r="R96" s="85">
        <f t="shared" si="6"/>
        <v>1090.051875</v>
      </c>
      <c r="S96" s="85">
        <f t="shared" si="7"/>
        <v>86114.09813</v>
      </c>
      <c r="T96" s="85">
        <f t="shared" si="8"/>
        <v>1076.426227</v>
      </c>
      <c r="U96" s="85">
        <f t="shared" si="9"/>
        <v>85037.6719</v>
      </c>
      <c r="V96" s="85">
        <f t="shared" si="10"/>
        <v>986.436994</v>
      </c>
      <c r="W96" s="85">
        <f t="shared" si="11"/>
        <v>86024.10889</v>
      </c>
      <c r="X96" s="85">
        <f t="shared" si="12"/>
        <v>1075.301361</v>
      </c>
      <c r="Y96" s="85">
        <f t="shared" si="15"/>
        <v>87099.41025</v>
      </c>
      <c r="Z96" s="85">
        <f t="shared" si="14"/>
        <v>1088.742628</v>
      </c>
      <c r="AA96" s="45"/>
      <c r="AB96" s="2"/>
      <c r="AC96" s="2"/>
    </row>
    <row r="97" ht="16.5" customHeight="1">
      <c r="A97" s="42">
        <f t="shared" si="16"/>
        <v>2</v>
      </c>
      <c r="B97" s="36">
        <v>90.0</v>
      </c>
      <c r="C97" s="50" t="s">
        <v>105</v>
      </c>
      <c r="D97" s="64">
        <v>1964.0</v>
      </c>
      <c r="E97" s="65">
        <v>392.11</v>
      </c>
      <c r="F97" s="65">
        <v>267.59</v>
      </c>
      <c r="G97" s="64">
        <v>399199.0</v>
      </c>
      <c r="H97" s="64">
        <v>242485.0</v>
      </c>
      <c r="I97" s="64">
        <f t="shared" si="2"/>
        <v>156714</v>
      </c>
      <c r="J97" s="85">
        <f t="shared" si="3"/>
        <v>1958.925</v>
      </c>
      <c r="K97" s="85">
        <f t="shared" si="4"/>
        <v>154755.075</v>
      </c>
      <c r="L97" s="64"/>
      <c r="M97" s="85"/>
      <c r="N97" s="64"/>
      <c r="O97" s="64"/>
      <c r="P97" s="85"/>
      <c r="Q97" s="86"/>
      <c r="R97" s="85">
        <f t="shared" si="6"/>
        <v>1934.438438</v>
      </c>
      <c r="S97" s="85">
        <f t="shared" si="7"/>
        <v>152820.6366</v>
      </c>
      <c r="T97" s="85">
        <f t="shared" si="8"/>
        <v>1910.257957</v>
      </c>
      <c r="U97" s="85">
        <f t="shared" si="9"/>
        <v>150910.3786</v>
      </c>
      <c r="V97" s="85">
        <f t="shared" si="10"/>
        <v>1750.560392</v>
      </c>
      <c r="W97" s="85">
        <f t="shared" si="11"/>
        <v>152660.939</v>
      </c>
      <c r="X97" s="85">
        <f t="shared" si="12"/>
        <v>1908.261737</v>
      </c>
      <c r="Y97" s="85">
        <f t="shared" si="15"/>
        <v>154569.2007</v>
      </c>
      <c r="Z97" s="85">
        <f t="shared" si="14"/>
        <v>1932.115009</v>
      </c>
      <c r="AA97" s="45"/>
      <c r="AB97" s="2"/>
      <c r="AC97" s="2"/>
    </row>
    <row r="98" ht="16.5" customHeight="1">
      <c r="A98" s="42">
        <f t="shared" si="16"/>
        <v>3</v>
      </c>
      <c r="B98" s="36">
        <v>91.0</v>
      </c>
      <c r="C98" s="50" t="s">
        <v>106</v>
      </c>
      <c r="D98" s="64">
        <v>1900.0</v>
      </c>
      <c r="E98" s="65">
        <v>127.9</v>
      </c>
      <c r="F98" s="65">
        <v>85.85</v>
      </c>
      <c r="G98" s="64">
        <v>109725.0</v>
      </c>
      <c r="H98" s="64">
        <v>66538.0</v>
      </c>
      <c r="I98" s="64">
        <f t="shared" si="2"/>
        <v>43187</v>
      </c>
      <c r="J98" s="85">
        <f t="shared" si="3"/>
        <v>539.8375</v>
      </c>
      <c r="K98" s="85">
        <f t="shared" si="4"/>
        <v>42647.1625</v>
      </c>
      <c r="L98" s="64"/>
      <c r="M98" s="85"/>
      <c r="N98" s="64"/>
      <c r="O98" s="64"/>
      <c r="P98" s="85"/>
      <c r="Q98" s="86"/>
      <c r="R98" s="85">
        <f t="shared" si="6"/>
        <v>533.0895313</v>
      </c>
      <c r="S98" s="85">
        <f t="shared" si="7"/>
        <v>42114.07297</v>
      </c>
      <c r="T98" s="85">
        <f t="shared" si="8"/>
        <v>526.4259121</v>
      </c>
      <c r="U98" s="85">
        <f t="shared" si="9"/>
        <v>41587.64706</v>
      </c>
      <c r="V98" s="85">
        <f t="shared" si="10"/>
        <v>482.4167059</v>
      </c>
      <c r="W98" s="85">
        <f t="shared" si="11"/>
        <v>42070.06376</v>
      </c>
      <c r="X98" s="85">
        <f t="shared" si="12"/>
        <v>525.875797</v>
      </c>
      <c r="Y98" s="85">
        <f t="shared" si="15"/>
        <v>42595.93956</v>
      </c>
      <c r="Z98" s="85">
        <f t="shared" si="14"/>
        <v>532.4492445</v>
      </c>
      <c r="AA98" s="45"/>
      <c r="AB98" s="2"/>
      <c r="AC98" s="2"/>
    </row>
    <row r="99" ht="16.5" customHeight="1">
      <c r="A99" s="42">
        <f t="shared" si="16"/>
        <v>4</v>
      </c>
      <c r="B99" s="36">
        <v>92.0</v>
      </c>
      <c r="C99" s="50" t="s">
        <v>107</v>
      </c>
      <c r="D99" s="64">
        <v>1910.0</v>
      </c>
      <c r="E99" s="65">
        <v>105.47</v>
      </c>
      <c r="F99" s="65">
        <v>72.95</v>
      </c>
      <c r="G99" s="64">
        <v>78446.0</v>
      </c>
      <c r="H99" s="64">
        <v>47569.0</v>
      </c>
      <c r="I99" s="64">
        <f t="shared" si="2"/>
        <v>30877</v>
      </c>
      <c r="J99" s="85">
        <f t="shared" si="3"/>
        <v>385.9625</v>
      </c>
      <c r="K99" s="85">
        <f t="shared" si="4"/>
        <v>30491.0375</v>
      </c>
      <c r="L99" s="64"/>
      <c r="M99" s="85"/>
      <c r="N99" s="64"/>
      <c r="O99" s="64"/>
      <c r="P99" s="85"/>
      <c r="Q99" s="86"/>
      <c r="R99" s="85">
        <f t="shared" si="6"/>
        <v>381.1379688</v>
      </c>
      <c r="S99" s="85">
        <f t="shared" si="7"/>
        <v>30109.89953</v>
      </c>
      <c r="T99" s="85">
        <f t="shared" si="8"/>
        <v>376.3737441</v>
      </c>
      <c r="U99" s="85">
        <f t="shared" si="9"/>
        <v>29733.52579</v>
      </c>
      <c r="V99" s="85">
        <f t="shared" si="10"/>
        <v>344.9088991</v>
      </c>
      <c r="W99" s="85">
        <f t="shared" si="11"/>
        <v>30078.43469</v>
      </c>
      <c r="X99" s="85">
        <f t="shared" si="12"/>
        <v>375.9804336</v>
      </c>
      <c r="Y99" s="85">
        <f t="shared" si="15"/>
        <v>30454.41512</v>
      </c>
      <c r="Z99" s="85">
        <f t="shared" si="14"/>
        <v>380.680189</v>
      </c>
      <c r="AA99" s="45"/>
      <c r="AB99" s="2"/>
      <c r="AC99" s="2"/>
    </row>
    <row r="100" ht="16.5" customHeight="1">
      <c r="A100" s="42">
        <f t="shared" si="16"/>
        <v>5</v>
      </c>
      <c r="B100" s="36">
        <v>93.0</v>
      </c>
      <c r="C100" s="50" t="s">
        <v>108</v>
      </c>
      <c r="D100" s="64">
        <v>1910.0</v>
      </c>
      <c r="E100" s="65">
        <v>81.03</v>
      </c>
      <c r="F100" s="65">
        <v>66.21</v>
      </c>
      <c r="G100" s="64">
        <v>77049.0</v>
      </c>
      <c r="H100" s="64">
        <v>46720.0</v>
      </c>
      <c r="I100" s="64">
        <f t="shared" si="2"/>
        <v>30329</v>
      </c>
      <c r="J100" s="85">
        <f t="shared" si="3"/>
        <v>379.1125</v>
      </c>
      <c r="K100" s="85">
        <f t="shared" si="4"/>
        <v>29949.8875</v>
      </c>
      <c r="L100" s="64"/>
      <c r="M100" s="85"/>
      <c r="N100" s="64"/>
      <c r="O100" s="64"/>
      <c r="P100" s="85"/>
      <c r="Q100" s="86"/>
      <c r="R100" s="85">
        <f t="shared" si="6"/>
        <v>374.3735938</v>
      </c>
      <c r="S100" s="85">
        <f t="shared" si="7"/>
        <v>29575.51391</v>
      </c>
      <c r="T100" s="85">
        <f t="shared" si="8"/>
        <v>369.6939238</v>
      </c>
      <c r="U100" s="85">
        <f t="shared" si="9"/>
        <v>29205.81998</v>
      </c>
      <c r="V100" s="85">
        <f t="shared" si="10"/>
        <v>338.7875118</v>
      </c>
      <c r="W100" s="85">
        <f t="shared" si="11"/>
        <v>29544.60749</v>
      </c>
      <c r="X100" s="85">
        <f t="shared" si="12"/>
        <v>369.3075937</v>
      </c>
      <c r="Y100" s="85">
        <f t="shared" si="15"/>
        <v>29913.91509</v>
      </c>
      <c r="Z100" s="85">
        <f t="shared" si="14"/>
        <v>373.9239386</v>
      </c>
      <c r="AA100" s="45"/>
      <c r="AB100" s="2"/>
      <c r="AC100" s="2"/>
    </row>
    <row r="101" ht="16.5" customHeight="1">
      <c r="A101" s="42">
        <f t="shared" si="16"/>
        <v>6</v>
      </c>
      <c r="B101" s="36">
        <v>94.0</v>
      </c>
      <c r="C101" s="50" t="s">
        <v>109</v>
      </c>
      <c r="D101" s="64">
        <v>1965.0</v>
      </c>
      <c r="E101" s="65">
        <v>541.9</v>
      </c>
      <c r="F101" s="65">
        <v>346.6</v>
      </c>
      <c r="G101" s="64">
        <v>417631.0</v>
      </c>
      <c r="H101" s="64">
        <v>253257.0</v>
      </c>
      <c r="I101" s="64">
        <f t="shared" si="2"/>
        <v>164374</v>
      </c>
      <c r="J101" s="85">
        <f t="shared" si="3"/>
        <v>2054.675</v>
      </c>
      <c r="K101" s="85">
        <f t="shared" si="4"/>
        <v>162319.325</v>
      </c>
      <c r="L101" s="64"/>
      <c r="M101" s="85"/>
      <c r="N101" s="64"/>
      <c r="O101" s="64"/>
      <c r="P101" s="85"/>
      <c r="Q101" s="86"/>
      <c r="R101" s="85">
        <f t="shared" si="6"/>
        <v>2028.991563</v>
      </c>
      <c r="S101" s="85">
        <f t="shared" si="7"/>
        <v>160290.3334</v>
      </c>
      <c r="T101" s="85">
        <f t="shared" si="8"/>
        <v>2003.629168</v>
      </c>
      <c r="U101" s="85">
        <f t="shared" si="9"/>
        <v>158286.7043</v>
      </c>
      <c r="V101" s="85">
        <f t="shared" si="10"/>
        <v>1836.12577</v>
      </c>
      <c r="W101" s="85">
        <f t="shared" si="11"/>
        <v>160122.83</v>
      </c>
      <c r="X101" s="85">
        <f t="shared" si="12"/>
        <v>2001.535375</v>
      </c>
      <c r="Y101" s="85">
        <f t="shared" si="15"/>
        <v>162124.3654</v>
      </c>
      <c r="Z101" s="85">
        <f t="shared" si="14"/>
        <v>2026.554568</v>
      </c>
      <c r="AA101" s="45"/>
      <c r="AB101" s="2"/>
      <c r="AC101" s="2"/>
    </row>
    <row r="102" ht="16.5" customHeight="1">
      <c r="A102" s="42">
        <f t="shared" si="16"/>
        <v>7</v>
      </c>
      <c r="B102" s="36">
        <v>95.0</v>
      </c>
      <c r="C102" s="50" t="s">
        <v>110</v>
      </c>
      <c r="D102" s="64">
        <v>1959.0</v>
      </c>
      <c r="E102" s="65">
        <v>393.51</v>
      </c>
      <c r="F102" s="65">
        <v>233.83</v>
      </c>
      <c r="G102" s="64">
        <v>409780.0</v>
      </c>
      <c r="H102" s="64">
        <v>248550.0</v>
      </c>
      <c r="I102" s="64">
        <v>161230.0</v>
      </c>
      <c r="J102" s="85">
        <f t="shared" si="3"/>
        <v>2015.375</v>
      </c>
      <c r="K102" s="85">
        <f t="shared" si="4"/>
        <v>159214.625</v>
      </c>
      <c r="L102" s="64"/>
      <c r="M102" s="85"/>
      <c r="N102" s="64"/>
      <c r="O102" s="64"/>
      <c r="P102" s="85"/>
      <c r="Q102" s="86"/>
      <c r="R102" s="85">
        <f t="shared" si="6"/>
        <v>1990.182813</v>
      </c>
      <c r="S102" s="85">
        <f t="shared" si="7"/>
        <v>157224.4422</v>
      </c>
      <c r="T102" s="85">
        <f t="shared" si="8"/>
        <v>1965.305527</v>
      </c>
      <c r="U102" s="85">
        <f t="shared" si="9"/>
        <v>155259.1367</v>
      </c>
      <c r="V102" s="85">
        <f t="shared" si="10"/>
        <v>1801.005985</v>
      </c>
      <c r="W102" s="85">
        <f t="shared" si="11"/>
        <v>157060.1426</v>
      </c>
      <c r="X102" s="85">
        <f t="shared" si="12"/>
        <v>1963.251783</v>
      </c>
      <c r="Y102" s="85">
        <f t="shared" si="15"/>
        <v>159023.3944</v>
      </c>
      <c r="Z102" s="85">
        <f t="shared" si="14"/>
        <v>1987.79243</v>
      </c>
      <c r="AA102" s="45"/>
      <c r="AB102" s="2"/>
      <c r="AC102" s="2"/>
    </row>
    <row r="103" ht="16.5" customHeight="1">
      <c r="A103" s="42">
        <f t="shared" si="16"/>
        <v>8</v>
      </c>
      <c r="B103" s="36">
        <v>96.0</v>
      </c>
      <c r="C103" s="50" t="s">
        <v>111</v>
      </c>
      <c r="D103" s="64">
        <v>1967.0</v>
      </c>
      <c r="E103" s="65">
        <v>629.8</v>
      </c>
      <c r="F103" s="65">
        <v>394.6</v>
      </c>
      <c r="G103" s="64">
        <v>671901.0</v>
      </c>
      <c r="H103" s="64">
        <v>407449.0</v>
      </c>
      <c r="I103" s="64">
        <v>264452.0</v>
      </c>
      <c r="J103" s="85">
        <f t="shared" si="3"/>
        <v>3305.65</v>
      </c>
      <c r="K103" s="85">
        <f t="shared" si="4"/>
        <v>261146.35</v>
      </c>
      <c r="L103" s="64"/>
      <c r="M103" s="85"/>
      <c r="N103" s="64"/>
      <c r="O103" s="64"/>
      <c r="P103" s="85"/>
      <c r="Q103" s="86"/>
      <c r="R103" s="85">
        <f t="shared" si="6"/>
        <v>3264.329375</v>
      </c>
      <c r="S103" s="85">
        <f t="shared" si="7"/>
        <v>257882.0206</v>
      </c>
      <c r="T103" s="85">
        <f t="shared" si="8"/>
        <v>3223.525258</v>
      </c>
      <c r="U103" s="85">
        <f t="shared" si="9"/>
        <v>254658.4954</v>
      </c>
      <c r="V103" s="85">
        <f t="shared" si="10"/>
        <v>2954.038546</v>
      </c>
      <c r="W103" s="85">
        <f t="shared" si="11"/>
        <v>257612.5339</v>
      </c>
      <c r="X103" s="85">
        <f t="shared" si="12"/>
        <v>3220.156674</v>
      </c>
      <c r="Y103" s="85">
        <f t="shared" si="15"/>
        <v>260832.6906</v>
      </c>
      <c r="Z103" s="85">
        <f t="shared" si="14"/>
        <v>3260.408632</v>
      </c>
      <c r="AA103" s="45"/>
      <c r="AB103" s="2"/>
      <c r="AC103" s="2"/>
    </row>
    <row r="104" ht="16.5" customHeight="1">
      <c r="A104" s="42">
        <f t="shared" si="16"/>
        <v>9</v>
      </c>
      <c r="B104" s="36">
        <v>97.0</v>
      </c>
      <c r="C104" s="50" t="s">
        <v>112</v>
      </c>
      <c r="D104" s="64">
        <v>1988.0</v>
      </c>
      <c r="E104" s="65">
        <v>1399.6</v>
      </c>
      <c r="F104" s="65">
        <v>855.4</v>
      </c>
      <c r="G104" s="64">
        <v>4059839.0</v>
      </c>
      <c r="H104" s="64">
        <v>2461938.0</v>
      </c>
      <c r="I104" s="64">
        <f t="shared" ref="I104:I160" si="17">G104-H104</f>
        <v>1597901</v>
      </c>
      <c r="J104" s="85">
        <f t="shared" si="3"/>
        <v>19973.7625</v>
      </c>
      <c r="K104" s="85">
        <f t="shared" si="4"/>
        <v>1577927.238</v>
      </c>
      <c r="L104" s="64"/>
      <c r="M104" s="85"/>
      <c r="N104" s="64"/>
      <c r="O104" s="64"/>
      <c r="P104" s="85"/>
      <c r="Q104" s="86"/>
      <c r="R104" s="85">
        <f t="shared" si="6"/>
        <v>19724.09047</v>
      </c>
      <c r="S104" s="85">
        <f t="shared" si="7"/>
        <v>1558203.147</v>
      </c>
      <c r="T104" s="85">
        <f t="shared" si="8"/>
        <v>19477.53934</v>
      </c>
      <c r="U104" s="85">
        <f t="shared" si="9"/>
        <v>1538725.608</v>
      </c>
      <c r="V104" s="85">
        <f t="shared" si="10"/>
        <v>17849.21705</v>
      </c>
      <c r="W104" s="85">
        <f t="shared" si="11"/>
        <v>1556574.825</v>
      </c>
      <c r="X104" s="85">
        <f t="shared" si="12"/>
        <v>19457.18531</v>
      </c>
      <c r="Y104" s="85">
        <f t="shared" si="15"/>
        <v>1576032.01</v>
      </c>
      <c r="Z104" s="85">
        <f t="shared" si="14"/>
        <v>19700.40013</v>
      </c>
      <c r="AA104" s="45"/>
      <c r="AB104" s="2"/>
      <c r="AC104" s="2"/>
    </row>
    <row r="105" ht="16.5" customHeight="1">
      <c r="A105" s="42">
        <f t="shared" si="16"/>
        <v>10</v>
      </c>
      <c r="B105" s="36">
        <v>98.0</v>
      </c>
      <c r="C105" s="50" t="s">
        <v>113</v>
      </c>
      <c r="D105" s="64">
        <v>1986.0</v>
      </c>
      <c r="E105" s="65">
        <v>4198.0</v>
      </c>
      <c r="F105" s="65">
        <v>2249.6</v>
      </c>
      <c r="G105" s="64">
        <v>9327807.0</v>
      </c>
      <c r="H105" s="64">
        <v>6028199.0</v>
      </c>
      <c r="I105" s="64">
        <f t="shared" si="17"/>
        <v>3299608</v>
      </c>
      <c r="J105" s="85">
        <f t="shared" si="3"/>
        <v>41245.1</v>
      </c>
      <c r="K105" s="85">
        <f t="shared" si="4"/>
        <v>3258362.9</v>
      </c>
      <c r="L105" s="64"/>
      <c r="M105" s="85"/>
      <c r="N105" s="64"/>
      <c r="O105" s="64"/>
      <c r="P105" s="85"/>
      <c r="Q105" s="86"/>
      <c r="R105" s="85">
        <f t="shared" si="6"/>
        <v>40729.53625</v>
      </c>
      <c r="S105" s="85">
        <f t="shared" si="7"/>
        <v>3217633.364</v>
      </c>
      <c r="T105" s="85">
        <f t="shared" si="8"/>
        <v>40220.41705</v>
      </c>
      <c r="U105" s="85">
        <f t="shared" si="9"/>
        <v>3177412.947</v>
      </c>
      <c r="V105" s="85">
        <f t="shared" si="10"/>
        <v>36857.99018</v>
      </c>
      <c r="W105" s="85">
        <f t="shared" si="11"/>
        <v>3214270.937</v>
      </c>
      <c r="X105" s="85">
        <f t="shared" si="12"/>
        <v>40178.38671</v>
      </c>
      <c r="Y105" s="85">
        <f t="shared" si="15"/>
        <v>3254449.324</v>
      </c>
      <c r="Z105" s="85">
        <f t="shared" si="14"/>
        <v>40680.61654</v>
      </c>
      <c r="AA105" s="45"/>
      <c r="AB105" s="2"/>
      <c r="AC105" s="2"/>
    </row>
    <row r="106" ht="16.5" customHeight="1">
      <c r="A106" s="42">
        <f t="shared" si="16"/>
        <v>11</v>
      </c>
      <c r="B106" s="36">
        <v>99.0</v>
      </c>
      <c r="C106" s="50" t="s">
        <v>114</v>
      </c>
      <c r="D106" s="64">
        <v>1961.0</v>
      </c>
      <c r="E106" s="65">
        <v>391.1</v>
      </c>
      <c r="F106" s="65">
        <v>270.04</v>
      </c>
      <c r="G106" s="64">
        <v>528697.0</v>
      </c>
      <c r="H106" s="64">
        <v>320609.0</v>
      </c>
      <c r="I106" s="64">
        <f t="shared" si="17"/>
        <v>208088</v>
      </c>
      <c r="J106" s="85">
        <f t="shared" si="3"/>
        <v>2601.1</v>
      </c>
      <c r="K106" s="85">
        <f t="shared" si="4"/>
        <v>205486.9</v>
      </c>
      <c r="L106" s="64"/>
      <c r="M106" s="85"/>
      <c r="N106" s="64"/>
      <c r="O106" s="64"/>
      <c r="P106" s="85"/>
      <c r="Q106" s="86"/>
      <c r="R106" s="85">
        <f t="shared" si="6"/>
        <v>2568.58625</v>
      </c>
      <c r="S106" s="85">
        <f t="shared" si="7"/>
        <v>202918.3138</v>
      </c>
      <c r="T106" s="85">
        <f t="shared" si="8"/>
        <v>2536.478922</v>
      </c>
      <c r="U106" s="85">
        <f t="shared" si="9"/>
        <v>200381.8348</v>
      </c>
      <c r="V106" s="85">
        <f t="shared" si="10"/>
        <v>2324.429284</v>
      </c>
      <c r="W106" s="85">
        <f t="shared" si="11"/>
        <v>202706.2641</v>
      </c>
      <c r="X106" s="85">
        <f t="shared" si="12"/>
        <v>2533.828301</v>
      </c>
      <c r="Y106" s="85">
        <f t="shared" si="15"/>
        <v>205240.0924</v>
      </c>
      <c r="Z106" s="85">
        <f t="shared" si="14"/>
        <v>2565.501155</v>
      </c>
      <c r="AA106" s="45"/>
      <c r="AB106" s="2"/>
      <c r="AC106" s="2"/>
    </row>
    <row r="107" ht="16.5" customHeight="1">
      <c r="A107" s="42">
        <f t="shared" si="16"/>
        <v>12</v>
      </c>
      <c r="B107" s="36">
        <v>100.0</v>
      </c>
      <c r="C107" s="50" t="s">
        <v>115</v>
      </c>
      <c r="D107" s="64">
        <v>1894.0</v>
      </c>
      <c r="E107" s="65">
        <v>191.2</v>
      </c>
      <c r="F107" s="65">
        <v>150.2</v>
      </c>
      <c r="G107" s="64">
        <v>226258.0</v>
      </c>
      <c r="H107" s="64">
        <v>137203.0</v>
      </c>
      <c r="I107" s="64">
        <f t="shared" si="17"/>
        <v>89055</v>
      </c>
      <c r="J107" s="85">
        <f t="shared" si="3"/>
        <v>1113.1875</v>
      </c>
      <c r="K107" s="85">
        <f t="shared" si="4"/>
        <v>87941.8125</v>
      </c>
      <c r="L107" s="64"/>
      <c r="M107" s="85"/>
      <c r="N107" s="64"/>
      <c r="O107" s="64"/>
      <c r="P107" s="85"/>
      <c r="Q107" s="86"/>
      <c r="R107" s="85">
        <f t="shared" si="6"/>
        <v>1099.272656</v>
      </c>
      <c r="S107" s="85">
        <f t="shared" si="7"/>
        <v>86842.53984</v>
      </c>
      <c r="T107" s="85">
        <f t="shared" si="8"/>
        <v>1085.531748</v>
      </c>
      <c r="U107" s="85">
        <f t="shared" si="9"/>
        <v>85757.0081</v>
      </c>
      <c r="V107" s="85">
        <f t="shared" si="10"/>
        <v>994.7812939</v>
      </c>
      <c r="W107" s="85">
        <f t="shared" si="11"/>
        <v>86751.78939</v>
      </c>
      <c r="X107" s="85">
        <f t="shared" si="12"/>
        <v>1084.397367</v>
      </c>
      <c r="Y107" s="85">
        <f t="shared" si="15"/>
        <v>87836.18676</v>
      </c>
      <c r="Z107" s="85">
        <f t="shared" si="14"/>
        <v>1097.952334</v>
      </c>
      <c r="AA107" s="45"/>
      <c r="AB107" s="2"/>
      <c r="AC107" s="2"/>
    </row>
    <row r="108" ht="16.5" customHeight="1">
      <c r="A108" s="42">
        <f t="shared" si="16"/>
        <v>13</v>
      </c>
      <c r="B108" s="36">
        <v>101.0</v>
      </c>
      <c r="C108" s="50" t="s">
        <v>116</v>
      </c>
      <c r="D108" s="64">
        <v>1968.0</v>
      </c>
      <c r="E108" s="65">
        <v>787.0</v>
      </c>
      <c r="F108" s="65">
        <v>524.39</v>
      </c>
      <c r="G108" s="64">
        <v>729165.0</v>
      </c>
      <c r="H108" s="64">
        <v>442176.0</v>
      </c>
      <c r="I108" s="64">
        <f t="shared" si="17"/>
        <v>286989</v>
      </c>
      <c r="J108" s="85">
        <f t="shared" si="3"/>
        <v>3587.3625</v>
      </c>
      <c r="K108" s="85">
        <f t="shared" si="4"/>
        <v>283401.6375</v>
      </c>
      <c r="L108" s="64"/>
      <c r="M108" s="85"/>
      <c r="N108" s="64"/>
      <c r="O108" s="64"/>
      <c r="P108" s="85"/>
      <c r="Q108" s="86"/>
      <c r="R108" s="85">
        <f t="shared" si="6"/>
        <v>3542.520469</v>
      </c>
      <c r="S108" s="85">
        <f t="shared" si="7"/>
        <v>279859.117</v>
      </c>
      <c r="T108" s="85">
        <f t="shared" si="8"/>
        <v>3498.238963</v>
      </c>
      <c r="U108" s="85">
        <f t="shared" si="9"/>
        <v>276360.8781</v>
      </c>
      <c r="V108" s="85">
        <f t="shared" si="10"/>
        <v>3205.786186</v>
      </c>
      <c r="W108" s="85">
        <f t="shared" si="11"/>
        <v>279566.6643</v>
      </c>
      <c r="X108" s="85">
        <f t="shared" si="12"/>
        <v>3494.583303</v>
      </c>
      <c r="Y108" s="85">
        <f t="shared" si="15"/>
        <v>283061.2476</v>
      </c>
      <c r="Z108" s="85">
        <f t="shared" si="14"/>
        <v>3538.265594</v>
      </c>
      <c r="AA108" s="45"/>
      <c r="AB108" s="2"/>
      <c r="AC108" s="2"/>
    </row>
    <row r="109" ht="16.5" customHeight="1">
      <c r="A109" s="42">
        <f t="shared" si="16"/>
        <v>14</v>
      </c>
      <c r="B109" s="36">
        <v>102.0</v>
      </c>
      <c r="C109" s="50" t="s">
        <v>117</v>
      </c>
      <c r="D109" s="64">
        <v>1967.0</v>
      </c>
      <c r="E109" s="65">
        <v>770.9</v>
      </c>
      <c r="F109" s="65">
        <v>516.0</v>
      </c>
      <c r="G109" s="64">
        <v>694946.0</v>
      </c>
      <c r="H109" s="64">
        <v>421825.0</v>
      </c>
      <c r="I109" s="64">
        <f t="shared" si="17"/>
        <v>273121</v>
      </c>
      <c r="J109" s="85">
        <f t="shared" si="3"/>
        <v>3414.0125</v>
      </c>
      <c r="K109" s="85">
        <f t="shared" si="4"/>
        <v>269706.9875</v>
      </c>
      <c r="L109" s="64"/>
      <c r="M109" s="85"/>
      <c r="N109" s="64"/>
      <c r="O109" s="64"/>
      <c r="P109" s="85"/>
      <c r="Q109" s="86"/>
      <c r="R109" s="85">
        <f t="shared" si="6"/>
        <v>3371.337344</v>
      </c>
      <c r="S109" s="85">
        <f t="shared" si="7"/>
        <v>266335.6502</v>
      </c>
      <c r="T109" s="85">
        <f t="shared" si="8"/>
        <v>3329.195627</v>
      </c>
      <c r="U109" s="85">
        <f t="shared" si="9"/>
        <v>263006.4545</v>
      </c>
      <c r="V109" s="85">
        <f t="shared" si="10"/>
        <v>3050.874873</v>
      </c>
      <c r="W109" s="85">
        <f t="shared" si="11"/>
        <v>266057.3294</v>
      </c>
      <c r="X109" s="85">
        <f t="shared" si="12"/>
        <v>3325.716618</v>
      </c>
      <c r="Y109" s="85">
        <f t="shared" si="15"/>
        <v>269383.046</v>
      </c>
      <c r="Z109" s="85">
        <f t="shared" si="14"/>
        <v>3367.288075</v>
      </c>
      <c r="AA109" s="45"/>
      <c r="AB109" s="2"/>
      <c r="AC109" s="2"/>
    </row>
    <row r="110" ht="16.5" customHeight="1">
      <c r="A110" s="42">
        <f t="shared" si="16"/>
        <v>15</v>
      </c>
      <c r="B110" s="36">
        <v>103.0</v>
      </c>
      <c r="C110" s="50" t="s">
        <v>118</v>
      </c>
      <c r="D110" s="64">
        <v>1966.0</v>
      </c>
      <c r="E110" s="65">
        <v>690.78</v>
      </c>
      <c r="F110" s="65">
        <v>419.06</v>
      </c>
      <c r="G110" s="64">
        <v>752862.0</v>
      </c>
      <c r="H110" s="64">
        <v>457019.0</v>
      </c>
      <c r="I110" s="64">
        <f t="shared" si="17"/>
        <v>295843</v>
      </c>
      <c r="J110" s="85">
        <f t="shared" si="3"/>
        <v>3698.0375</v>
      </c>
      <c r="K110" s="85">
        <f t="shared" si="4"/>
        <v>292144.9625</v>
      </c>
      <c r="L110" s="64"/>
      <c r="M110" s="85"/>
      <c r="N110" s="64"/>
      <c r="O110" s="64"/>
      <c r="P110" s="85"/>
      <c r="Q110" s="86"/>
      <c r="R110" s="85">
        <f t="shared" si="6"/>
        <v>3651.812031</v>
      </c>
      <c r="S110" s="85">
        <f t="shared" si="7"/>
        <v>288493.1505</v>
      </c>
      <c r="T110" s="85">
        <f t="shared" si="8"/>
        <v>3606.164381</v>
      </c>
      <c r="U110" s="85">
        <f t="shared" si="9"/>
        <v>284886.9861</v>
      </c>
      <c r="V110" s="85">
        <f t="shared" si="10"/>
        <v>3304.689039</v>
      </c>
      <c r="W110" s="85">
        <f t="shared" si="11"/>
        <v>288191.6751</v>
      </c>
      <c r="X110" s="85">
        <f t="shared" si="12"/>
        <v>3602.395939</v>
      </c>
      <c r="Y110" s="85">
        <f t="shared" si="15"/>
        <v>291794.0711</v>
      </c>
      <c r="Z110" s="85">
        <f t="shared" si="14"/>
        <v>3647.425888</v>
      </c>
      <c r="AA110" s="45"/>
      <c r="AB110" s="2"/>
      <c r="AC110" s="2"/>
    </row>
    <row r="111" ht="16.5" customHeight="1">
      <c r="A111" s="42">
        <f t="shared" si="16"/>
        <v>16</v>
      </c>
      <c r="B111" s="36">
        <v>104.0</v>
      </c>
      <c r="C111" s="50" t="s">
        <v>119</v>
      </c>
      <c r="D111" s="64">
        <v>1910.0</v>
      </c>
      <c r="E111" s="65">
        <v>160.53</v>
      </c>
      <c r="F111" s="65">
        <v>134.65</v>
      </c>
      <c r="G111" s="64">
        <v>267630.0</v>
      </c>
      <c r="H111" s="64">
        <v>162295.0</v>
      </c>
      <c r="I111" s="64">
        <f t="shared" si="17"/>
        <v>105335</v>
      </c>
      <c r="J111" s="85">
        <f t="shared" si="3"/>
        <v>1316.6875</v>
      </c>
      <c r="K111" s="85">
        <f t="shared" si="4"/>
        <v>104018.3125</v>
      </c>
      <c r="L111" s="64"/>
      <c r="M111" s="85"/>
      <c r="N111" s="64"/>
      <c r="O111" s="64"/>
      <c r="P111" s="85"/>
      <c r="Q111" s="86"/>
      <c r="R111" s="85">
        <f t="shared" si="6"/>
        <v>1300.228906</v>
      </c>
      <c r="S111" s="85">
        <f t="shared" si="7"/>
        <v>102718.0836</v>
      </c>
      <c r="T111" s="85">
        <f t="shared" si="8"/>
        <v>1283.976045</v>
      </c>
      <c r="U111" s="85">
        <f t="shared" si="9"/>
        <v>101434.1075</v>
      </c>
      <c r="V111" s="85">
        <f t="shared" si="10"/>
        <v>1176.635648</v>
      </c>
      <c r="W111" s="85">
        <f t="shared" si="11"/>
        <v>102610.7432</v>
      </c>
      <c r="X111" s="85">
        <f t="shared" si="12"/>
        <v>1282.63429</v>
      </c>
      <c r="Y111" s="85">
        <f t="shared" si="15"/>
        <v>103893.3775</v>
      </c>
      <c r="Z111" s="85">
        <f t="shared" si="14"/>
        <v>1298.667219</v>
      </c>
      <c r="AA111" s="45"/>
      <c r="AB111" s="2"/>
      <c r="AC111" s="2"/>
    </row>
    <row r="112" ht="16.5" customHeight="1">
      <c r="A112" s="42">
        <f t="shared" si="16"/>
        <v>17</v>
      </c>
      <c r="B112" s="36">
        <v>105.0</v>
      </c>
      <c r="C112" s="50" t="s">
        <v>120</v>
      </c>
      <c r="D112" s="64"/>
      <c r="E112" s="65">
        <v>144.0</v>
      </c>
      <c r="F112" s="65">
        <v>84.0</v>
      </c>
      <c r="G112" s="64">
        <v>115814.0</v>
      </c>
      <c r="H112" s="64">
        <v>70228.0</v>
      </c>
      <c r="I112" s="64">
        <f t="shared" si="17"/>
        <v>45586</v>
      </c>
      <c r="J112" s="85">
        <f t="shared" si="3"/>
        <v>569.825</v>
      </c>
      <c r="K112" s="85">
        <f t="shared" si="4"/>
        <v>45016.175</v>
      </c>
      <c r="L112" s="64"/>
      <c r="M112" s="85"/>
      <c r="N112" s="64"/>
      <c r="O112" s="64"/>
      <c r="P112" s="85"/>
      <c r="Q112" s="86"/>
      <c r="R112" s="85">
        <f t="shared" si="6"/>
        <v>562.7021875</v>
      </c>
      <c r="S112" s="85">
        <f t="shared" si="7"/>
        <v>44453.47281</v>
      </c>
      <c r="T112" s="85">
        <f t="shared" si="8"/>
        <v>555.6684102</v>
      </c>
      <c r="U112" s="85">
        <f t="shared" si="9"/>
        <v>43897.8044</v>
      </c>
      <c r="V112" s="85">
        <f t="shared" si="10"/>
        <v>509.2145311</v>
      </c>
      <c r="W112" s="85">
        <f t="shared" si="11"/>
        <v>44407.01893</v>
      </c>
      <c r="X112" s="85">
        <f t="shared" si="12"/>
        <v>555.0877367</v>
      </c>
      <c r="Y112" s="85">
        <f t="shared" si="15"/>
        <v>44962.10667</v>
      </c>
      <c r="Z112" s="85">
        <f t="shared" si="14"/>
        <v>562.0263334</v>
      </c>
      <c r="AA112" s="45"/>
      <c r="AB112" s="2"/>
      <c r="AC112" s="2"/>
    </row>
    <row r="113" ht="16.5" customHeight="1">
      <c r="A113" s="42">
        <f t="shared" si="16"/>
        <v>18</v>
      </c>
      <c r="B113" s="36">
        <v>106.0</v>
      </c>
      <c r="C113" s="50" t="s">
        <v>121</v>
      </c>
      <c r="D113" s="64">
        <v>1992.0</v>
      </c>
      <c r="E113" s="65">
        <v>4009.85</v>
      </c>
      <c r="F113" s="65">
        <v>2279.2</v>
      </c>
      <c r="G113" s="64">
        <v>4995997.0</v>
      </c>
      <c r="H113" s="64">
        <v>3708450.0</v>
      </c>
      <c r="I113" s="64">
        <f t="shared" si="17"/>
        <v>1287547</v>
      </c>
      <c r="J113" s="85">
        <f t="shared" si="3"/>
        <v>16094.3375</v>
      </c>
      <c r="K113" s="85">
        <f t="shared" si="4"/>
        <v>1271452.663</v>
      </c>
      <c r="L113" s="64"/>
      <c r="M113" s="85"/>
      <c r="N113" s="64"/>
      <c r="O113" s="64"/>
      <c r="P113" s="85"/>
      <c r="Q113" s="86"/>
      <c r="R113" s="85">
        <f t="shared" si="6"/>
        <v>15893.15828</v>
      </c>
      <c r="S113" s="85">
        <f t="shared" si="7"/>
        <v>1255559.504</v>
      </c>
      <c r="T113" s="85">
        <f t="shared" si="8"/>
        <v>15694.4938</v>
      </c>
      <c r="U113" s="85">
        <f t="shared" si="9"/>
        <v>1239865.01</v>
      </c>
      <c r="V113" s="85">
        <f t="shared" si="10"/>
        <v>14382.43412</v>
      </c>
      <c r="W113" s="85">
        <f t="shared" si="11"/>
        <v>1254247.445</v>
      </c>
      <c r="X113" s="85">
        <f t="shared" si="12"/>
        <v>15678.09306</v>
      </c>
      <c r="Y113" s="85">
        <f t="shared" si="15"/>
        <v>1269925.538</v>
      </c>
      <c r="Z113" s="85">
        <f t="shared" si="14"/>
        <v>15874.06922</v>
      </c>
      <c r="AA113" s="45"/>
      <c r="AB113" s="2"/>
      <c r="AC113" s="2"/>
    </row>
    <row r="114" ht="16.5" customHeight="1">
      <c r="A114" s="42">
        <f t="shared" si="16"/>
        <v>19</v>
      </c>
      <c r="B114" s="36">
        <v>107.0</v>
      </c>
      <c r="C114" s="50" t="s">
        <v>122</v>
      </c>
      <c r="D114" s="64">
        <v>1900.0</v>
      </c>
      <c r="E114" s="65">
        <v>225.57</v>
      </c>
      <c r="F114" s="65">
        <v>114.34</v>
      </c>
      <c r="G114" s="64">
        <v>165938.0</v>
      </c>
      <c r="H114" s="64">
        <v>100627.0</v>
      </c>
      <c r="I114" s="64">
        <f t="shared" si="17"/>
        <v>65311</v>
      </c>
      <c r="J114" s="85">
        <f t="shared" si="3"/>
        <v>816.3875</v>
      </c>
      <c r="K114" s="85">
        <f t="shared" si="4"/>
        <v>64494.6125</v>
      </c>
      <c r="L114" s="64"/>
      <c r="M114" s="85"/>
      <c r="N114" s="64"/>
      <c r="O114" s="64"/>
      <c r="P114" s="85"/>
      <c r="Q114" s="86"/>
      <c r="R114" s="85">
        <f t="shared" si="6"/>
        <v>806.1826563</v>
      </c>
      <c r="S114" s="85">
        <f t="shared" si="7"/>
        <v>63688.42984</v>
      </c>
      <c r="T114" s="85">
        <f t="shared" si="8"/>
        <v>796.105373</v>
      </c>
      <c r="U114" s="85">
        <f t="shared" si="9"/>
        <v>62892.32447</v>
      </c>
      <c r="V114" s="85">
        <f t="shared" si="10"/>
        <v>729.5509639</v>
      </c>
      <c r="W114" s="85">
        <f t="shared" si="11"/>
        <v>63621.87543</v>
      </c>
      <c r="X114" s="85">
        <f t="shared" si="12"/>
        <v>795.2734429</v>
      </c>
      <c r="Y114" s="85">
        <f t="shared" si="15"/>
        <v>64417.14888</v>
      </c>
      <c r="Z114" s="85">
        <f t="shared" si="14"/>
        <v>805.214361</v>
      </c>
      <c r="AA114" s="45"/>
      <c r="AB114" s="2"/>
      <c r="AC114" s="2"/>
    </row>
    <row r="115" ht="16.5" customHeight="1">
      <c r="A115" s="42">
        <f t="shared" si="16"/>
        <v>20</v>
      </c>
      <c r="B115" s="36">
        <v>108.0</v>
      </c>
      <c r="C115" s="50" t="s">
        <v>123</v>
      </c>
      <c r="D115" s="64">
        <v>1950.0</v>
      </c>
      <c r="E115" s="65">
        <v>302.81</v>
      </c>
      <c r="F115" s="65">
        <v>232.16</v>
      </c>
      <c r="G115" s="64">
        <v>427241.0</v>
      </c>
      <c r="H115" s="64">
        <v>259084.0</v>
      </c>
      <c r="I115" s="64">
        <f t="shared" si="17"/>
        <v>168157</v>
      </c>
      <c r="J115" s="85">
        <f t="shared" si="3"/>
        <v>2101.9625</v>
      </c>
      <c r="K115" s="85">
        <f t="shared" si="4"/>
        <v>166055.0375</v>
      </c>
      <c r="L115" s="64"/>
      <c r="M115" s="85"/>
      <c r="N115" s="64"/>
      <c r="O115" s="64"/>
      <c r="P115" s="85"/>
      <c r="Q115" s="86"/>
      <c r="R115" s="85">
        <f t="shared" si="6"/>
        <v>2075.687969</v>
      </c>
      <c r="S115" s="85">
        <f t="shared" si="7"/>
        <v>163979.3495</v>
      </c>
      <c r="T115" s="85">
        <f t="shared" si="8"/>
        <v>2049.741869</v>
      </c>
      <c r="U115" s="85">
        <f t="shared" si="9"/>
        <v>161929.6077</v>
      </c>
      <c r="V115" s="85">
        <f t="shared" si="10"/>
        <v>1878.383449</v>
      </c>
      <c r="W115" s="85">
        <f t="shared" si="11"/>
        <v>163807.9911</v>
      </c>
      <c r="X115" s="85">
        <f t="shared" si="12"/>
        <v>2047.599889</v>
      </c>
      <c r="Y115" s="85">
        <f t="shared" si="15"/>
        <v>165855.591</v>
      </c>
      <c r="Z115" s="85">
        <f t="shared" si="14"/>
        <v>2073.194887</v>
      </c>
      <c r="AA115" s="45"/>
      <c r="AB115" s="2"/>
      <c r="AC115" s="2"/>
    </row>
    <row r="116" ht="16.5" customHeight="1">
      <c r="A116" s="5"/>
      <c r="B116" s="36">
        <v>109.0</v>
      </c>
      <c r="C116" s="50" t="s">
        <v>124</v>
      </c>
      <c r="D116" s="64">
        <v>1962.0</v>
      </c>
      <c r="E116" s="65">
        <v>303.0</v>
      </c>
      <c r="F116" s="65">
        <v>232.16</v>
      </c>
      <c r="G116" s="64">
        <v>183620.0</v>
      </c>
      <c r="H116" s="64">
        <v>111347.0</v>
      </c>
      <c r="I116" s="64">
        <f t="shared" si="17"/>
        <v>72273</v>
      </c>
      <c r="J116" s="85">
        <f t="shared" si="3"/>
        <v>903.4125</v>
      </c>
      <c r="K116" s="85">
        <f t="shared" si="4"/>
        <v>71369.5875</v>
      </c>
      <c r="L116" s="64"/>
      <c r="M116" s="85"/>
      <c r="N116" s="64"/>
      <c r="O116" s="64"/>
      <c r="P116" s="85"/>
      <c r="Q116" s="86"/>
      <c r="R116" s="85">
        <f t="shared" si="6"/>
        <v>892.1198438</v>
      </c>
      <c r="S116" s="85">
        <f t="shared" si="7"/>
        <v>70477.46766</v>
      </c>
      <c r="T116" s="85">
        <f t="shared" si="8"/>
        <v>880.9683457</v>
      </c>
      <c r="U116" s="85">
        <f t="shared" si="9"/>
        <v>69596.49931</v>
      </c>
      <c r="V116" s="85">
        <f t="shared" si="10"/>
        <v>807.319392</v>
      </c>
      <c r="W116" s="85">
        <f t="shared" si="11"/>
        <v>70403.8187</v>
      </c>
      <c r="X116" s="85">
        <f t="shared" si="12"/>
        <v>880.0477338</v>
      </c>
      <c r="Y116" s="85">
        <f t="shared" si="15"/>
        <v>71283.86644</v>
      </c>
      <c r="Z116" s="85">
        <f t="shared" si="14"/>
        <v>891.0483305</v>
      </c>
      <c r="AA116" s="45"/>
      <c r="AB116" s="69"/>
      <c r="AC116" s="69"/>
    </row>
    <row r="117" ht="16.5" customHeight="1">
      <c r="A117" s="5"/>
      <c r="B117" s="36">
        <v>110.0</v>
      </c>
      <c r="C117" s="50" t="s">
        <v>125</v>
      </c>
      <c r="D117" s="64">
        <v>1968.0</v>
      </c>
      <c r="E117" s="65">
        <v>80.0</v>
      </c>
      <c r="F117" s="65">
        <v>52.0</v>
      </c>
      <c r="G117" s="64">
        <v>74100.0</v>
      </c>
      <c r="H117" s="64">
        <v>44937.0</v>
      </c>
      <c r="I117" s="64">
        <f t="shared" si="17"/>
        <v>29163</v>
      </c>
      <c r="J117" s="85">
        <f t="shared" si="3"/>
        <v>364.5375</v>
      </c>
      <c r="K117" s="85">
        <f t="shared" si="4"/>
        <v>28798.4625</v>
      </c>
      <c r="L117" s="64"/>
      <c r="M117" s="85"/>
      <c r="N117" s="64"/>
      <c r="O117" s="64"/>
      <c r="P117" s="85"/>
      <c r="Q117" s="86"/>
      <c r="R117" s="85">
        <f t="shared" si="6"/>
        <v>359.9807813</v>
      </c>
      <c r="S117" s="85">
        <f t="shared" si="7"/>
        <v>28438.48172</v>
      </c>
      <c r="T117" s="85">
        <f t="shared" si="8"/>
        <v>355.4810215</v>
      </c>
      <c r="U117" s="85">
        <f t="shared" si="9"/>
        <v>28083.0007</v>
      </c>
      <c r="V117" s="85">
        <f t="shared" si="10"/>
        <v>325.7628081</v>
      </c>
      <c r="W117" s="85">
        <f t="shared" si="11"/>
        <v>28408.76351</v>
      </c>
      <c r="X117" s="85">
        <f t="shared" si="12"/>
        <v>355.1095438</v>
      </c>
      <c r="Y117" s="85">
        <f t="shared" si="15"/>
        <v>28763.87305</v>
      </c>
      <c r="Z117" s="85">
        <f t="shared" si="14"/>
        <v>359.5484131</v>
      </c>
      <c r="AA117" s="45"/>
      <c r="AB117" s="69"/>
      <c r="AC117" s="69"/>
    </row>
    <row r="118" ht="16.5" customHeight="1">
      <c r="A118" s="5"/>
      <c r="B118" s="36">
        <v>111.0</v>
      </c>
      <c r="C118" s="50" t="s">
        <v>126</v>
      </c>
      <c r="D118" s="64"/>
      <c r="E118" s="65">
        <v>281.3</v>
      </c>
      <c r="F118" s="65">
        <v>148.6</v>
      </c>
      <c r="G118" s="64">
        <v>1530386.0</v>
      </c>
      <c r="H118" s="64">
        <v>363065.0</v>
      </c>
      <c r="I118" s="64">
        <f t="shared" si="17"/>
        <v>1167321</v>
      </c>
      <c r="J118" s="85">
        <f t="shared" si="3"/>
        <v>14591.5125</v>
      </c>
      <c r="K118" s="85">
        <f t="shared" si="4"/>
        <v>1152729.488</v>
      </c>
      <c r="L118" s="64"/>
      <c r="M118" s="85"/>
      <c r="N118" s="64"/>
      <c r="O118" s="64"/>
      <c r="P118" s="85"/>
      <c r="Q118" s="86"/>
      <c r="R118" s="85">
        <f t="shared" si="6"/>
        <v>14409.11859</v>
      </c>
      <c r="S118" s="85">
        <f t="shared" si="7"/>
        <v>1138320.369</v>
      </c>
      <c r="T118" s="85">
        <f t="shared" si="8"/>
        <v>14229.00461</v>
      </c>
      <c r="U118" s="85">
        <f t="shared" si="9"/>
        <v>1124091.364</v>
      </c>
      <c r="V118" s="85">
        <f t="shared" si="10"/>
        <v>13039.45983</v>
      </c>
      <c r="W118" s="85">
        <f t="shared" si="11"/>
        <v>1137130.824</v>
      </c>
      <c r="X118" s="85">
        <f t="shared" si="12"/>
        <v>14214.1353</v>
      </c>
      <c r="Y118" s="85">
        <f t="shared" si="15"/>
        <v>1151344.959</v>
      </c>
      <c r="Z118" s="85">
        <f t="shared" si="14"/>
        <v>14391.81199</v>
      </c>
      <c r="AA118" s="45"/>
      <c r="AB118" s="69"/>
      <c r="AC118" s="69"/>
    </row>
    <row r="119" ht="16.5" customHeight="1">
      <c r="A119" s="5"/>
      <c r="B119" s="36">
        <v>112.0</v>
      </c>
      <c r="C119" s="50" t="s">
        <v>127</v>
      </c>
      <c r="D119" s="64">
        <v>1888.0</v>
      </c>
      <c r="E119" s="65">
        <v>284.29</v>
      </c>
      <c r="F119" s="65">
        <v>184.81</v>
      </c>
      <c r="G119" s="64">
        <v>352733.0</v>
      </c>
      <c r="H119" s="64">
        <v>213896.0</v>
      </c>
      <c r="I119" s="64">
        <f t="shared" si="17"/>
        <v>138837</v>
      </c>
      <c r="J119" s="85">
        <f t="shared" si="3"/>
        <v>1735.4625</v>
      </c>
      <c r="K119" s="85">
        <f t="shared" si="4"/>
        <v>137101.5375</v>
      </c>
      <c r="L119" s="64"/>
      <c r="M119" s="85"/>
      <c r="N119" s="64"/>
      <c r="O119" s="64"/>
      <c r="P119" s="85"/>
      <c r="Q119" s="86"/>
      <c r="R119" s="85">
        <f t="shared" si="6"/>
        <v>1713.769219</v>
      </c>
      <c r="S119" s="85">
        <f t="shared" si="7"/>
        <v>135387.7683</v>
      </c>
      <c r="T119" s="85">
        <f t="shared" si="8"/>
        <v>1692.347104</v>
      </c>
      <c r="U119" s="85">
        <f t="shared" si="9"/>
        <v>133695.4212</v>
      </c>
      <c r="V119" s="85">
        <f t="shared" si="10"/>
        <v>1550.866886</v>
      </c>
      <c r="W119" s="85">
        <f t="shared" si="11"/>
        <v>135246.2881</v>
      </c>
      <c r="X119" s="85">
        <f t="shared" si="12"/>
        <v>1690.578601</v>
      </c>
      <c r="Y119" s="85">
        <f t="shared" si="15"/>
        <v>136936.8667</v>
      </c>
      <c r="Z119" s="85">
        <f t="shared" si="14"/>
        <v>1711.710833</v>
      </c>
      <c r="AA119" s="45"/>
      <c r="AB119" s="69"/>
      <c r="AC119" s="69"/>
    </row>
    <row r="120" ht="16.5" customHeight="1">
      <c r="A120" s="5"/>
      <c r="B120" s="36">
        <v>113.0</v>
      </c>
      <c r="C120" s="50" t="s">
        <v>128</v>
      </c>
      <c r="D120" s="64">
        <v>1973.0</v>
      </c>
      <c r="E120" s="65">
        <v>362.9</v>
      </c>
      <c r="F120" s="65">
        <v>249.3</v>
      </c>
      <c r="G120" s="64">
        <v>98088.0</v>
      </c>
      <c r="H120" s="64">
        <v>83730.0</v>
      </c>
      <c r="I120" s="64">
        <f t="shared" si="17"/>
        <v>14358</v>
      </c>
      <c r="J120" s="85">
        <f t="shared" si="3"/>
        <v>179.475</v>
      </c>
      <c r="K120" s="85">
        <f t="shared" si="4"/>
        <v>14178.525</v>
      </c>
      <c r="L120" s="64"/>
      <c r="M120" s="85"/>
      <c r="N120" s="64"/>
      <c r="O120" s="64"/>
      <c r="P120" s="85"/>
      <c r="Q120" s="86"/>
      <c r="R120" s="85">
        <f t="shared" si="6"/>
        <v>177.2315625</v>
      </c>
      <c r="S120" s="85">
        <f t="shared" si="7"/>
        <v>14001.29344</v>
      </c>
      <c r="T120" s="85">
        <f t="shared" si="8"/>
        <v>175.016168</v>
      </c>
      <c r="U120" s="85">
        <f t="shared" si="9"/>
        <v>13826.27727</v>
      </c>
      <c r="V120" s="85">
        <f t="shared" si="10"/>
        <v>160.3848163</v>
      </c>
      <c r="W120" s="85">
        <f t="shared" si="11"/>
        <v>13986.66209</v>
      </c>
      <c r="X120" s="85">
        <f t="shared" si="12"/>
        <v>174.8332761</v>
      </c>
      <c r="Y120" s="85">
        <f t="shared" si="15"/>
        <v>14161.49536</v>
      </c>
      <c r="Z120" s="85">
        <f t="shared" si="14"/>
        <v>177.018692</v>
      </c>
      <c r="AA120" s="45"/>
      <c r="AB120" s="69"/>
      <c r="AC120" s="69"/>
    </row>
    <row r="121" ht="16.5" customHeight="1">
      <c r="A121" s="5"/>
      <c r="B121" s="36">
        <v>114.0</v>
      </c>
      <c r="C121" s="50" t="s">
        <v>129</v>
      </c>
      <c r="D121" s="64">
        <v>1915.0</v>
      </c>
      <c r="E121" s="65">
        <v>241.4</v>
      </c>
      <c r="F121" s="65">
        <v>184.66</v>
      </c>
      <c r="G121" s="64">
        <v>223684.0</v>
      </c>
      <c r="H121" s="64">
        <v>135644.0</v>
      </c>
      <c r="I121" s="64">
        <f t="shared" si="17"/>
        <v>88040</v>
      </c>
      <c r="J121" s="85">
        <f t="shared" si="3"/>
        <v>1100.5</v>
      </c>
      <c r="K121" s="85">
        <f t="shared" si="4"/>
        <v>86939.5</v>
      </c>
      <c r="L121" s="64"/>
      <c r="M121" s="85"/>
      <c r="N121" s="64"/>
      <c r="O121" s="64"/>
      <c r="P121" s="85"/>
      <c r="Q121" s="86"/>
      <c r="R121" s="85">
        <f t="shared" si="6"/>
        <v>1086.74375</v>
      </c>
      <c r="S121" s="85">
        <f t="shared" si="7"/>
        <v>85852.75625</v>
      </c>
      <c r="T121" s="85">
        <f t="shared" si="8"/>
        <v>1073.159453</v>
      </c>
      <c r="U121" s="85">
        <f t="shared" si="9"/>
        <v>84779.5968</v>
      </c>
      <c r="V121" s="85">
        <f t="shared" si="10"/>
        <v>983.4433228</v>
      </c>
      <c r="W121" s="85">
        <f t="shared" si="11"/>
        <v>85763.04012</v>
      </c>
      <c r="X121" s="85">
        <f t="shared" si="12"/>
        <v>1072.038001</v>
      </c>
      <c r="Y121" s="85">
        <f t="shared" si="15"/>
        <v>86835.07812</v>
      </c>
      <c r="Z121" s="85">
        <f t="shared" si="14"/>
        <v>1085.438477</v>
      </c>
      <c r="AA121" s="45"/>
      <c r="AB121" s="69"/>
      <c r="AC121" s="69"/>
    </row>
    <row r="122" ht="16.5" customHeight="1">
      <c r="A122" s="5"/>
      <c r="B122" s="36">
        <v>115.0</v>
      </c>
      <c r="C122" s="50" t="s">
        <v>130</v>
      </c>
      <c r="D122" s="64">
        <v>1915.0</v>
      </c>
      <c r="E122" s="65">
        <v>182.4</v>
      </c>
      <c r="F122" s="65">
        <v>130.3</v>
      </c>
      <c r="G122" s="64">
        <v>85884.0</v>
      </c>
      <c r="H122" s="64">
        <v>52081.0</v>
      </c>
      <c r="I122" s="64">
        <f t="shared" si="17"/>
        <v>33803</v>
      </c>
      <c r="J122" s="85">
        <f t="shared" si="3"/>
        <v>422.5375</v>
      </c>
      <c r="K122" s="85">
        <f t="shared" si="4"/>
        <v>33380.4625</v>
      </c>
      <c r="L122" s="64"/>
      <c r="M122" s="85"/>
      <c r="N122" s="64"/>
      <c r="O122" s="64"/>
      <c r="P122" s="85"/>
      <c r="Q122" s="86"/>
      <c r="R122" s="85">
        <f t="shared" si="6"/>
        <v>417.2557813</v>
      </c>
      <c r="S122" s="85">
        <f t="shared" si="7"/>
        <v>32963.20672</v>
      </c>
      <c r="T122" s="85">
        <f t="shared" si="8"/>
        <v>412.040084</v>
      </c>
      <c r="U122" s="85">
        <f t="shared" si="9"/>
        <v>32551.16663</v>
      </c>
      <c r="V122" s="85">
        <f t="shared" si="10"/>
        <v>377.593533</v>
      </c>
      <c r="W122" s="85">
        <f t="shared" si="11"/>
        <v>32928.76017</v>
      </c>
      <c r="X122" s="85">
        <f t="shared" si="12"/>
        <v>411.6095021</v>
      </c>
      <c r="Y122" s="85">
        <f t="shared" si="15"/>
        <v>33340.36967</v>
      </c>
      <c r="Z122" s="85">
        <f t="shared" si="14"/>
        <v>416.7546209</v>
      </c>
      <c r="AA122" s="45"/>
      <c r="AB122" s="69"/>
      <c r="AC122" s="69"/>
    </row>
    <row r="123" ht="16.5" customHeight="1">
      <c r="A123" s="5"/>
      <c r="B123" s="36">
        <v>116.0</v>
      </c>
      <c r="C123" s="50" t="s">
        <v>131</v>
      </c>
      <c r="D123" s="64">
        <v>1910.0</v>
      </c>
      <c r="E123" s="65">
        <v>123.51</v>
      </c>
      <c r="F123" s="65">
        <v>67.4</v>
      </c>
      <c r="G123" s="64">
        <v>95699.0</v>
      </c>
      <c r="H123" s="64">
        <v>58035.0</v>
      </c>
      <c r="I123" s="64">
        <f t="shared" si="17"/>
        <v>37664</v>
      </c>
      <c r="J123" s="85">
        <f t="shared" si="3"/>
        <v>470.8</v>
      </c>
      <c r="K123" s="85">
        <f t="shared" si="4"/>
        <v>37193.2</v>
      </c>
      <c r="L123" s="64"/>
      <c r="M123" s="85"/>
      <c r="N123" s="64"/>
      <c r="O123" s="64"/>
      <c r="P123" s="85"/>
      <c r="Q123" s="86"/>
      <c r="R123" s="85">
        <f t="shared" si="6"/>
        <v>464.915</v>
      </c>
      <c r="S123" s="85">
        <f t="shared" si="7"/>
        <v>36728.285</v>
      </c>
      <c r="T123" s="85">
        <f t="shared" si="8"/>
        <v>459.1035625</v>
      </c>
      <c r="U123" s="85">
        <f t="shared" si="9"/>
        <v>36269.18144</v>
      </c>
      <c r="V123" s="85">
        <f t="shared" si="10"/>
        <v>420.7225047</v>
      </c>
      <c r="W123" s="85">
        <f t="shared" si="11"/>
        <v>36689.90394</v>
      </c>
      <c r="X123" s="85">
        <f t="shared" si="12"/>
        <v>458.6237993</v>
      </c>
      <c r="Y123" s="85">
        <f t="shared" si="15"/>
        <v>37148.52774</v>
      </c>
      <c r="Z123" s="85">
        <f t="shared" si="14"/>
        <v>464.3565968</v>
      </c>
      <c r="AA123" s="45"/>
      <c r="AB123" s="69"/>
      <c r="AC123" s="69"/>
    </row>
    <row r="124" ht="16.5" customHeight="1">
      <c r="A124" s="5"/>
      <c r="B124" s="36">
        <v>117.0</v>
      </c>
      <c r="C124" s="50" t="s">
        <v>132</v>
      </c>
      <c r="D124" s="64">
        <v>1910.0</v>
      </c>
      <c r="E124" s="65">
        <v>91.0</v>
      </c>
      <c r="F124" s="65">
        <v>78.3</v>
      </c>
      <c r="G124" s="64">
        <v>202130.0</v>
      </c>
      <c r="H124" s="64">
        <v>122573.0</v>
      </c>
      <c r="I124" s="64">
        <f t="shared" si="17"/>
        <v>79557</v>
      </c>
      <c r="J124" s="85">
        <f t="shared" si="3"/>
        <v>994.4625</v>
      </c>
      <c r="K124" s="85">
        <f t="shared" si="4"/>
        <v>78562.5375</v>
      </c>
      <c r="L124" s="64"/>
      <c r="M124" s="85"/>
      <c r="N124" s="64"/>
      <c r="O124" s="64"/>
      <c r="P124" s="85"/>
      <c r="Q124" s="86"/>
      <c r="R124" s="85">
        <f t="shared" si="6"/>
        <v>982.0317188</v>
      </c>
      <c r="S124" s="85">
        <f t="shared" si="7"/>
        <v>77580.50578</v>
      </c>
      <c r="T124" s="85">
        <f t="shared" si="8"/>
        <v>969.7563223</v>
      </c>
      <c r="U124" s="85">
        <f t="shared" si="9"/>
        <v>76610.74946</v>
      </c>
      <c r="V124" s="85">
        <f t="shared" si="10"/>
        <v>888.6846937</v>
      </c>
      <c r="W124" s="85">
        <f t="shared" si="11"/>
        <v>77499.43415</v>
      </c>
      <c r="X124" s="85">
        <f t="shared" si="12"/>
        <v>968.7429269</v>
      </c>
      <c r="Y124" s="85">
        <f t="shared" si="15"/>
        <v>78468.17708</v>
      </c>
      <c r="Z124" s="85">
        <f t="shared" si="14"/>
        <v>980.8522135</v>
      </c>
      <c r="AA124" s="45"/>
      <c r="AB124" s="69"/>
      <c r="AC124" s="69"/>
    </row>
    <row r="125" ht="16.5" customHeight="1">
      <c r="A125" s="5"/>
      <c r="B125" s="36">
        <v>118.0</v>
      </c>
      <c r="C125" s="50" t="s">
        <v>133</v>
      </c>
      <c r="D125" s="64">
        <v>1962.0</v>
      </c>
      <c r="E125" s="65">
        <v>71.12</v>
      </c>
      <c r="F125" s="65">
        <v>43.8</v>
      </c>
      <c r="G125" s="64">
        <v>69874.0</v>
      </c>
      <c r="H125" s="64">
        <v>42373.0</v>
      </c>
      <c r="I125" s="64">
        <f t="shared" si="17"/>
        <v>27501</v>
      </c>
      <c r="J125" s="85">
        <f t="shared" si="3"/>
        <v>343.7625</v>
      </c>
      <c r="K125" s="85">
        <f t="shared" si="4"/>
        <v>27157.2375</v>
      </c>
      <c r="L125" s="64"/>
      <c r="M125" s="85"/>
      <c r="N125" s="64"/>
      <c r="O125" s="64"/>
      <c r="P125" s="85"/>
      <c r="Q125" s="86"/>
      <c r="R125" s="85">
        <f t="shared" si="6"/>
        <v>339.4654688</v>
      </c>
      <c r="S125" s="85">
        <f t="shared" si="7"/>
        <v>26817.77203</v>
      </c>
      <c r="T125" s="85">
        <f t="shared" si="8"/>
        <v>335.2221504</v>
      </c>
      <c r="U125" s="85">
        <f t="shared" si="9"/>
        <v>26482.54988</v>
      </c>
      <c r="V125" s="85">
        <f t="shared" si="10"/>
        <v>307.1975786</v>
      </c>
      <c r="W125" s="85">
        <f t="shared" si="11"/>
        <v>26789.74746</v>
      </c>
      <c r="X125" s="85">
        <f t="shared" si="12"/>
        <v>334.8718432</v>
      </c>
      <c r="Y125" s="85">
        <f t="shared" si="15"/>
        <v>27124.6193</v>
      </c>
      <c r="Z125" s="85">
        <f t="shared" si="14"/>
        <v>339.0577413</v>
      </c>
      <c r="AA125" s="45"/>
      <c r="AB125" s="69"/>
      <c r="AC125" s="69"/>
    </row>
    <row r="126" ht="16.5" customHeight="1">
      <c r="A126" s="5"/>
      <c r="B126" s="36">
        <v>119.0</v>
      </c>
      <c r="C126" s="50" t="s">
        <v>134</v>
      </c>
      <c r="D126" s="64">
        <v>1912.0</v>
      </c>
      <c r="E126" s="65">
        <v>215.1</v>
      </c>
      <c r="F126" s="65">
        <v>145.83</v>
      </c>
      <c r="G126" s="64">
        <v>143955.0</v>
      </c>
      <c r="H126" s="64">
        <v>87297.0</v>
      </c>
      <c r="I126" s="64">
        <f t="shared" si="17"/>
        <v>56658</v>
      </c>
      <c r="J126" s="85">
        <f t="shared" si="3"/>
        <v>708.225</v>
      </c>
      <c r="K126" s="85">
        <f t="shared" si="4"/>
        <v>55949.775</v>
      </c>
      <c r="L126" s="64"/>
      <c r="M126" s="85"/>
      <c r="N126" s="64"/>
      <c r="O126" s="64"/>
      <c r="P126" s="85"/>
      <c r="Q126" s="86"/>
      <c r="R126" s="85">
        <f t="shared" si="6"/>
        <v>699.3721875</v>
      </c>
      <c r="S126" s="85">
        <f t="shared" si="7"/>
        <v>55250.40281</v>
      </c>
      <c r="T126" s="85">
        <f t="shared" si="8"/>
        <v>690.6300352</v>
      </c>
      <c r="U126" s="85">
        <f t="shared" si="9"/>
        <v>54559.77278</v>
      </c>
      <c r="V126" s="85">
        <f t="shared" si="10"/>
        <v>632.8933642</v>
      </c>
      <c r="W126" s="85">
        <f t="shared" si="11"/>
        <v>55192.66614</v>
      </c>
      <c r="X126" s="85">
        <f t="shared" si="12"/>
        <v>689.9083268</v>
      </c>
      <c r="Y126" s="85">
        <f t="shared" si="15"/>
        <v>55882.57447</v>
      </c>
      <c r="Z126" s="85">
        <f t="shared" si="14"/>
        <v>698.5321809</v>
      </c>
      <c r="AA126" s="45"/>
      <c r="AB126" s="69"/>
      <c r="AC126" s="69"/>
    </row>
    <row r="127" ht="16.5" customHeight="1">
      <c r="A127" s="5"/>
      <c r="B127" s="36">
        <v>120.0</v>
      </c>
      <c r="C127" s="50" t="s">
        <v>135</v>
      </c>
      <c r="D127" s="64">
        <v>1910.0</v>
      </c>
      <c r="E127" s="65">
        <v>121.0</v>
      </c>
      <c r="F127" s="65">
        <v>85.3</v>
      </c>
      <c r="G127" s="64">
        <v>754742.0</v>
      </c>
      <c r="H127" s="64">
        <v>457683.0</v>
      </c>
      <c r="I127" s="64">
        <f t="shared" si="17"/>
        <v>297059</v>
      </c>
      <c r="J127" s="85">
        <f t="shared" si="3"/>
        <v>3713.2375</v>
      </c>
      <c r="K127" s="85">
        <f t="shared" si="4"/>
        <v>293345.7625</v>
      </c>
      <c r="L127" s="64"/>
      <c r="M127" s="85"/>
      <c r="N127" s="64"/>
      <c r="O127" s="64"/>
      <c r="P127" s="85"/>
      <c r="Q127" s="86"/>
      <c r="R127" s="85">
        <f t="shared" si="6"/>
        <v>3666.822031</v>
      </c>
      <c r="S127" s="85">
        <f t="shared" si="7"/>
        <v>289678.9405</v>
      </c>
      <c r="T127" s="85">
        <f t="shared" si="8"/>
        <v>3620.986756</v>
      </c>
      <c r="U127" s="85">
        <f t="shared" si="9"/>
        <v>286057.9537</v>
      </c>
      <c r="V127" s="85">
        <f t="shared" si="10"/>
        <v>3318.272263</v>
      </c>
      <c r="W127" s="85">
        <f t="shared" si="11"/>
        <v>289376.226</v>
      </c>
      <c r="X127" s="85">
        <f t="shared" si="12"/>
        <v>3617.202825</v>
      </c>
      <c r="Y127" s="85">
        <f t="shared" si="15"/>
        <v>292993.4288</v>
      </c>
      <c r="Z127" s="85">
        <f t="shared" si="14"/>
        <v>3662.41786</v>
      </c>
      <c r="AA127" s="45"/>
      <c r="AB127" s="69"/>
      <c r="AC127" s="69"/>
    </row>
    <row r="128" ht="16.5" customHeight="1">
      <c r="A128" s="5"/>
      <c r="B128" s="36">
        <v>121.0</v>
      </c>
      <c r="C128" s="50" t="s">
        <v>136</v>
      </c>
      <c r="D128" s="64">
        <v>1901.0</v>
      </c>
      <c r="E128" s="65">
        <v>231.2</v>
      </c>
      <c r="F128" s="65">
        <v>164.47</v>
      </c>
      <c r="G128" s="64">
        <v>323008.0</v>
      </c>
      <c r="H128" s="64">
        <v>175539.0</v>
      </c>
      <c r="I128" s="64">
        <f t="shared" si="17"/>
        <v>147469</v>
      </c>
      <c r="J128" s="85">
        <f t="shared" si="3"/>
        <v>1843.3625</v>
      </c>
      <c r="K128" s="85">
        <f t="shared" si="4"/>
        <v>145625.6375</v>
      </c>
      <c r="L128" s="64"/>
      <c r="M128" s="85"/>
      <c r="N128" s="64"/>
      <c r="O128" s="64"/>
      <c r="P128" s="85"/>
      <c r="Q128" s="86"/>
      <c r="R128" s="85">
        <f t="shared" si="6"/>
        <v>1820.320469</v>
      </c>
      <c r="S128" s="85">
        <f t="shared" si="7"/>
        <v>143805.317</v>
      </c>
      <c r="T128" s="85">
        <f t="shared" si="8"/>
        <v>1797.566463</v>
      </c>
      <c r="U128" s="85">
        <f t="shared" si="9"/>
        <v>142007.7506</v>
      </c>
      <c r="V128" s="85">
        <f t="shared" si="10"/>
        <v>1647.289907</v>
      </c>
      <c r="W128" s="85">
        <f t="shared" si="11"/>
        <v>143655.0405</v>
      </c>
      <c r="X128" s="85">
        <f t="shared" si="12"/>
        <v>1795.688006</v>
      </c>
      <c r="Y128" s="85">
        <f t="shared" si="15"/>
        <v>145450.7285</v>
      </c>
      <c r="Z128" s="85">
        <f t="shared" si="14"/>
        <v>1818.134106</v>
      </c>
      <c r="AA128" s="45"/>
      <c r="AB128" s="69"/>
      <c r="AC128" s="69"/>
    </row>
    <row r="129" ht="16.5" customHeight="1">
      <c r="A129" s="5"/>
      <c r="B129" s="36">
        <v>122.0</v>
      </c>
      <c r="C129" s="50" t="s">
        <v>137</v>
      </c>
      <c r="D129" s="64">
        <v>1905.0</v>
      </c>
      <c r="E129" s="65">
        <v>188.44</v>
      </c>
      <c r="F129" s="65">
        <v>94.99</v>
      </c>
      <c r="G129" s="64">
        <v>175172.0</v>
      </c>
      <c r="H129" s="64">
        <v>106225.0</v>
      </c>
      <c r="I129" s="64">
        <f t="shared" si="17"/>
        <v>68947</v>
      </c>
      <c r="J129" s="85">
        <f t="shared" si="3"/>
        <v>861.8375</v>
      </c>
      <c r="K129" s="85">
        <f t="shared" si="4"/>
        <v>68085.1625</v>
      </c>
      <c r="L129" s="64"/>
      <c r="M129" s="85"/>
      <c r="N129" s="64"/>
      <c r="O129" s="64"/>
      <c r="P129" s="85"/>
      <c r="Q129" s="86"/>
      <c r="R129" s="85">
        <f t="shared" si="6"/>
        <v>851.0645313</v>
      </c>
      <c r="S129" s="85">
        <f t="shared" si="7"/>
        <v>67234.09797</v>
      </c>
      <c r="T129" s="85">
        <f t="shared" si="8"/>
        <v>840.4262246</v>
      </c>
      <c r="U129" s="85">
        <f t="shared" si="9"/>
        <v>66393.67174</v>
      </c>
      <c r="V129" s="85">
        <f t="shared" si="10"/>
        <v>770.1665922</v>
      </c>
      <c r="W129" s="85">
        <f t="shared" si="11"/>
        <v>67163.83834</v>
      </c>
      <c r="X129" s="85">
        <f t="shared" si="12"/>
        <v>839.5479792</v>
      </c>
      <c r="Y129" s="85">
        <f t="shared" si="15"/>
        <v>68003.38632</v>
      </c>
      <c r="Z129" s="85">
        <f t="shared" si="14"/>
        <v>850.0423289</v>
      </c>
      <c r="AA129" s="45"/>
      <c r="AB129" s="69"/>
      <c r="AC129" s="69"/>
    </row>
    <row r="130" ht="16.5" customHeight="1">
      <c r="A130" s="5"/>
      <c r="B130" s="36">
        <v>123.0</v>
      </c>
      <c r="C130" s="50" t="s">
        <v>138</v>
      </c>
      <c r="D130" s="64">
        <v>1959.0</v>
      </c>
      <c r="E130" s="65">
        <v>110.49</v>
      </c>
      <c r="F130" s="65">
        <v>84.99</v>
      </c>
      <c r="G130" s="64">
        <v>163707.0</v>
      </c>
      <c r="H130" s="64">
        <v>99272.0</v>
      </c>
      <c r="I130" s="64">
        <f t="shared" si="17"/>
        <v>64435</v>
      </c>
      <c r="J130" s="85">
        <f t="shared" si="3"/>
        <v>805.4375</v>
      </c>
      <c r="K130" s="85">
        <f t="shared" si="4"/>
        <v>63629.5625</v>
      </c>
      <c r="L130" s="64"/>
      <c r="M130" s="85"/>
      <c r="N130" s="64"/>
      <c r="O130" s="64"/>
      <c r="P130" s="85"/>
      <c r="Q130" s="86"/>
      <c r="R130" s="85">
        <f t="shared" si="6"/>
        <v>795.3695313</v>
      </c>
      <c r="S130" s="85">
        <f t="shared" si="7"/>
        <v>62834.19297</v>
      </c>
      <c r="T130" s="85">
        <f t="shared" si="8"/>
        <v>785.4274121</v>
      </c>
      <c r="U130" s="85">
        <f t="shared" si="9"/>
        <v>62048.76556</v>
      </c>
      <c r="V130" s="85">
        <f t="shared" si="10"/>
        <v>719.7656805</v>
      </c>
      <c r="W130" s="85">
        <f t="shared" si="11"/>
        <v>62768.53124</v>
      </c>
      <c r="X130" s="85">
        <f t="shared" si="12"/>
        <v>784.6066405</v>
      </c>
      <c r="Y130" s="85">
        <f t="shared" si="15"/>
        <v>63553.13788</v>
      </c>
      <c r="Z130" s="85">
        <f t="shared" si="14"/>
        <v>794.4142235</v>
      </c>
      <c r="AA130" s="45"/>
      <c r="AB130" s="69"/>
      <c r="AC130" s="69"/>
    </row>
    <row r="131" ht="16.5" customHeight="1">
      <c r="A131" s="5"/>
      <c r="B131" s="36">
        <v>124.0</v>
      </c>
      <c r="C131" s="50" t="s">
        <v>139</v>
      </c>
      <c r="D131" s="64">
        <v>1902.0</v>
      </c>
      <c r="E131" s="65">
        <v>162.56</v>
      </c>
      <c r="F131" s="65">
        <v>132.65</v>
      </c>
      <c r="G131" s="64">
        <v>182644.0</v>
      </c>
      <c r="H131" s="64">
        <v>110757.0</v>
      </c>
      <c r="I131" s="64">
        <f t="shared" si="17"/>
        <v>71887</v>
      </c>
      <c r="J131" s="85">
        <f t="shared" si="3"/>
        <v>898.5875</v>
      </c>
      <c r="K131" s="85">
        <f t="shared" si="4"/>
        <v>70988.4125</v>
      </c>
      <c r="L131" s="64"/>
      <c r="M131" s="85"/>
      <c r="N131" s="64"/>
      <c r="O131" s="64"/>
      <c r="P131" s="85"/>
      <c r="Q131" s="86"/>
      <c r="R131" s="85">
        <f t="shared" si="6"/>
        <v>887.3551563</v>
      </c>
      <c r="S131" s="85">
        <f t="shared" si="7"/>
        <v>70101.05734</v>
      </c>
      <c r="T131" s="85">
        <f t="shared" si="8"/>
        <v>876.2632168</v>
      </c>
      <c r="U131" s="85">
        <f t="shared" si="9"/>
        <v>69224.79413</v>
      </c>
      <c r="V131" s="85">
        <f t="shared" si="10"/>
        <v>803.0076119</v>
      </c>
      <c r="W131" s="85">
        <f t="shared" si="11"/>
        <v>70027.80174</v>
      </c>
      <c r="X131" s="85">
        <f t="shared" si="12"/>
        <v>875.3475217</v>
      </c>
      <c r="Y131" s="85">
        <f t="shared" si="15"/>
        <v>70903.14926</v>
      </c>
      <c r="Z131" s="85">
        <f t="shared" si="14"/>
        <v>886.2893658</v>
      </c>
      <c r="AA131" s="45"/>
      <c r="AB131" s="69"/>
      <c r="AC131" s="69"/>
    </row>
    <row r="132" ht="16.5" customHeight="1">
      <c r="A132" s="5"/>
      <c r="B132" s="36">
        <v>125.0</v>
      </c>
      <c r="C132" s="50" t="s">
        <v>140</v>
      </c>
      <c r="D132" s="64">
        <v>1803.0</v>
      </c>
      <c r="E132" s="65">
        <v>192.6</v>
      </c>
      <c r="F132" s="65">
        <v>141.52</v>
      </c>
      <c r="G132" s="64">
        <v>157831.0</v>
      </c>
      <c r="H132" s="64">
        <v>95712.0</v>
      </c>
      <c r="I132" s="64">
        <f t="shared" si="17"/>
        <v>62119</v>
      </c>
      <c r="J132" s="85">
        <f t="shared" si="3"/>
        <v>776.4875</v>
      </c>
      <c r="K132" s="85">
        <f t="shared" si="4"/>
        <v>61342.5125</v>
      </c>
      <c r="L132" s="64"/>
      <c r="M132" s="85"/>
      <c r="N132" s="64"/>
      <c r="O132" s="64"/>
      <c r="P132" s="85"/>
      <c r="Q132" s="86"/>
      <c r="R132" s="85">
        <f t="shared" si="6"/>
        <v>766.7814063</v>
      </c>
      <c r="S132" s="85">
        <f t="shared" si="7"/>
        <v>60575.73109</v>
      </c>
      <c r="T132" s="85">
        <f t="shared" si="8"/>
        <v>757.1966387</v>
      </c>
      <c r="U132" s="85">
        <f t="shared" si="9"/>
        <v>59818.53446</v>
      </c>
      <c r="V132" s="85">
        <f t="shared" si="10"/>
        <v>693.8949997</v>
      </c>
      <c r="W132" s="85">
        <f t="shared" si="11"/>
        <v>60512.42945</v>
      </c>
      <c r="X132" s="85">
        <f t="shared" si="12"/>
        <v>756.4053682</v>
      </c>
      <c r="Y132" s="85">
        <f t="shared" si="15"/>
        <v>61268.83482</v>
      </c>
      <c r="Z132" s="85">
        <f t="shared" si="14"/>
        <v>765.8604353</v>
      </c>
      <c r="AA132" s="45"/>
      <c r="AB132" s="69"/>
      <c r="AC132" s="69"/>
    </row>
    <row r="133" ht="16.5" customHeight="1">
      <c r="A133" s="5"/>
      <c r="B133" s="36">
        <v>126.0</v>
      </c>
      <c r="C133" s="50" t="s">
        <v>141</v>
      </c>
      <c r="D133" s="64">
        <v>1903.0</v>
      </c>
      <c r="E133" s="65">
        <v>189.2</v>
      </c>
      <c r="F133" s="65">
        <v>124.6</v>
      </c>
      <c r="G133" s="64">
        <v>292219.0</v>
      </c>
      <c r="H133" s="64">
        <v>177206.0</v>
      </c>
      <c r="I133" s="64">
        <f t="shared" si="17"/>
        <v>115013</v>
      </c>
      <c r="J133" s="85">
        <f t="shared" si="3"/>
        <v>1437.6625</v>
      </c>
      <c r="K133" s="85">
        <f t="shared" si="4"/>
        <v>113575.3375</v>
      </c>
      <c r="L133" s="64"/>
      <c r="M133" s="85"/>
      <c r="N133" s="64"/>
      <c r="O133" s="64"/>
      <c r="P133" s="85"/>
      <c r="Q133" s="86"/>
      <c r="R133" s="85">
        <f t="shared" si="6"/>
        <v>1419.691719</v>
      </c>
      <c r="S133" s="85">
        <f t="shared" si="7"/>
        <v>112155.6458</v>
      </c>
      <c r="T133" s="85">
        <f t="shared" si="8"/>
        <v>1401.945572</v>
      </c>
      <c r="U133" s="85">
        <f t="shared" si="9"/>
        <v>110753.7002</v>
      </c>
      <c r="V133" s="85">
        <f t="shared" si="10"/>
        <v>1284.742922</v>
      </c>
      <c r="W133" s="85">
        <f t="shared" si="11"/>
        <v>112038.4431</v>
      </c>
      <c r="X133" s="85">
        <f t="shared" si="12"/>
        <v>1400.480539</v>
      </c>
      <c r="Y133" s="85">
        <f t="shared" si="15"/>
        <v>113438.9237</v>
      </c>
      <c r="Z133" s="85">
        <f t="shared" si="14"/>
        <v>1417.986546</v>
      </c>
      <c r="AA133" s="45"/>
      <c r="AB133" s="69"/>
      <c r="AC133" s="69"/>
    </row>
    <row r="134" ht="16.5" customHeight="1">
      <c r="A134" s="5"/>
      <c r="B134" s="36">
        <v>127.0</v>
      </c>
      <c r="C134" s="50" t="s">
        <v>142</v>
      </c>
      <c r="D134" s="64">
        <v>1902.0</v>
      </c>
      <c r="E134" s="65">
        <v>188.05</v>
      </c>
      <c r="F134" s="65">
        <v>122.63</v>
      </c>
      <c r="G134" s="64">
        <v>113467.0</v>
      </c>
      <c r="H134" s="64">
        <v>68807.0</v>
      </c>
      <c r="I134" s="64">
        <f t="shared" si="17"/>
        <v>44660</v>
      </c>
      <c r="J134" s="85">
        <f t="shared" si="3"/>
        <v>558.25</v>
      </c>
      <c r="K134" s="85">
        <f t="shared" si="4"/>
        <v>44101.75</v>
      </c>
      <c r="L134" s="64"/>
      <c r="M134" s="85"/>
      <c r="N134" s="64"/>
      <c r="O134" s="64"/>
      <c r="P134" s="85"/>
      <c r="Q134" s="86"/>
      <c r="R134" s="85">
        <f t="shared" si="6"/>
        <v>551.271875</v>
      </c>
      <c r="S134" s="85">
        <f t="shared" si="7"/>
        <v>43550.47813</v>
      </c>
      <c r="T134" s="85">
        <f t="shared" si="8"/>
        <v>544.3809766</v>
      </c>
      <c r="U134" s="85">
        <f t="shared" si="9"/>
        <v>43006.09715</v>
      </c>
      <c r="V134" s="85">
        <f t="shared" si="10"/>
        <v>498.8707269</v>
      </c>
      <c r="W134" s="85">
        <f t="shared" si="11"/>
        <v>43504.96788</v>
      </c>
      <c r="X134" s="85">
        <f t="shared" si="12"/>
        <v>543.8120984</v>
      </c>
      <c r="Y134" s="85">
        <f t="shared" si="15"/>
        <v>44048.77997</v>
      </c>
      <c r="Z134" s="85">
        <f t="shared" si="14"/>
        <v>550.6097497</v>
      </c>
      <c r="AA134" s="45"/>
      <c r="AB134" s="69"/>
      <c r="AC134" s="69"/>
    </row>
    <row r="135" ht="16.5" customHeight="1">
      <c r="A135" s="5"/>
      <c r="B135" s="36">
        <v>128.0</v>
      </c>
      <c r="C135" s="50" t="s">
        <v>143</v>
      </c>
      <c r="D135" s="64">
        <v>1900.0</v>
      </c>
      <c r="E135" s="65">
        <v>87.61</v>
      </c>
      <c r="F135" s="65">
        <v>63.33</v>
      </c>
      <c r="G135" s="64">
        <v>122999.0</v>
      </c>
      <c r="H135" s="64">
        <v>74589.0</v>
      </c>
      <c r="I135" s="64">
        <f t="shared" si="17"/>
        <v>48410</v>
      </c>
      <c r="J135" s="85">
        <f t="shared" si="3"/>
        <v>605.125</v>
      </c>
      <c r="K135" s="85">
        <f t="shared" si="4"/>
        <v>47804.875</v>
      </c>
      <c r="L135" s="64"/>
      <c r="M135" s="85"/>
      <c r="N135" s="64"/>
      <c r="O135" s="64"/>
      <c r="P135" s="85"/>
      <c r="Q135" s="86"/>
      <c r="R135" s="85">
        <f t="shared" si="6"/>
        <v>597.5609375</v>
      </c>
      <c r="S135" s="85">
        <f t="shared" si="7"/>
        <v>47207.31406</v>
      </c>
      <c r="T135" s="85">
        <f t="shared" si="8"/>
        <v>590.0914258</v>
      </c>
      <c r="U135" s="85">
        <f t="shared" si="9"/>
        <v>46617.22264</v>
      </c>
      <c r="V135" s="85">
        <f t="shared" si="10"/>
        <v>540.7597826</v>
      </c>
      <c r="W135" s="85">
        <f t="shared" si="11"/>
        <v>47157.98242</v>
      </c>
      <c r="X135" s="85">
        <f t="shared" si="12"/>
        <v>589.4747802</v>
      </c>
      <c r="Y135" s="85">
        <f t="shared" si="15"/>
        <v>47747.4572</v>
      </c>
      <c r="Z135" s="85">
        <f t="shared" si="14"/>
        <v>596.843215</v>
      </c>
      <c r="AA135" s="45"/>
      <c r="AB135" s="69"/>
      <c r="AC135" s="69"/>
    </row>
    <row r="136" ht="16.5" customHeight="1">
      <c r="A136" s="5"/>
      <c r="B136" s="36">
        <v>129.0</v>
      </c>
      <c r="C136" s="50" t="s">
        <v>144</v>
      </c>
      <c r="D136" s="64">
        <v>1915.0</v>
      </c>
      <c r="E136" s="65">
        <v>125.07</v>
      </c>
      <c r="F136" s="65">
        <v>91.1</v>
      </c>
      <c r="G136" s="64">
        <v>127203.0</v>
      </c>
      <c r="H136" s="64">
        <v>77147.0</v>
      </c>
      <c r="I136" s="64">
        <f t="shared" si="17"/>
        <v>50056</v>
      </c>
      <c r="J136" s="85">
        <f t="shared" si="3"/>
        <v>625.7</v>
      </c>
      <c r="K136" s="85">
        <f t="shared" si="4"/>
        <v>49430.3</v>
      </c>
      <c r="L136" s="64"/>
      <c r="M136" s="85"/>
      <c r="N136" s="64"/>
      <c r="O136" s="64"/>
      <c r="P136" s="85"/>
      <c r="Q136" s="86"/>
      <c r="R136" s="85">
        <f t="shared" si="6"/>
        <v>617.87875</v>
      </c>
      <c r="S136" s="85">
        <f t="shared" si="7"/>
        <v>48812.42125</v>
      </c>
      <c r="T136" s="85">
        <f t="shared" si="8"/>
        <v>610.1552656</v>
      </c>
      <c r="U136" s="85">
        <f t="shared" si="9"/>
        <v>48202.26598</v>
      </c>
      <c r="V136" s="85">
        <f t="shared" si="10"/>
        <v>559.1462854</v>
      </c>
      <c r="W136" s="85">
        <f t="shared" si="11"/>
        <v>48761.41227</v>
      </c>
      <c r="X136" s="85">
        <f t="shared" si="12"/>
        <v>609.5176534</v>
      </c>
      <c r="Y136" s="85">
        <f t="shared" si="15"/>
        <v>49370.92992</v>
      </c>
      <c r="Z136" s="85">
        <f t="shared" si="14"/>
        <v>617.136624</v>
      </c>
      <c r="AA136" s="45"/>
      <c r="AB136" s="69"/>
      <c r="AC136" s="69"/>
    </row>
    <row r="137" ht="16.5" customHeight="1">
      <c r="A137" s="5"/>
      <c r="B137" s="36">
        <v>130.0</v>
      </c>
      <c r="C137" s="50" t="s">
        <v>145</v>
      </c>
      <c r="D137" s="64">
        <v>1916.0</v>
      </c>
      <c r="E137" s="65">
        <v>78.35</v>
      </c>
      <c r="F137" s="65">
        <v>47.73</v>
      </c>
      <c r="G137" s="64">
        <v>78336.0</v>
      </c>
      <c r="H137" s="64">
        <v>47504.0</v>
      </c>
      <c r="I137" s="64">
        <f t="shared" si="17"/>
        <v>30832</v>
      </c>
      <c r="J137" s="85">
        <f t="shared" si="3"/>
        <v>385.4</v>
      </c>
      <c r="K137" s="85">
        <f t="shared" si="4"/>
        <v>30446.6</v>
      </c>
      <c r="L137" s="64"/>
      <c r="M137" s="85"/>
      <c r="N137" s="64"/>
      <c r="O137" s="64"/>
      <c r="P137" s="85"/>
      <c r="Q137" s="86"/>
      <c r="R137" s="85">
        <f t="shared" si="6"/>
        <v>380.5825</v>
      </c>
      <c r="S137" s="85">
        <f t="shared" si="7"/>
        <v>30066.0175</v>
      </c>
      <c r="T137" s="85">
        <f t="shared" si="8"/>
        <v>375.8252188</v>
      </c>
      <c r="U137" s="85">
        <f t="shared" si="9"/>
        <v>29690.19228</v>
      </c>
      <c r="V137" s="85">
        <f t="shared" si="10"/>
        <v>344.4062305</v>
      </c>
      <c r="W137" s="85">
        <f t="shared" si="11"/>
        <v>30034.59851</v>
      </c>
      <c r="X137" s="85">
        <f t="shared" si="12"/>
        <v>375.4324814</v>
      </c>
      <c r="Y137" s="85">
        <f t="shared" si="15"/>
        <v>30410.03099</v>
      </c>
      <c r="Z137" s="85">
        <f t="shared" si="14"/>
        <v>380.1253874</v>
      </c>
      <c r="AA137" s="45"/>
      <c r="AB137" s="69"/>
      <c r="AC137" s="69"/>
    </row>
    <row r="138" ht="16.5" customHeight="1">
      <c r="A138" s="5"/>
      <c r="B138" s="36">
        <v>131.0</v>
      </c>
      <c r="C138" s="50" t="s">
        <v>146</v>
      </c>
      <c r="D138" s="64">
        <v>1968.0</v>
      </c>
      <c r="E138" s="65">
        <v>332.1</v>
      </c>
      <c r="F138" s="65">
        <v>235.3</v>
      </c>
      <c r="G138" s="64">
        <v>2272563.0</v>
      </c>
      <c r="H138" s="64">
        <v>1378647.0</v>
      </c>
      <c r="I138" s="64">
        <f t="shared" si="17"/>
        <v>893916</v>
      </c>
      <c r="J138" s="85">
        <f t="shared" si="3"/>
        <v>11173.95</v>
      </c>
      <c r="K138" s="85">
        <f t="shared" si="4"/>
        <v>882742.05</v>
      </c>
      <c r="L138" s="64"/>
      <c r="M138" s="85"/>
      <c r="N138" s="64"/>
      <c r="O138" s="64"/>
      <c r="P138" s="85"/>
      <c r="Q138" s="86"/>
      <c r="R138" s="85">
        <f t="shared" si="6"/>
        <v>11034.27563</v>
      </c>
      <c r="S138" s="85">
        <f t="shared" si="7"/>
        <v>871707.7744</v>
      </c>
      <c r="T138" s="85">
        <f t="shared" si="8"/>
        <v>10896.34718</v>
      </c>
      <c r="U138" s="85">
        <f t="shared" si="9"/>
        <v>860811.4272</v>
      </c>
      <c r="V138" s="85">
        <f t="shared" si="10"/>
        <v>9985.412555</v>
      </c>
      <c r="W138" s="85">
        <f t="shared" si="11"/>
        <v>870796.8398</v>
      </c>
      <c r="X138" s="85">
        <f t="shared" si="12"/>
        <v>10884.9605</v>
      </c>
      <c r="Y138" s="85">
        <f t="shared" si="15"/>
        <v>881681.8002</v>
      </c>
      <c r="Z138" s="85">
        <f t="shared" si="14"/>
        <v>11021.0225</v>
      </c>
      <c r="AA138" s="45"/>
      <c r="AB138" s="69"/>
      <c r="AC138" s="69"/>
    </row>
    <row r="139" ht="16.5" customHeight="1">
      <c r="A139" s="5"/>
      <c r="B139" s="36">
        <v>132.0</v>
      </c>
      <c r="C139" s="50" t="s">
        <v>147</v>
      </c>
      <c r="D139" s="64">
        <v>1918.0</v>
      </c>
      <c r="E139" s="65">
        <v>131.2</v>
      </c>
      <c r="F139" s="65">
        <v>83.0</v>
      </c>
      <c r="G139" s="64">
        <v>132757.0</v>
      </c>
      <c r="H139" s="64">
        <v>80506.0</v>
      </c>
      <c r="I139" s="64">
        <f t="shared" si="17"/>
        <v>52251</v>
      </c>
      <c r="J139" s="85">
        <f t="shared" si="3"/>
        <v>653.1375</v>
      </c>
      <c r="K139" s="85">
        <f t="shared" si="4"/>
        <v>51597.8625</v>
      </c>
      <c r="L139" s="64"/>
      <c r="M139" s="85"/>
      <c r="N139" s="64"/>
      <c r="O139" s="64"/>
      <c r="P139" s="85"/>
      <c r="Q139" s="86"/>
      <c r="R139" s="85">
        <f t="shared" si="6"/>
        <v>644.9732813</v>
      </c>
      <c r="S139" s="85">
        <f t="shared" si="7"/>
        <v>50952.88922</v>
      </c>
      <c r="T139" s="85">
        <f t="shared" si="8"/>
        <v>636.9111152</v>
      </c>
      <c r="U139" s="85">
        <f t="shared" si="9"/>
        <v>50315.9781</v>
      </c>
      <c r="V139" s="85">
        <f t="shared" si="10"/>
        <v>583.665346</v>
      </c>
      <c r="W139" s="85">
        <f t="shared" si="11"/>
        <v>50899.64345</v>
      </c>
      <c r="X139" s="85">
        <f t="shared" si="12"/>
        <v>636.2455431</v>
      </c>
      <c r="Y139" s="85">
        <f t="shared" si="15"/>
        <v>51535.88899</v>
      </c>
      <c r="Z139" s="85">
        <f t="shared" si="14"/>
        <v>644.1986124</v>
      </c>
      <c r="AA139" s="45"/>
      <c r="AB139" s="69"/>
      <c r="AC139" s="69"/>
    </row>
    <row r="140" ht="16.5" customHeight="1">
      <c r="A140" s="5"/>
      <c r="B140" s="36">
        <v>133.0</v>
      </c>
      <c r="C140" s="50" t="s">
        <v>148</v>
      </c>
      <c r="D140" s="64">
        <v>1968.0</v>
      </c>
      <c r="E140" s="65">
        <v>80.0</v>
      </c>
      <c r="F140" s="65">
        <v>52.0</v>
      </c>
      <c r="G140" s="64">
        <v>39678.0</v>
      </c>
      <c r="H140" s="64">
        <v>24064.0</v>
      </c>
      <c r="I140" s="64">
        <f t="shared" si="17"/>
        <v>15614</v>
      </c>
      <c r="J140" s="85">
        <f t="shared" si="3"/>
        <v>195.175</v>
      </c>
      <c r="K140" s="85">
        <f t="shared" si="4"/>
        <v>15418.825</v>
      </c>
      <c r="L140" s="64"/>
      <c r="M140" s="85"/>
      <c r="N140" s="64"/>
      <c r="O140" s="64"/>
      <c r="P140" s="85"/>
      <c r="Q140" s="86"/>
      <c r="R140" s="85">
        <f t="shared" si="6"/>
        <v>192.7353125</v>
      </c>
      <c r="S140" s="85">
        <f t="shared" si="7"/>
        <v>15226.08969</v>
      </c>
      <c r="T140" s="85">
        <f t="shared" si="8"/>
        <v>190.3261211</v>
      </c>
      <c r="U140" s="85">
        <f t="shared" si="9"/>
        <v>15035.76357</v>
      </c>
      <c r="V140" s="85">
        <f t="shared" si="10"/>
        <v>174.4148574</v>
      </c>
      <c r="W140" s="85">
        <f t="shared" si="11"/>
        <v>15210.17842</v>
      </c>
      <c r="X140" s="85">
        <f t="shared" si="12"/>
        <v>190.1272303</v>
      </c>
      <c r="Y140" s="85">
        <f t="shared" si="15"/>
        <v>15400.30565</v>
      </c>
      <c r="Z140" s="85">
        <f t="shared" si="14"/>
        <v>192.5038207</v>
      </c>
      <c r="AA140" s="45"/>
      <c r="AB140" s="69"/>
      <c r="AC140" s="69"/>
    </row>
    <row r="141" ht="16.5" customHeight="1">
      <c r="A141" s="5"/>
      <c r="B141" s="36">
        <v>134.0</v>
      </c>
      <c r="C141" s="50" t="s">
        <v>149</v>
      </c>
      <c r="D141" s="64">
        <v>1968.0</v>
      </c>
      <c r="E141" s="65">
        <v>80.0</v>
      </c>
      <c r="F141" s="65">
        <v>52.0</v>
      </c>
      <c r="G141" s="64">
        <v>62197.0</v>
      </c>
      <c r="H141" s="64">
        <v>37716.0</v>
      </c>
      <c r="I141" s="64">
        <f t="shared" si="17"/>
        <v>24481</v>
      </c>
      <c r="J141" s="85">
        <f t="shared" si="3"/>
        <v>306.0125</v>
      </c>
      <c r="K141" s="85">
        <f t="shared" si="4"/>
        <v>24174.9875</v>
      </c>
      <c r="L141" s="64"/>
      <c r="M141" s="85"/>
      <c r="N141" s="64"/>
      <c r="O141" s="64"/>
      <c r="P141" s="85"/>
      <c r="Q141" s="86"/>
      <c r="R141" s="85">
        <f t="shared" si="6"/>
        <v>302.1873438</v>
      </c>
      <c r="S141" s="85">
        <f t="shared" si="7"/>
        <v>23872.80016</v>
      </c>
      <c r="T141" s="85">
        <f t="shared" si="8"/>
        <v>298.410002</v>
      </c>
      <c r="U141" s="85">
        <f t="shared" si="9"/>
        <v>23574.39015</v>
      </c>
      <c r="V141" s="85">
        <f t="shared" si="10"/>
        <v>273.4629258</v>
      </c>
      <c r="W141" s="85">
        <f t="shared" si="11"/>
        <v>23847.85308</v>
      </c>
      <c r="X141" s="85">
        <f t="shared" si="12"/>
        <v>298.0981635</v>
      </c>
      <c r="Y141" s="85">
        <f t="shared" si="15"/>
        <v>24145.95124</v>
      </c>
      <c r="Z141" s="85">
        <f t="shared" si="14"/>
        <v>301.8243905</v>
      </c>
      <c r="AA141" s="45"/>
      <c r="AB141" s="69"/>
      <c r="AC141" s="69"/>
    </row>
    <row r="142" ht="16.5" customHeight="1">
      <c r="A142" s="5"/>
      <c r="B142" s="36">
        <v>135.0</v>
      </c>
      <c r="C142" s="50" t="s">
        <v>150</v>
      </c>
      <c r="D142" s="64">
        <v>1987.0</v>
      </c>
      <c r="E142" s="65">
        <v>78.4</v>
      </c>
      <c r="F142" s="65">
        <v>33.7</v>
      </c>
      <c r="G142" s="64">
        <v>30382.0</v>
      </c>
      <c r="H142" s="64">
        <v>18422.0</v>
      </c>
      <c r="I142" s="64">
        <f t="shared" si="17"/>
        <v>11960</v>
      </c>
      <c r="J142" s="85">
        <f t="shared" si="3"/>
        <v>149.5</v>
      </c>
      <c r="K142" s="85">
        <f t="shared" si="4"/>
        <v>11810.5</v>
      </c>
      <c r="L142" s="64"/>
      <c r="M142" s="85"/>
      <c r="N142" s="64"/>
      <c r="O142" s="64"/>
      <c r="P142" s="85"/>
      <c r="Q142" s="86"/>
      <c r="R142" s="85">
        <f t="shared" si="6"/>
        <v>147.63125</v>
      </c>
      <c r="S142" s="85">
        <f t="shared" si="7"/>
        <v>11662.86875</v>
      </c>
      <c r="T142" s="85">
        <f t="shared" si="8"/>
        <v>145.7858594</v>
      </c>
      <c r="U142" s="85">
        <f t="shared" si="9"/>
        <v>11517.08289</v>
      </c>
      <c r="V142" s="85">
        <f t="shared" si="10"/>
        <v>133.5981615</v>
      </c>
      <c r="W142" s="85">
        <f t="shared" si="11"/>
        <v>11650.68105</v>
      </c>
      <c r="X142" s="85">
        <f t="shared" si="12"/>
        <v>145.6335132</v>
      </c>
      <c r="Y142" s="85">
        <f t="shared" si="15"/>
        <v>11796.31457</v>
      </c>
      <c r="Z142" s="85">
        <f t="shared" si="14"/>
        <v>147.4539321</v>
      </c>
      <c r="AA142" s="45"/>
      <c r="AB142" s="69"/>
      <c r="AC142" s="69"/>
    </row>
    <row r="143" ht="15.75" customHeight="1">
      <c r="A143" s="5"/>
      <c r="B143" s="36">
        <v>136.0</v>
      </c>
      <c r="C143" s="50" t="s">
        <v>151</v>
      </c>
      <c r="D143" s="64">
        <v>1961.0</v>
      </c>
      <c r="E143" s="65">
        <v>70.27</v>
      </c>
      <c r="F143" s="65">
        <v>35.04</v>
      </c>
      <c r="G143" s="64">
        <v>89327.0</v>
      </c>
      <c r="H143" s="64">
        <v>54170.0</v>
      </c>
      <c r="I143" s="64">
        <f t="shared" si="17"/>
        <v>35157</v>
      </c>
      <c r="J143" s="85">
        <f t="shared" si="3"/>
        <v>439.4625</v>
      </c>
      <c r="K143" s="85">
        <f t="shared" si="4"/>
        <v>34717.5375</v>
      </c>
      <c r="L143" s="64"/>
      <c r="M143" s="85"/>
      <c r="N143" s="64"/>
      <c r="O143" s="64"/>
      <c r="P143" s="85"/>
      <c r="Q143" s="86"/>
      <c r="R143" s="85">
        <f t="shared" si="6"/>
        <v>433.9692188</v>
      </c>
      <c r="S143" s="85">
        <f t="shared" si="7"/>
        <v>34283.56828</v>
      </c>
      <c r="T143" s="85">
        <f t="shared" si="8"/>
        <v>428.5446035</v>
      </c>
      <c r="U143" s="85">
        <f t="shared" si="9"/>
        <v>33855.02368</v>
      </c>
      <c r="V143" s="85">
        <f t="shared" si="10"/>
        <v>392.7182747</v>
      </c>
      <c r="W143" s="85">
        <f t="shared" si="11"/>
        <v>34247.74195</v>
      </c>
      <c r="X143" s="85">
        <f t="shared" si="12"/>
        <v>428.0967744</v>
      </c>
      <c r="Y143" s="85">
        <f t="shared" si="15"/>
        <v>34675.83873</v>
      </c>
      <c r="Z143" s="85">
        <f t="shared" si="14"/>
        <v>433.4479841</v>
      </c>
      <c r="AA143" s="45"/>
      <c r="AB143" s="69"/>
      <c r="AC143" s="69"/>
    </row>
    <row r="144" ht="16.5" customHeight="1">
      <c r="A144" s="5"/>
      <c r="B144" s="36">
        <v>137.0</v>
      </c>
      <c r="C144" s="50" t="s">
        <v>152</v>
      </c>
      <c r="D144" s="64">
        <v>1994.0</v>
      </c>
      <c r="E144" s="65">
        <v>113.7</v>
      </c>
      <c r="F144" s="65">
        <v>69.4</v>
      </c>
      <c r="G144" s="64">
        <v>118356.0</v>
      </c>
      <c r="H144" s="64">
        <v>71725.0</v>
      </c>
      <c r="I144" s="64">
        <f t="shared" si="17"/>
        <v>46631</v>
      </c>
      <c r="J144" s="85">
        <f t="shared" si="3"/>
        <v>582.8875</v>
      </c>
      <c r="K144" s="85">
        <f t="shared" si="4"/>
        <v>46048.1125</v>
      </c>
      <c r="L144" s="64"/>
      <c r="M144" s="85"/>
      <c r="N144" s="64"/>
      <c r="O144" s="64"/>
      <c r="P144" s="85"/>
      <c r="Q144" s="86"/>
      <c r="R144" s="85">
        <f t="shared" si="6"/>
        <v>575.6014063</v>
      </c>
      <c r="S144" s="85">
        <f t="shared" si="7"/>
        <v>45472.51109</v>
      </c>
      <c r="T144" s="85">
        <f t="shared" si="8"/>
        <v>568.4063887</v>
      </c>
      <c r="U144" s="85">
        <f t="shared" si="9"/>
        <v>44904.10471</v>
      </c>
      <c r="V144" s="85">
        <f t="shared" si="10"/>
        <v>520.8876146</v>
      </c>
      <c r="W144" s="85">
        <f t="shared" si="11"/>
        <v>45424.99232</v>
      </c>
      <c r="X144" s="85">
        <f t="shared" si="12"/>
        <v>567.812404</v>
      </c>
      <c r="Y144" s="85">
        <f t="shared" si="15"/>
        <v>45992.80472</v>
      </c>
      <c r="Z144" s="85">
        <f t="shared" si="14"/>
        <v>574.910059</v>
      </c>
      <c r="AA144" s="45"/>
      <c r="AB144" s="69"/>
      <c r="AC144" s="69"/>
    </row>
    <row r="145" ht="16.5" customHeight="1">
      <c r="A145" s="5"/>
      <c r="B145" s="36">
        <v>138.0</v>
      </c>
      <c r="C145" s="50" t="s">
        <v>153</v>
      </c>
      <c r="D145" s="64">
        <v>1965.0</v>
      </c>
      <c r="E145" s="65">
        <v>93.0</v>
      </c>
      <c r="F145" s="65">
        <v>66.0</v>
      </c>
      <c r="G145" s="64">
        <v>112889.0</v>
      </c>
      <c r="H145" s="64">
        <v>68455.0</v>
      </c>
      <c r="I145" s="64">
        <f t="shared" si="17"/>
        <v>44434</v>
      </c>
      <c r="J145" s="85">
        <f t="shared" si="3"/>
        <v>555.425</v>
      </c>
      <c r="K145" s="85">
        <f t="shared" si="4"/>
        <v>43878.575</v>
      </c>
      <c r="L145" s="64"/>
      <c r="M145" s="85"/>
      <c r="N145" s="64"/>
      <c r="O145" s="64"/>
      <c r="P145" s="85"/>
      <c r="Q145" s="86"/>
      <c r="R145" s="85">
        <f t="shared" si="6"/>
        <v>548.4821875</v>
      </c>
      <c r="S145" s="85">
        <f t="shared" si="7"/>
        <v>43330.09281</v>
      </c>
      <c r="T145" s="85">
        <f t="shared" si="8"/>
        <v>541.6261602</v>
      </c>
      <c r="U145" s="85">
        <f t="shared" si="9"/>
        <v>42788.46665</v>
      </c>
      <c r="V145" s="85">
        <f t="shared" si="10"/>
        <v>496.3462132</v>
      </c>
      <c r="W145" s="85">
        <f t="shared" si="11"/>
        <v>43284.81287</v>
      </c>
      <c r="X145" s="85">
        <f t="shared" si="12"/>
        <v>541.0601608</v>
      </c>
      <c r="Y145" s="85">
        <f t="shared" si="15"/>
        <v>43825.87303</v>
      </c>
      <c r="Z145" s="85">
        <f t="shared" si="14"/>
        <v>547.8234128</v>
      </c>
      <c r="AA145" s="45"/>
      <c r="AB145" s="69"/>
      <c r="AC145" s="69"/>
    </row>
    <row r="146" ht="16.5" customHeight="1">
      <c r="A146" s="5"/>
      <c r="B146" s="36">
        <v>139.0</v>
      </c>
      <c r="C146" s="50" t="s">
        <v>154</v>
      </c>
      <c r="D146" s="64">
        <v>1992.0</v>
      </c>
      <c r="E146" s="65">
        <v>100.7</v>
      </c>
      <c r="F146" s="65">
        <v>49.0</v>
      </c>
      <c r="G146" s="64">
        <v>123694.0</v>
      </c>
      <c r="H146" s="64">
        <v>75016.0</v>
      </c>
      <c r="I146" s="64">
        <f t="shared" si="17"/>
        <v>48678</v>
      </c>
      <c r="J146" s="85">
        <f t="shared" si="3"/>
        <v>608.475</v>
      </c>
      <c r="K146" s="85">
        <f t="shared" si="4"/>
        <v>48069.525</v>
      </c>
      <c r="L146" s="64"/>
      <c r="M146" s="85"/>
      <c r="N146" s="64"/>
      <c r="O146" s="64"/>
      <c r="P146" s="85"/>
      <c r="Q146" s="86"/>
      <c r="R146" s="85">
        <f t="shared" si="6"/>
        <v>600.8690625</v>
      </c>
      <c r="S146" s="85">
        <f t="shared" si="7"/>
        <v>47468.65594</v>
      </c>
      <c r="T146" s="85">
        <f t="shared" si="8"/>
        <v>593.3581992</v>
      </c>
      <c r="U146" s="85">
        <f t="shared" si="9"/>
        <v>46875.29774</v>
      </c>
      <c r="V146" s="85">
        <f t="shared" si="10"/>
        <v>543.7534538</v>
      </c>
      <c r="W146" s="85">
        <f t="shared" si="11"/>
        <v>47419.05119</v>
      </c>
      <c r="X146" s="85">
        <f t="shared" si="12"/>
        <v>592.7381399</v>
      </c>
      <c r="Y146" s="85">
        <f t="shared" si="15"/>
        <v>48011.78933</v>
      </c>
      <c r="Z146" s="85">
        <f t="shared" si="14"/>
        <v>600.1473666</v>
      </c>
      <c r="AA146" s="45"/>
      <c r="AB146" s="69"/>
      <c r="AC146" s="69"/>
    </row>
    <row r="147" ht="16.5" customHeight="1">
      <c r="A147" s="5"/>
      <c r="B147" s="42">
        <f t="shared" ref="B147:B159" si="18">B146+1</f>
        <v>140</v>
      </c>
      <c r="C147" s="50"/>
      <c r="D147" s="42"/>
      <c r="E147" s="70"/>
      <c r="F147" s="70"/>
      <c r="G147" s="42"/>
      <c r="H147" s="42"/>
      <c r="I147" s="42">
        <f t="shared" si="17"/>
        <v>0</v>
      </c>
      <c r="J147" s="85"/>
      <c r="K147" s="64"/>
      <c r="L147" s="64"/>
      <c r="M147" s="85"/>
      <c r="N147" s="64"/>
      <c r="O147" s="64"/>
      <c r="P147" s="85"/>
      <c r="Q147" s="86"/>
      <c r="R147" s="85"/>
      <c r="S147" s="64"/>
      <c r="T147" s="64"/>
      <c r="U147" s="64"/>
      <c r="V147" s="64"/>
      <c r="W147" s="64"/>
      <c r="X147" s="64"/>
      <c r="Y147" s="64"/>
      <c r="Z147" s="64"/>
      <c r="AA147" s="45"/>
      <c r="AB147" s="69"/>
      <c r="AC147" s="69"/>
    </row>
    <row r="148" ht="16.5" customHeight="1">
      <c r="A148" s="5"/>
      <c r="B148" s="42">
        <f t="shared" si="18"/>
        <v>141</v>
      </c>
      <c r="C148" s="50"/>
      <c r="D148" s="42"/>
      <c r="E148" s="70"/>
      <c r="F148" s="70"/>
      <c r="G148" s="42"/>
      <c r="H148" s="42"/>
      <c r="I148" s="42">
        <f t="shared" si="17"/>
        <v>0</v>
      </c>
      <c r="J148" s="85"/>
      <c r="K148" s="64"/>
      <c r="L148" s="64"/>
      <c r="M148" s="85"/>
      <c r="N148" s="64"/>
      <c r="O148" s="64"/>
      <c r="P148" s="85"/>
      <c r="Q148" s="86"/>
      <c r="R148" s="85"/>
      <c r="S148" s="64"/>
      <c r="T148" s="64"/>
      <c r="U148" s="64"/>
      <c r="V148" s="64"/>
      <c r="W148" s="64"/>
      <c r="X148" s="64"/>
      <c r="Y148" s="64"/>
      <c r="Z148" s="64"/>
      <c r="AA148" s="45"/>
      <c r="AB148" s="69"/>
      <c r="AC148" s="69"/>
    </row>
    <row r="149" ht="16.5" customHeight="1">
      <c r="A149" s="5"/>
      <c r="B149" s="42">
        <f t="shared" si="18"/>
        <v>142</v>
      </c>
      <c r="C149" s="50"/>
      <c r="D149" s="42"/>
      <c r="E149" s="70"/>
      <c r="F149" s="70"/>
      <c r="G149" s="42"/>
      <c r="H149" s="42"/>
      <c r="I149" s="42">
        <f t="shared" si="17"/>
        <v>0</v>
      </c>
      <c r="J149" s="85"/>
      <c r="K149" s="64"/>
      <c r="L149" s="64"/>
      <c r="M149" s="85"/>
      <c r="N149" s="64"/>
      <c r="O149" s="64"/>
      <c r="P149" s="85"/>
      <c r="Q149" s="86"/>
      <c r="R149" s="85"/>
      <c r="S149" s="64"/>
      <c r="T149" s="64"/>
      <c r="U149" s="64"/>
      <c r="V149" s="64"/>
      <c r="W149" s="64"/>
      <c r="X149" s="64"/>
      <c r="Y149" s="64"/>
      <c r="Z149" s="64"/>
      <c r="AA149" s="45"/>
      <c r="AB149" s="69"/>
      <c r="AC149" s="69"/>
    </row>
    <row r="150" ht="16.5" customHeight="1">
      <c r="A150" s="5"/>
      <c r="B150" s="42">
        <f t="shared" si="18"/>
        <v>143</v>
      </c>
      <c r="C150" s="50"/>
      <c r="D150" s="42"/>
      <c r="E150" s="70"/>
      <c r="F150" s="70"/>
      <c r="G150" s="42"/>
      <c r="H150" s="42"/>
      <c r="I150" s="42">
        <f t="shared" si="17"/>
        <v>0</v>
      </c>
      <c r="J150" s="85"/>
      <c r="K150" s="64"/>
      <c r="L150" s="64"/>
      <c r="M150" s="85"/>
      <c r="N150" s="64"/>
      <c r="O150" s="64"/>
      <c r="P150" s="85"/>
      <c r="Q150" s="86"/>
      <c r="R150" s="85"/>
      <c r="S150" s="64"/>
      <c r="T150" s="64"/>
      <c r="U150" s="64"/>
      <c r="V150" s="64"/>
      <c r="W150" s="64"/>
      <c r="X150" s="64"/>
      <c r="Y150" s="64"/>
      <c r="Z150" s="64"/>
      <c r="AA150" s="45"/>
      <c r="AB150" s="69"/>
      <c r="AC150" s="69"/>
    </row>
    <row r="151" ht="16.5" customHeight="1">
      <c r="A151" s="5"/>
      <c r="B151" s="42">
        <f t="shared" si="18"/>
        <v>144</v>
      </c>
      <c r="C151" s="50"/>
      <c r="D151" s="42"/>
      <c r="E151" s="70"/>
      <c r="F151" s="70"/>
      <c r="G151" s="42"/>
      <c r="H151" s="42"/>
      <c r="I151" s="42">
        <f t="shared" si="17"/>
        <v>0</v>
      </c>
      <c r="J151" s="85"/>
      <c r="K151" s="64"/>
      <c r="L151" s="64"/>
      <c r="M151" s="85"/>
      <c r="N151" s="64"/>
      <c r="O151" s="64"/>
      <c r="P151" s="85"/>
      <c r="Q151" s="86"/>
      <c r="R151" s="85"/>
      <c r="S151" s="64"/>
      <c r="T151" s="64"/>
      <c r="U151" s="64"/>
      <c r="V151" s="64"/>
      <c r="W151" s="64"/>
      <c r="X151" s="64"/>
      <c r="Y151" s="64"/>
      <c r="Z151" s="64"/>
      <c r="AA151" s="45"/>
      <c r="AB151" s="69"/>
      <c r="AC151" s="69"/>
    </row>
    <row r="152" ht="16.5" customHeight="1">
      <c r="A152" s="5"/>
      <c r="B152" s="42">
        <f t="shared" si="18"/>
        <v>145</v>
      </c>
      <c r="C152" s="50"/>
      <c r="D152" s="42"/>
      <c r="E152" s="70"/>
      <c r="F152" s="70"/>
      <c r="G152" s="42"/>
      <c r="H152" s="42"/>
      <c r="I152" s="42">
        <f t="shared" si="17"/>
        <v>0</v>
      </c>
      <c r="J152" s="85"/>
      <c r="K152" s="64"/>
      <c r="L152" s="64"/>
      <c r="M152" s="85"/>
      <c r="N152" s="64"/>
      <c r="O152" s="64"/>
      <c r="P152" s="85"/>
      <c r="Q152" s="86"/>
      <c r="R152" s="85"/>
      <c r="S152" s="64"/>
      <c r="T152" s="64"/>
      <c r="U152" s="64"/>
      <c r="V152" s="64"/>
      <c r="W152" s="64"/>
      <c r="X152" s="64"/>
      <c r="Y152" s="64"/>
      <c r="Z152" s="64"/>
      <c r="AA152" s="45"/>
      <c r="AB152" s="69"/>
      <c r="AC152" s="69"/>
    </row>
    <row r="153" ht="15.75" customHeight="1">
      <c r="A153" s="5"/>
      <c r="B153" s="42">
        <f t="shared" si="18"/>
        <v>146</v>
      </c>
      <c r="C153" s="50"/>
      <c r="D153" s="42"/>
      <c r="E153" s="70"/>
      <c r="F153" s="70"/>
      <c r="G153" s="42"/>
      <c r="H153" s="42"/>
      <c r="I153" s="42">
        <f t="shared" si="17"/>
        <v>0</v>
      </c>
      <c r="J153" s="43"/>
      <c r="K153" s="42"/>
      <c r="L153" s="42"/>
      <c r="M153" s="43"/>
      <c r="N153" s="42"/>
      <c r="O153" s="42"/>
      <c r="P153" s="43"/>
      <c r="Q153" s="45"/>
      <c r="R153" s="43"/>
      <c r="S153" s="42"/>
      <c r="T153" s="42"/>
      <c r="U153" s="42"/>
      <c r="V153" s="42"/>
      <c r="W153" s="42"/>
      <c r="X153" s="42"/>
      <c r="Y153" s="42"/>
      <c r="Z153" s="42"/>
      <c r="AA153" s="45"/>
      <c r="AB153" s="69"/>
      <c r="AC153" s="69"/>
    </row>
    <row r="154" ht="16.5" customHeight="1">
      <c r="A154" s="5"/>
      <c r="B154" s="42">
        <f t="shared" si="18"/>
        <v>147</v>
      </c>
      <c r="C154" s="50"/>
      <c r="D154" s="42"/>
      <c r="E154" s="70"/>
      <c r="F154" s="70"/>
      <c r="G154" s="42"/>
      <c r="H154" s="42"/>
      <c r="I154" s="42">
        <f t="shared" si="17"/>
        <v>0</v>
      </c>
      <c r="J154" s="43"/>
      <c r="K154" s="42"/>
      <c r="L154" s="42"/>
      <c r="M154" s="43"/>
      <c r="N154" s="42"/>
      <c r="O154" s="42"/>
      <c r="P154" s="43"/>
      <c r="Q154" s="45"/>
      <c r="R154" s="43"/>
      <c r="S154" s="42"/>
      <c r="T154" s="42"/>
      <c r="U154" s="42"/>
      <c r="V154" s="42"/>
      <c r="W154" s="42"/>
      <c r="X154" s="42"/>
      <c r="Y154" s="42"/>
      <c r="Z154" s="42"/>
      <c r="AA154" s="45"/>
      <c r="AB154" s="69"/>
      <c r="AC154" s="69"/>
    </row>
    <row r="155" ht="16.5" customHeight="1">
      <c r="A155" s="5"/>
      <c r="B155" s="42">
        <f t="shared" si="18"/>
        <v>148</v>
      </c>
      <c r="C155" s="50"/>
      <c r="D155" s="42"/>
      <c r="E155" s="70"/>
      <c r="F155" s="70"/>
      <c r="G155" s="42"/>
      <c r="H155" s="42"/>
      <c r="I155" s="42">
        <f t="shared" si="17"/>
        <v>0</v>
      </c>
      <c r="J155" s="43"/>
      <c r="K155" s="42"/>
      <c r="L155" s="42"/>
      <c r="M155" s="43"/>
      <c r="N155" s="42"/>
      <c r="O155" s="42"/>
      <c r="P155" s="43"/>
      <c r="Q155" s="45"/>
      <c r="R155" s="43"/>
      <c r="S155" s="42"/>
      <c r="T155" s="42"/>
      <c r="U155" s="42"/>
      <c r="V155" s="42"/>
      <c r="W155" s="42"/>
      <c r="X155" s="42"/>
      <c r="Y155" s="42"/>
      <c r="Z155" s="42"/>
      <c r="AA155" s="45"/>
      <c r="AB155" s="69"/>
      <c r="AC155" s="69"/>
    </row>
    <row r="156" ht="16.5" customHeight="1">
      <c r="A156" s="5"/>
      <c r="B156" s="42">
        <f t="shared" si="18"/>
        <v>149</v>
      </c>
      <c r="C156" s="50"/>
      <c r="D156" s="42"/>
      <c r="E156" s="70"/>
      <c r="F156" s="70"/>
      <c r="G156" s="42"/>
      <c r="H156" s="42"/>
      <c r="I156" s="42">
        <f t="shared" si="17"/>
        <v>0</v>
      </c>
      <c r="J156" s="43"/>
      <c r="K156" s="42"/>
      <c r="L156" s="42"/>
      <c r="M156" s="43"/>
      <c r="N156" s="42"/>
      <c r="O156" s="42"/>
      <c r="P156" s="43"/>
      <c r="Q156" s="45"/>
      <c r="R156" s="43"/>
      <c r="S156" s="42"/>
      <c r="T156" s="42"/>
      <c r="U156" s="42"/>
      <c r="V156" s="42"/>
      <c r="W156" s="42"/>
      <c r="X156" s="42"/>
      <c r="Y156" s="42"/>
      <c r="Z156" s="42"/>
      <c r="AA156" s="45"/>
      <c r="AB156" s="69"/>
      <c r="AC156" s="69"/>
    </row>
    <row r="157" ht="16.5" customHeight="1">
      <c r="A157" s="5"/>
      <c r="B157" s="42">
        <f t="shared" si="18"/>
        <v>150</v>
      </c>
      <c r="C157" s="50"/>
      <c r="D157" s="42"/>
      <c r="E157" s="70"/>
      <c r="F157" s="70"/>
      <c r="G157" s="42"/>
      <c r="H157" s="42"/>
      <c r="I157" s="42">
        <f t="shared" si="17"/>
        <v>0</v>
      </c>
      <c r="J157" s="43"/>
      <c r="K157" s="42"/>
      <c r="L157" s="42"/>
      <c r="M157" s="43"/>
      <c r="N157" s="42"/>
      <c r="O157" s="42"/>
      <c r="P157" s="43"/>
      <c r="Q157" s="45"/>
      <c r="R157" s="43"/>
      <c r="S157" s="42"/>
      <c r="T157" s="42"/>
      <c r="U157" s="42"/>
      <c r="V157" s="42"/>
      <c r="W157" s="42"/>
      <c r="X157" s="42"/>
      <c r="Y157" s="42"/>
      <c r="Z157" s="42"/>
      <c r="AA157" s="45"/>
      <c r="AB157" s="69"/>
      <c r="AC157" s="69"/>
    </row>
    <row r="158" ht="16.5" customHeight="1">
      <c r="A158" s="5"/>
      <c r="B158" s="42">
        <f t="shared" si="18"/>
        <v>151</v>
      </c>
      <c r="C158" s="50"/>
      <c r="D158" s="42"/>
      <c r="E158" s="70"/>
      <c r="F158" s="70"/>
      <c r="G158" s="42"/>
      <c r="H158" s="42"/>
      <c r="I158" s="42">
        <f t="shared" si="17"/>
        <v>0</v>
      </c>
      <c r="J158" s="43"/>
      <c r="K158" s="42"/>
      <c r="L158" s="42"/>
      <c r="M158" s="43"/>
      <c r="N158" s="42"/>
      <c r="O158" s="42"/>
      <c r="P158" s="43"/>
      <c r="Q158" s="45"/>
      <c r="R158" s="43"/>
      <c r="S158" s="42"/>
      <c r="T158" s="42"/>
      <c r="U158" s="42"/>
      <c r="V158" s="42"/>
      <c r="W158" s="42"/>
      <c r="X158" s="42"/>
      <c r="Y158" s="42"/>
      <c r="Z158" s="42"/>
      <c r="AA158" s="45"/>
      <c r="AB158" s="69"/>
      <c r="AC158" s="69"/>
    </row>
    <row r="159" ht="16.5" customHeight="1">
      <c r="A159" s="5"/>
      <c r="B159" s="42">
        <f t="shared" si="18"/>
        <v>152</v>
      </c>
      <c r="C159" s="50"/>
      <c r="D159" s="42"/>
      <c r="E159" s="70"/>
      <c r="F159" s="70"/>
      <c r="G159" s="42"/>
      <c r="H159" s="42"/>
      <c r="I159" s="42">
        <f t="shared" si="17"/>
        <v>0</v>
      </c>
      <c r="J159" s="43"/>
      <c r="K159" s="42"/>
      <c r="L159" s="42"/>
      <c r="M159" s="43"/>
      <c r="N159" s="42"/>
      <c r="O159" s="42"/>
      <c r="P159" s="43"/>
      <c r="Q159" s="45"/>
      <c r="R159" s="43"/>
      <c r="S159" s="42"/>
      <c r="T159" s="42"/>
      <c r="U159" s="42"/>
      <c r="V159" s="42"/>
      <c r="W159" s="42"/>
      <c r="X159" s="42"/>
      <c r="Y159" s="42"/>
      <c r="Z159" s="42"/>
      <c r="AA159" s="45"/>
      <c r="AB159" s="69"/>
      <c r="AC159" s="69"/>
    </row>
    <row r="160" ht="16.5" customHeight="1">
      <c r="A160" s="5"/>
      <c r="B160" s="54"/>
      <c r="C160" s="50"/>
      <c r="D160" s="42"/>
      <c r="E160" s="70"/>
      <c r="F160" s="70"/>
      <c r="G160" s="64">
        <f t="shared" ref="G160:H160" si="19">SUM(G8:G159)</f>
        <v>172914958</v>
      </c>
      <c r="H160" s="64">
        <f t="shared" si="19"/>
        <v>105365961</v>
      </c>
      <c r="I160" s="64">
        <f t="shared" si="17"/>
        <v>67548997</v>
      </c>
      <c r="J160" s="49">
        <f t="shared" ref="J160:K160" si="20">SUM(J8:J159)</f>
        <v>844362.4625</v>
      </c>
      <c r="K160" s="49">
        <f t="shared" si="20"/>
        <v>66704634.54</v>
      </c>
      <c r="L160" s="41"/>
      <c r="M160" s="49"/>
      <c r="N160" s="41"/>
      <c r="O160" s="41"/>
      <c r="P160" s="49"/>
      <c r="Q160" s="45"/>
      <c r="R160" s="49">
        <f t="shared" ref="R160:U160" si="21">SUM(R8:R159)</f>
        <v>833807.9317</v>
      </c>
      <c r="S160" s="49">
        <f t="shared" si="21"/>
        <v>65870826.61</v>
      </c>
      <c r="T160" s="49">
        <f t="shared" si="21"/>
        <v>823385.3326</v>
      </c>
      <c r="U160" s="49">
        <f t="shared" si="21"/>
        <v>65047441.27</v>
      </c>
      <c r="V160" s="85">
        <f t="shared" ref="V160:Z160" si="22">SUM(V7:V159)</f>
        <v>754550.3188</v>
      </c>
      <c r="W160" s="85">
        <f t="shared" si="22"/>
        <v>65801991.59</v>
      </c>
      <c r="X160" s="85">
        <f t="shared" si="22"/>
        <v>822524.8949</v>
      </c>
      <c r="Y160" s="85">
        <f t="shared" si="22"/>
        <v>66634933.16</v>
      </c>
      <c r="Z160" s="85">
        <f t="shared" si="22"/>
        <v>832936.6645</v>
      </c>
      <c r="AA160" s="45"/>
      <c r="AB160" s="69"/>
      <c r="AC160" s="69"/>
    </row>
    <row r="161" ht="16.5" customHeight="1">
      <c r="A161" s="5"/>
      <c r="B161" s="71"/>
      <c r="C161" s="72"/>
      <c r="D161" s="73"/>
      <c r="E161" s="74"/>
      <c r="F161" s="74"/>
      <c r="G161" s="94"/>
      <c r="H161" s="94"/>
      <c r="I161" s="94"/>
      <c r="J161" s="95"/>
      <c r="K161" s="94"/>
      <c r="L161" s="94"/>
      <c r="M161" s="95"/>
      <c r="N161" s="94"/>
      <c r="O161" s="94"/>
      <c r="P161" s="95"/>
      <c r="Q161" s="96"/>
      <c r="R161" s="95"/>
      <c r="S161" s="94"/>
      <c r="T161" s="85">
        <f>S160*1.25%</f>
        <v>823385.3326</v>
      </c>
      <c r="U161" s="85">
        <f>S160-T161</f>
        <v>65047441.27</v>
      </c>
      <c r="V161" s="95"/>
      <c r="W161" s="95">
        <f>U160+V160</f>
        <v>65801991.59</v>
      </c>
      <c r="X161" s="95">
        <f>W161*1.25%</f>
        <v>822524.8949</v>
      </c>
      <c r="Y161" s="95">
        <f>W160+X160</f>
        <v>66624516.49</v>
      </c>
      <c r="Z161" s="95">
        <f>Y161*1.25%</f>
        <v>832806.4561</v>
      </c>
      <c r="AA161" s="76"/>
      <c r="AB161" s="69"/>
      <c r="AC161" s="69"/>
    </row>
    <row r="162" ht="16.5" customHeight="1">
      <c r="A162" s="5"/>
      <c r="B162" s="71"/>
      <c r="C162" s="72"/>
      <c r="D162" s="73"/>
      <c r="E162" s="74"/>
      <c r="F162" s="74"/>
      <c r="G162" s="73"/>
      <c r="H162" s="73"/>
      <c r="I162" s="73"/>
      <c r="J162" s="75"/>
      <c r="K162" s="73"/>
      <c r="L162" s="73"/>
      <c r="M162" s="75"/>
      <c r="N162" s="73"/>
      <c r="O162" s="73"/>
      <c r="P162" s="75"/>
      <c r="Q162" s="76"/>
      <c r="R162" s="75"/>
      <c r="S162" s="73"/>
      <c r="T162" s="73"/>
      <c r="U162" s="73"/>
      <c r="V162" s="73"/>
      <c r="W162" s="73"/>
      <c r="X162" s="73"/>
      <c r="Y162" s="73"/>
      <c r="Z162" s="73"/>
      <c r="AA162" s="76"/>
      <c r="AB162" s="69"/>
      <c r="AC162" s="69"/>
    </row>
    <row r="163" ht="16.5" customHeight="1">
      <c r="A163" s="5"/>
      <c r="B163" s="71"/>
      <c r="C163" s="72"/>
      <c r="D163" s="73"/>
      <c r="E163" s="74"/>
      <c r="F163" s="74"/>
      <c r="G163" s="73"/>
      <c r="H163" s="73"/>
      <c r="I163" s="73"/>
      <c r="J163" s="75"/>
      <c r="K163" s="73"/>
      <c r="L163" s="73"/>
      <c r="M163" s="75"/>
      <c r="N163" s="73"/>
      <c r="O163" s="73"/>
      <c r="P163" s="75"/>
      <c r="Q163" s="76"/>
      <c r="R163" s="75"/>
      <c r="S163" s="73"/>
      <c r="T163" s="73"/>
      <c r="U163" s="73"/>
      <c r="V163" s="73"/>
      <c r="W163" s="73"/>
      <c r="X163" s="73"/>
      <c r="Y163" s="73"/>
      <c r="Z163" s="73"/>
      <c r="AA163" s="76"/>
      <c r="AB163" s="69"/>
      <c r="AC163" s="69"/>
    </row>
    <row r="164" ht="16.5" customHeight="1">
      <c r="A164" s="5"/>
      <c r="B164" s="71"/>
      <c r="C164" s="72"/>
      <c r="D164" s="73"/>
      <c r="E164" s="74"/>
      <c r="F164" s="74"/>
      <c r="G164" s="73"/>
      <c r="H164" s="73"/>
      <c r="I164" s="73"/>
      <c r="J164" s="75"/>
      <c r="K164" s="73"/>
      <c r="L164" s="73"/>
      <c r="M164" s="75"/>
      <c r="N164" s="73"/>
      <c r="O164" s="73"/>
      <c r="P164" s="75"/>
      <c r="Q164" s="76"/>
      <c r="R164" s="75"/>
      <c r="S164" s="73"/>
      <c r="T164" s="73"/>
      <c r="U164" s="73"/>
      <c r="V164" s="73"/>
      <c r="W164" s="73"/>
      <c r="X164" s="73"/>
      <c r="Y164" s="73"/>
      <c r="Z164" s="73"/>
      <c r="AA164" s="76"/>
      <c r="AB164" s="69"/>
      <c r="AC164" s="69"/>
    </row>
    <row r="165" ht="16.5" customHeight="1">
      <c r="A165" s="5"/>
      <c r="B165" s="71"/>
      <c r="C165" s="72"/>
      <c r="D165" s="73"/>
      <c r="E165" s="74"/>
      <c r="F165" s="74"/>
      <c r="G165" s="73"/>
      <c r="H165" s="73"/>
      <c r="I165" s="73"/>
      <c r="J165" s="75"/>
      <c r="K165" s="73"/>
      <c r="L165" s="73"/>
      <c r="M165" s="75"/>
      <c r="N165" s="73"/>
      <c r="O165" s="73"/>
      <c r="P165" s="75"/>
      <c r="Q165" s="76"/>
      <c r="R165" s="75"/>
      <c r="S165" s="73"/>
      <c r="T165" s="73"/>
      <c r="U165" s="73"/>
      <c r="V165" s="73"/>
      <c r="W165" s="73"/>
      <c r="X165" s="73"/>
      <c r="Y165" s="73"/>
      <c r="Z165" s="73"/>
      <c r="AA165" s="76"/>
      <c r="AB165" s="69"/>
      <c r="AC165" s="69"/>
    </row>
    <row r="166" ht="16.5" customHeight="1">
      <c r="A166" s="5"/>
      <c r="B166" s="71"/>
      <c r="C166" s="72"/>
      <c r="D166" s="73"/>
      <c r="E166" s="74"/>
      <c r="F166" s="74"/>
      <c r="G166" s="73"/>
      <c r="H166" s="73"/>
      <c r="I166" s="73"/>
      <c r="J166" s="75"/>
      <c r="K166" s="73"/>
      <c r="L166" s="73"/>
      <c r="M166" s="75"/>
      <c r="N166" s="73"/>
      <c r="O166" s="73"/>
      <c r="P166" s="75"/>
      <c r="Q166" s="76"/>
      <c r="R166" s="75"/>
      <c r="S166" s="73"/>
      <c r="T166" s="73"/>
      <c r="U166" s="73"/>
      <c r="V166" s="73"/>
      <c r="W166" s="73"/>
      <c r="X166" s="73"/>
      <c r="Y166" s="73"/>
      <c r="Z166" s="73"/>
      <c r="AA166" s="76"/>
      <c r="AB166" s="69"/>
      <c r="AC166" s="69"/>
    </row>
    <row r="167" ht="16.5" customHeight="1">
      <c r="A167" s="5"/>
      <c r="B167" s="71"/>
      <c r="C167" s="77"/>
      <c r="D167" s="71"/>
      <c r="E167" s="78"/>
      <c r="F167" s="78"/>
      <c r="G167" s="73"/>
      <c r="H167" s="73"/>
      <c r="I167" s="73"/>
      <c r="J167" s="75"/>
      <c r="K167" s="73"/>
      <c r="L167" s="73"/>
      <c r="M167" s="75"/>
      <c r="N167" s="73"/>
      <c r="O167" s="73"/>
      <c r="P167" s="75"/>
      <c r="Q167" s="76"/>
      <c r="R167" s="75"/>
      <c r="S167" s="73"/>
      <c r="T167" s="73"/>
      <c r="U167" s="73"/>
      <c r="V167" s="73"/>
      <c r="W167" s="73"/>
      <c r="X167" s="73"/>
      <c r="Y167" s="73"/>
      <c r="Z167" s="73"/>
      <c r="AA167" s="76"/>
      <c r="AB167" s="69"/>
      <c r="AC167" s="69"/>
    </row>
    <row r="168" ht="16.5" customHeight="1">
      <c r="A168" s="5"/>
      <c r="B168" s="71"/>
      <c r="C168" s="77"/>
      <c r="D168" s="71"/>
      <c r="E168" s="78"/>
      <c r="F168" s="78"/>
      <c r="G168" s="73"/>
      <c r="H168" s="73"/>
      <c r="I168" s="73"/>
      <c r="J168" s="75"/>
      <c r="K168" s="73"/>
      <c r="L168" s="73"/>
      <c r="M168" s="75"/>
      <c r="N168" s="73"/>
      <c r="O168" s="73"/>
      <c r="P168" s="75"/>
      <c r="Q168" s="76"/>
      <c r="R168" s="75"/>
      <c r="S168" s="73"/>
      <c r="T168" s="73"/>
      <c r="U168" s="73"/>
      <c r="V168" s="73"/>
      <c r="W168" s="73"/>
      <c r="X168" s="73"/>
      <c r="Y168" s="73"/>
      <c r="Z168" s="73"/>
      <c r="AA168" s="76"/>
      <c r="AB168" s="69"/>
      <c r="AC168" s="69"/>
    </row>
    <row r="169" ht="12.75" customHeight="1">
      <c r="A169" s="2"/>
      <c r="B169" s="79"/>
      <c r="C169" s="79"/>
      <c r="D169" s="7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80"/>
      <c r="R169" s="2"/>
      <c r="S169" s="2"/>
      <c r="T169" s="2"/>
      <c r="U169" s="2"/>
      <c r="V169" s="2"/>
      <c r="W169" s="2"/>
      <c r="X169" s="2"/>
      <c r="Y169" s="2"/>
      <c r="Z169" s="2"/>
      <c r="AA169" s="80"/>
      <c r="AB169" s="2"/>
      <c r="AC169" s="2"/>
    </row>
    <row r="170" ht="12.75" customHeight="1">
      <c r="A170" s="2"/>
      <c r="B170" s="81"/>
      <c r="C170" s="79"/>
      <c r="D170" s="79"/>
      <c r="E170" s="2"/>
      <c r="F170" s="2"/>
      <c r="G170" s="2">
        <v>1.838468109E8</v>
      </c>
      <c r="H170" s="2"/>
      <c r="I170" s="2"/>
      <c r="J170" s="2"/>
      <c r="K170" s="2"/>
      <c r="L170" s="2"/>
      <c r="M170" s="2"/>
      <c r="N170" s="2"/>
      <c r="O170" s="2"/>
      <c r="P170" s="2"/>
      <c r="Q170" s="80"/>
      <c r="R170" s="2"/>
      <c r="S170" s="2"/>
      <c r="T170" s="2"/>
      <c r="U170" s="2"/>
      <c r="V170" s="2"/>
      <c r="W170" s="2"/>
      <c r="X170" s="2"/>
      <c r="Y170" s="2"/>
      <c r="Z170" s="2"/>
      <c r="AA170" s="80"/>
      <c r="AB170" s="2"/>
      <c r="AC170" s="2"/>
    </row>
    <row r="171" ht="12.75" customHeight="1">
      <c r="A171" s="2"/>
      <c r="B171" s="81"/>
      <c r="C171" s="79"/>
      <c r="D171" s="79"/>
      <c r="E171" s="2"/>
      <c r="F171" s="2"/>
      <c r="G171" s="2">
        <v>1.0931854E7</v>
      </c>
      <c r="H171" s="2" t="s">
        <v>155</v>
      </c>
      <c r="I171" s="2"/>
      <c r="J171" s="2"/>
      <c r="K171" s="2"/>
      <c r="L171" s="2"/>
      <c r="M171" s="2"/>
      <c r="N171" s="2"/>
      <c r="O171" s="2"/>
      <c r="P171" s="2"/>
      <c r="Q171" s="80"/>
      <c r="R171" s="2"/>
      <c r="S171" s="2"/>
      <c r="T171" s="2"/>
      <c r="U171" s="2"/>
      <c r="V171" s="2"/>
      <c r="W171" s="2"/>
      <c r="X171" s="2"/>
      <c r="Y171" s="2"/>
      <c r="Z171" s="2"/>
      <c r="AA171" s="80"/>
      <c r="AB171" s="2"/>
      <c r="AC171" s="2"/>
    </row>
    <row r="172" ht="12.75" customHeight="1">
      <c r="A172" s="2"/>
      <c r="B172" s="81"/>
      <c r="C172" s="79"/>
      <c r="D172" s="79"/>
      <c r="E172" s="2"/>
      <c r="F172" s="2"/>
      <c r="G172" s="2">
        <f>G170-G171</f>
        <v>172914956.9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ht="12.75" customHeight="1">
      <c r="A173" s="2"/>
      <c r="B173" s="79"/>
      <c r="C173" s="82" t="s">
        <v>156</v>
      </c>
      <c r="D173" s="82"/>
      <c r="E173" s="83"/>
      <c r="F173" s="83"/>
      <c r="G173" s="83"/>
      <c r="H173" s="83"/>
      <c r="I173" s="83"/>
      <c r="J173" s="2"/>
      <c r="K173" s="83"/>
      <c r="L173" s="83"/>
      <c r="M173" s="2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83"/>
      <c r="Y173" s="83"/>
      <c r="Z173" s="83"/>
      <c r="AA173" s="2"/>
      <c r="AB173" s="2"/>
      <c r="AC173" s="2"/>
    </row>
    <row r="174" ht="12.75" customHeight="1">
      <c r="A174" s="2"/>
      <c r="B174" s="76"/>
      <c r="C174" s="79"/>
      <c r="D174" s="7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ht="12.75" customHeight="1">
      <c r="A175" s="2"/>
      <c r="B175" s="8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ht="12.75" customHeight="1">
      <c r="A176" s="2"/>
      <c r="B176" s="8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ht="12.75" customHeight="1">
      <c r="A177" s="2"/>
      <c r="B177" s="8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70" orientation="portrait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13.0"/>
    <col customWidth="1" min="3" max="3" width="41.0"/>
    <col customWidth="1" min="4" max="4" width="9.14"/>
    <col customWidth="1" min="5" max="5" width="8.29"/>
    <col customWidth="1" min="6" max="6" width="8.71"/>
    <col customWidth="1" min="7" max="7" width="13.86"/>
    <col customWidth="1" min="8" max="8" width="13.0"/>
    <col customWidth="1" min="9" max="9" width="12.57"/>
    <col customWidth="1" min="10" max="10" width="13.43"/>
    <col customWidth="1" min="11" max="11" width="13.14"/>
    <col customWidth="1" min="12" max="12" width="9.0"/>
    <col customWidth="1" min="13" max="13" width="13.29"/>
    <col customWidth="1" min="14" max="14" width="10.43"/>
    <col customWidth="1" min="15" max="15" width="9.43"/>
    <col customWidth="1" min="16" max="16" width="13.29"/>
    <col customWidth="1" min="17" max="17" width="13.43"/>
    <col customWidth="1" min="18" max="18" width="12.14"/>
    <col customWidth="1" min="19" max="19" width="13.29"/>
    <col customWidth="1" min="20" max="20" width="14.29"/>
    <col customWidth="1" min="21" max="21" width="15.86"/>
    <col customWidth="1" min="22" max="22" width="13.86"/>
    <col customWidth="1" min="23" max="23" width="14.57"/>
    <col customWidth="1" min="24" max="24" width="12.71"/>
    <col customWidth="1" min="25" max="25" width="15.86"/>
    <col customWidth="1" min="26" max="26" width="13.0"/>
    <col customWidth="1" min="27" max="27" width="14.43"/>
    <col customWidth="1" min="28" max="29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10" t="s">
        <v>9</v>
      </c>
      <c r="J4" s="10" t="s">
        <v>10</v>
      </c>
      <c r="K4" s="10" t="s">
        <v>9</v>
      </c>
      <c r="L4" s="10"/>
      <c r="M4" s="10"/>
      <c r="N4" s="10"/>
      <c r="O4" s="10"/>
      <c r="P4" s="11"/>
      <c r="Q4" s="12"/>
      <c r="R4" s="10" t="s">
        <v>10</v>
      </c>
      <c r="S4" s="10" t="s">
        <v>9</v>
      </c>
      <c r="T4" s="10" t="s">
        <v>10</v>
      </c>
      <c r="U4" s="10" t="s">
        <v>9</v>
      </c>
      <c r="V4" s="10" t="s">
        <v>157</v>
      </c>
      <c r="W4" s="10" t="s">
        <v>9</v>
      </c>
      <c r="X4" s="10" t="s">
        <v>10</v>
      </c>
      <c r="Y4" s="10" t="s">
        <v>9</v>
      </c>
      <c r="Z4" s="10" t="s">
        <v>10</v>
      </c>
      <c r="AA4" s="13" t="s">
        <v>11</v>
      </c>
      <c r="AB4" s="2"/>
      <c r="AC4" s="2"/>
    </row>
    <row r="5" ht="12.75" customHeight="1">
      <c r="B5" s="14" t="s">
        <v>12</v>
      </c>
      <c r="C5" s="15"/>
      <c r="D5" s="16"/>
      <c r="E5" s="17"/>
      <c r="F5" s="17"/>
      <c r="G5" s="18">
        <v>42826.0</v>
      </c>
      <c r="H5" s="19"/>
      <c r="I5" s="19" t="s">
        <v>13</v>
      </c>
      <c r="J5" s="19"/>
      <c r="K5" s="19" t="s">
        <v>14</v>
      </c>
      <c r="L5" s="19"/>
      <c r="M5" s="19"/>
      <c r="N5" s="19"/>
      <c r="O5" s="19"/>
      <c r="P5" s="20"/>
      <c r="Q5" s="21"/>
      <c r="R5" s="19"/>
      <c r="S5" s="19" t="s">
        <v>158</v>
      </c>
      <c r="T5" s="19"/>
      <c r="U5" s="19" t="s">
        <v>159</v>
      </c>
      <c r="V5" s="84">
        <v>0.0116</v>
      </c>
      <c r="W5" s="19" t="s">
        <v>160</v>
      </c>
      <c r="X5" s="19"/>
      <c r="Y5" s="19" t="s">
        <v>161</v>
      </c>
      <c r="Z5" s="19"/>
      <c r="AA5" s="22"/>
      <c r="AB5" s="2"/>
      <c r="AC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8"/>
      <c r="M6" s="29"/>
      <c r="N6" s="28"/>
      <c r="O6" s="28"/>
      <c r="P6" s="27"/>
      <c r="Q6" s="30"/>
      <c r="R6" s="29"/>
      <c r="S6" s="28"/>
      <c r="T6" s="28"/>
      <c r="U6" s="28"/>
      <c r="V6" s="28"/>
      <c r="W6" s="28"/>
      <c r="X6" s="28"/>
      <c r="Y6" s="28"/>
      <c r="Z6" s="28"/>
      <c r="AA6" s="30"/>
      <c r="AB6" s="2"/>
      <c r="AC6" s="2"/>
    </row>
    <row r="7" ht="14.25" customHeight="1">
      <c r="A7" s="5"/>
      <c r="B7" s="31" t="s">
        <v>15</v>
      </c>
      <c r="C7" s="32"/>
      <c r="D7" s="33"/>
      <c r="E7" s="34"/>
      <c r="F7" s="34"/>
      <c r="G7" s="35">
        <f t="shared" ref="G7:S7" si="1">G8+G9+G10+G11+G12+G13+G14+G15+G16+G17+G18+G19+G20+G21+G22+G23+G24+G25+G26+G27+G28+G29+G30+G31+G32+G33+G34+G35+G36</f>
        <v>27746227</v>
      </c>
      <c r="H7" s="35">
        <f t="shared" si="1"/>
        <v>16660295</v>
      </c>
      <c r="I7" s="35">
        <f t="shared" si="1"/>
        <v>11085932</v>
      </c>
      <c r="J7" s="35">
        <f t="shared" si="1"/>
        <v>138574.15</v>
      </c>
      <c r="K7" s="35">
        <f t="shared" si="1"/>
        <v>10947357.85</v>
      </c>
      <c r="L7" s="35">
        <f t="shared" si="1"/>
        <v>0</v>
      </c>
      <c r="M7" s="35">
        <f t="shared" si="1"/>
        <v>11085932</v>
      </c>
      <c r="N7" s="35">
        <f t="shared" si="1"/>
        <v>0</v>
      </c>
      <c r="O7" s="35">
        <f t="shared" si="1"/>
        <v>0</v>
      </c>
      <c r="P7" s="35">
        <f t="shared" si="1"/>
        <v>0</v>
      </c>
      <c r="Q7" s="35">
        <f t="shared" si="1"/>
        <v>0</v>
      </c>
      <c r="R7" s="35">
        <f t="shared" si="1"/>
        <v>136841.9731</v>
      </c>
      <c r="S7" s="35">
        <f t="shared" si="1"/>
        <v>10810515.88</v>
      </c>
      <c r="T7" s="35"/>
      <c r="U7" s="35"/>
      <c r="V7" s="35"/>
      <c r="W7" s="35"/>
      <c r="X7" s="35"/>
      <c r="Y7" s="35"/>
      <c r="Z7" s="35"/>
      <c r="AA7" s="35">
        <f>AA8+AA9+AA10+AA11+AA12+AA13+AA14+AA15+AA16+AA17+AA18+AA19+AA20+AA21+AA22+AA23+AA24+AA25+AA26+AA27+AA28+AA29+AA30+AA31+AA32+AA33+AA34+AA35+AA36</f>
        <v>0</v>
      </c>
      <c r="AB7" s="2"/>
      <c r="AC7" s="2"/>
    </row>
    <row r="8" ht="17.25" customHeight="1">
      <c r="A8" s="5"/>
      <c r="B8" s="36">
        <v>1.0</v>
      </c>
      <c r="C8" s="97" t="s">
        <v>16</v>
      </c>
      <c r="D8" s="98">
        <v>1902.0</v>
      </c>
      <c r="E8" s="99">
        <v>192.4</v>
      </c>
      <c r="F8" s="100">
        <v>86.96</v>
      </c>
      <c r="G8" s="101">
        <v>239019.0</v>
      </c>
      <c r="H8" s="102">
        <v>144947.0</v>
      </c>
      <c r="I8" s="102">
        <f t="shared" ref="I8:I101" si="2">G8-H8</f>
        <v>94072</v>
      </c>
      <c r="J8" s="103">
        <f t="shared" ref="J8:J146" si="3">I8*1.25%</f>
        <v>1175.9</v>
      </c>
      <c r="K8" s="103">
        <f t="shared" ref="K8:K146" si="4">I8-J8</f>
        <v>92896.1</v>
      </c>
      <c r="L8" s="102"/>
      <c r="M8" s="103">
        <f t="shared" ref="M8:M36" si="5">J8+K8-L8</f>
        <v>94072</v>
      </c>
      <c r="N8" s="102"/>
      <c r="O8" s="102"/>
      <c r="P8" s="103"/>
      <c r="Q8" s="104"/>
      <c r="R8" s="103">
        <f t="shared" ref="R8:R146" si="6">K8*1.25%</f>
        <v>1161.20125</v>
      </c>
      <c r="S8" s="103">
        <f t="shared" ref="S8:S146" si="7">K8-R8</f>
        <v>91734.89875</v>
      </c>
      <c r="T8" s="103">
        <f t="shared" ref="T8:T146" si="8">S8*1.25%</f>
        <v>1146.686234</v>
      </c>
      <c r="U8" s="103">
        <f t="shared" ref="U8:U146" si="9">S8-T8</f>
        <v>90588.21252</v>
      </c>
      <c r="V8" s="103">
        <f t="shared" ref="V8:V146" si="10">U8*1.16%</f>
        <v>1050.823265</v>
      </c>
      <c r="W8" s="103">
        <f t="shared" ref="W8:W146" si="11">U8+V8</f>
        <v>91639.03578</v>
      </c>
      <c r="X8" s="103">
        <f t="shared" ref="X8:X146" si="12">W8*1.25%</f>
        <v>1145.487947</v>
      </c>
      <c r="Y8" s="103">
        <f t="shared" ref="Y8:Y41" si="13">W8+X8</f>
        <v>92784.52373</v>
      </c>
      <c r="Z8" s="103">
        <f t="shared" ref="Z8:Z146" si="14">Y8*1.25%</f>
        <v>1159.806547</v>
      </c>
      <c r="AA8" s="105"/>
      <c r="AB8" s="2"/>
      <c r="AC8" s="2"/>
    </row>
    <row r="9" ht="16.5" customHeight="1">
      <c r="A9" s="5"/>
      <c r="B9" s="36">
        <v>2.0</v>
      </c>
      <c r="C9" s="106" t="s">
        <v>17</v>
      </c>
      <c r="D9" s="98">
        <v>1902.0</v>
      </c>
      <c r="E9" s="99">
        <v>116.9</v>
      </c>
      <c r="F9" s="100">
        <v>93.8</v>
      </c>
      <c r="G9" s="101">
        <v>96567.0</v>
      </c>
      <c r="H9" s="102">
        <v>58558.0</v>
      </c>
      <c r="I9" s="102">
        <f t="shared" si="2"/>
        <v>38009</v>
      </c>
      <c r="J9" s="103">
        <f t="shared" si="3"/>
        <v>475.1125</v>
      </c>
      <c r="K9" s="103">
        <f t="shared" si="4"/>
        <v>37533.8875</v>
      </c>
      <c r="L9" s="102"/>
      <c r="M9" s="103">
        <f t="shared" si="5"/>
        <v>38009</v>
      </c>
      <c r="N9" s="102"/>
      <c r="O9" s="102"/>
      <c r="P9" s="103"/>
      <c r="Q9" s="104"/>
      <c r="R9" s="103">
        <f t="shared" si="6"/>
        <v>469.1735938</v>
      </c>
      <c r="S9" s="103">
        <f t="shared" si="7"/>
        <v>37064.71391</v>
      </c>
      <c r="T9" s="103">
        <f t="shared" si="8"/>
        <v>463.3089238</v>
      </c>
      <c r="U9" s="103">
        <f t="shared" si="9"/>
        <v>36601.40498</v>
      </c>
      <c r="V9" s="103">
        <f t="shared" si="10"/>
        <v>424.5762978</v>
      </c>
      <c r="W9" s="103">
        <f t="shared" si="11"/>
        <v>37025.98128</v>
      </c>
      <c r="X9" s="103">
        <f t="shared" si="12"/>
        <v>462.824766</v>
      </c>
      <c r="Y9" s="103">
        <f t="shared" si="13"/>
        <v>37488.80605</v>
      </c>
      <c r="Z9" s="103">
        <f t="shared" si="14"/>
        <v>468.6100756</v>
      </c>
      <c r="AA9" s="105"/>
      <c r="AB9" s="2"/>
      <c r="AC9" s="2"/>
    </row>
    <row r="10" ht="16.5" customHeight="1">
      <c r="A10" s="5"/>
      <c r="B10" s="36">
        <v>3.0</v>
      </c>
      <c r="C10" s="106" t="s">
        <v>18</v>
      </c>
      <c r="D10" s="98">
        <v>1907.0</v>
      </c>
      <c r="E10" s="99">
        <v>150.0</v>
      </c>
      <c r="F10" s="100">
        <v>101.5</v>
      </c>
      <c r="G10" s="101">
        <v>132007.0</v>
      </c>
      <c r="H10" s="102">
        <v>80049.0</v>
      </c>
      <c r="I10" s="102">
        <f t="shared" si="2"/>
        <v>51958</v>
      </c>
      <c r="J10" s="103">
        <f t="shared" si="3"/>
        <v>649.475</v>
      </c>
      <c r="K10" s="103">
        <f t="shared" si="4"/>
        <v>51308.525</v>
      </c>
      <c r="L10" s="102"/>
      <c r="M10" s="103">
        <f t="shared" si="5"/>
        <v>51958</v>
      </c>
      <c r="N10" s="102"/>
      <c r="O10" s="102"/>
      <c r="P10" s="103"/>
      <c r="Q10" s="104"/>
      <c r="R10" s="103">
        <f t="shared" si="6"/>
        <v>641.3565625</v>
      </c>
      <c r="S10" s="103">
        <f t="shared" si="7"/>
        <v>50667.16844</v>
      </c>
      <c r="T10" s="103">
        <f t="shared" si="8"/>
        <v>633.3396055</v>
      </c>
      <c r="U10" s="103">
        <f t="shared" si="9"/>
        <v>50033.82883</v>
      </c>
      <c r="V10" s="103">
        <f t="shared" si="10"/>
        <v>580.3924145</v>
      </c>
      <c r="W10" s="103">
        <f t="shared" si="11"/>
        <v>50614.22125</v>
      </c>
      <c r="X10" s="103">
        <f t="shared" si="12"/>
        <v>632.6777656</v>
      </c>
      <c r="Y10" s="103">
        <f t="shared" si="13"/>
        <v>51246.89901</v>
      </c>
      <c r="Z10" s="103">
        <f t="shared" si="14"/>
        <v>640.5862377</v>
      </c>
      <c r="AA10" s="105"/>
      <c r="AB10" s="2"/>
      <c r="AC10" s="2"/>
    </row>
    <row r="11" ht="16.5" customHeight="1">
      <c r="A11" s="5"/>
      <c r="B11" s="36">
        <v>4.0</v>
      </c>
      <c r="C11" s="106" t="s">
        <v>19</v>
      </c>
      <c r="D11" s="98">
        <v>1905.0</v>
      </c>
      <c r="E11" s="107">
        <v>154.8</v>
      </c>
      <c r="F11" s="108">
        <v>104.85</v>
      </c>
      <c r="G11" s="101">
        <v>156082.0</v>
      </c>
      <c r="H11" s="102">
        <v>94651.0</v>
      </c>
      <c r="I11" s="102">
        <f t="shared" si="2"/>
        <v>61431</v>
      </c>
      <c r="J11" s="103">
        <f t="shared" si="3"/>
        <v>767.8875</v>
      </c>
      <c r="K11" s="103">
        <f t="shared" si="4"/>
        <v>60663.1125</v>
      </c>
      <c r="L11" s="102"/>
      <c r="M11" s="103">
        <f t="shared" si="5"/>
        <v>61431</v>
      </c>
      <c r="N11" s="102"/>
      <c r="O11" s="102"/>
      <c r="P11" s="103"/>
      <c r="Q11" s="104"/>
      <c r="R11" s="103">
        <f t="shared" si="6"/>
        <v>758.2889063</v>
      </c>
      <c r="S11" s="103">
        <f t="shared" si="7"/>
        <v>59904.82359</v>
      </c>
      <c r="T11" s="103">
        <f t="shared" si="8"/>
        <v>748.8102949</v>
      </c>
      <c r="U11" s="103">
        <f t="shared" si="9"/>
        <v>59156.0133</v>
      </c>
      <c r="V11" s="103">
        <f t="shared" si="10"/>
        <v>686.2097543</v>
      </c>
      <c r="W11" s="103">
        <f t="shared" si="11"/>
        <v>59842.22305</v>
      </c>
      <c r="X11" s="103">
        <f t="shared" si="12"/>
        <v>748.0277882</v>
      </c>
      <c r="Y11" s="103">
        <f t="shared" si="13"/>
        <v>60590.25084</v>
      </c>
      <c r="Z11" s="103">
        <f t="shared" si="14"/>
        <v>757.3781355</v>
      </c>
      <c r="AA11" s="105"/>
      <c r="AB11" s="2"/>
      <c r="AC11" s="2"/>
    </row>
    <row r="12" ht="16.5" customHeight="1">
      <c r="A12" s="5"/>
      <c r="B12" s="36">
        <v>5.0</v>
      </c>
      <c r="C12" s="106" t="s">
        <v>20</v>
      </c>
      <c r="D12" s="98">
        <v>1900.0</v>
      </c>
      <c r="E12" s="99">
        <v>132.91</v>
      </c>
      <c r="F12" s="100">
        <v>113.4</v>
      </c>
      <c r="G12" s="109">
        <v>173103.0</v>
      </c>
      <c r="H12" s="102">
        <v>104971.0</v>
      </c>
      <c r="I12" s="103">
        <f t="shared" si="2"/>
        <v>68132</v>
      </c>
      <c r="J12" s="103">
        <f t="shared" si="3"/>
        <v>851.65</v>
      </c>
      <c r="K12" s="103">
        <f t="shared" si="4"/>
        <v>67280.35</v>
      </c>
      <c r="L12" s="102"/>
      <c r="M12" s="103">
        <f t="shared" si="5"/>
        <v>68132</v>
      </c>
      <c r="N12" s="102"/>
      <c r="O12" s="102"/>
      <c r="P12" s="103"/>
      <c r="Q12" s="104"/>
      <c r="R12" s="103">
        <f t="shared" si="6"/>
        <v>841.004375</v>
      </c>
      <c r="S12" s="103">
        <f t="shared" si="7"/>
        <v>66439.34563</v>
      </c>
      <c r="T12" s="103">
        <f t="shared" si="8"/>
        <v>830.4918203</v>
      </c>
      <c r="U12" s="103">
        <f t="shared" si="9"/>
        <v>65608.8538</v>
      </c>
      <c r="V12" s="103">
        <f t="shared" si="10"/>
        <v>761.0627041</v>
      </c>
      <c r="W12" s="103">
        <f t="shared" si="11"/>
        <v>66369.91651</v>
      </c>
      <c r="X12" s="103">
        <f t="shared" si="12"/>
        <v>829.6239564</v>
      </c>
      <c r="Y12" s="103">
        <f t="shared" si="13"/>
        <v>67199.54047</v>
      </c>
      <c r="Z12" s="103">
        <f t="shared" si="14"/>
        <v>839.9942558</v>
      </c>
      <c r="AA12" s="105"/>
      <c r="AB12" s="2"/>
      <c r="AC12" s="2"/>
    </row>
    <row r="13" ht="16.5" customHeight="1">
      <c r="A13" s="5"/>
      <c r="B13" s="36">
        <v>6.0</v>
      </c>
      <c r="C13" s="106" t="s">
        <v>21</v>
      </c>
      <c r="D13" s="98">
        <v>1908.0</v>
      </c>
      <c r="E13" s="107">
        <v>104.52</v>
      </c>
      <c r="F13" s="108">
        <v>75.17</v>
      </c>
      <c r="G13" s="101">
        <v>127118.0</v>
      </c>
      <c r="H13" s="102">
        <v>77082.0</v>
      </c>
      <c r="I13" s="102">
        <f t="shared" si="2"/>
        <v>50036</v>
      </c>
      <c r="J13" s="103">
        <f t="shared" si="3"/>
        <v>625.45</v>
      </c>
      <c r="K13" s="103">
        <f t="shared" si="4"/>
        <v>49410.55</v>
      </c>
      <c r="L13" s="102"/>
      <c r="M13" s="103">
        <f t="shared" si="5"/>
        <v>50036</v>
      </c>
      <c r="N13" s="102"/>
      <c r="O13" s="102"/>
      <c r="P13" s="103"/>
      <c r="Q13" s="104"/>
      <c r="R13" s="103">
        <f t="shared" si="6"/>
        <v>617.631875</v>
      </c>
      <c r="S13" s="103">
        <f t="shared" si="7"/>
        <v>48792.91813</v>
      </c>
      <c r="T13" s="103">
        <f t="shared" si="8"/>
        <v>609.9114766</v>
      </c>
      <c r="U13" s="103">
        <f t="shared" si="9"/>
        <v>48183.00665</v>
      </c>
      <c r="V13" s="103">
        <f t="shared" si="10"/>
        <v>558.9228771</v>
      </c>
      <c r="W13" s="103">
        <f t="shared" si="11"/>
        <v>48741.92953</v>
      </c>
      <c r="X13" s="103">
        <f t="shared" si="12"/>
        <v>609.2741191</v>
      </c>
      <c r="Y13" s="103">
        <f t="shared" si="13"/>
        <v>49351.20364</v>
      </c>
      <c r="Z13" s="103">
        <f t="shared" si="14"/>
        <v>616.8900456</v>
      </c>
      <c r="AA13" s="105"/>
      <c r="AB13" s="2"/>
      <c r="AC13" s="2"/>
    </row>
    <row r="14" ht="16.5" customHeight="1">
      <c r="A14" s="5"/>
      <c r="B14" s="36">
        <v>7.0</v>
      </c>
      <c r="C14" s="106" t="s">
        <v>22</v>
      </c>
      <c r="D14" s="98">
        <v>1918.0</v>
      </c>
      <c r="E14" s="107">
        <v>114.6</v>
      </c>
      <c r="F14" s="108">
        <v>86.48</v>
      </c>
      <c r="G14" s="101">
        <v>106313.0</v>
      </c>
      <c r="H14" s="102">
        <v>64470.0</v>
      </c>
      <c r="I14" s="102">
        <f t="shared" si="2"/>
        <v>41843</v>
      </c>
      <c r="J14" s="103">
        <f t="shared" si="3"/>
        <v>523.0375</v>
      </c>
      <c r="K14" s="103">
        <f t="shared" si="4"/>
        <v>41319.9625</v>
      </c>
      <c r="L14" s="102"/>
      <c r="M14" s="103">
        <f t="shared" si="5"/>
        <v>41843</v>
      </c>
      <c r="N14" s="102"/>
      <c r="O14" s="102"/>
      <c r="P14" s="103"/>
      <c r="Q14" s="104"/>
      <c r="R14" s="103">
        <f t="shared" si="6"/>
        <v>516.4995313</v>
      </c>
      <c r="S14" s="103">
        <f t="shared" si="7"/>
        <v>40803.46297</v>
      </c>
      <c r="T14" s="103">
        <f t="shared" si="8"/>
        <v>510.0432871</v>
      </c>
      <c r="U14" s="103">
        <f t="shared" si="9"/>
        <v>40293.41968</v>
      </c>
      <c r="V14" s="103">
        <f t="shared" si="10"/>
        <v>467.4036683</v>
      </c>
      <c r="W14" s="103">
        <f t="shared" si="11"/>
        <v>40760.82335</v>
      </c>
      <c r="X14" s="103">
        <f t="shared" si="12"/>
        <v>509.5102919</v>
      </c>
      <c r="Y14" s="103">
        <f t="shared" si="13"/>
        <v>41270.33364</v>
      </c>
      <c r="Z14" s="103">
        <f t="shared" si="14"/>
        <v>515.8791705</v>
      </c>
      <c r="AA14" s="105"/>
      <c r="AB14" s="2"/>
      <c r="AC14" s="2"/>
    </row>
    <row r="15" ht="16.5" customHeight="1">
      <c r="A15" s="5"/>
      <c r="B15" s="36">
        <v>8.0</v>
      </c>
      <c r="C15" s="106" t="s">
        <v>23</v>
      </c>
      <c r="D15" s="98">
        <v>1917.0</v>
      </c>
      <c r="E15" s="107">
        <v>147.21</v>
      </c>
      <c r="F15" s="108">
        <v>114.4</v>
      </c>
      <c r="G15" s="101">
        <v>155600.0</v>
      </c>
      <c r="H15" s="102">
        <v>94357.0</v>
      </c>
      <c r="I15" s="102">
        <f t="shared" si="2"/>
        <v>61243</v>
      </c>
      <c r="J15" s="103">
        <f t="shared" si="3"/>
        <v>765.5375</v>
      </c>
      <c r="K15" s="103">
        <f t="shared" si="4"/>
        <v>60477.4625</v>
      </c>
      <c r="L15" s="102"/>
      <c r="M15" s="103">
        <f t="shared" si="5"/>
        <v>61243</v>
      </c>
      <c r="N15" s="102"/>
      <c r="O15" s="102"/>
      <c r="P15" s="103"/>
      <c r="Q15" s="104"/>
      <c r="R15" s="103">
        <f t="shared" si="6"/>
        <v>755.9682813</v>
      </c>
      <c r="S15" s="103">
        <f t="shared" si="7"/>
        <v>59721.49422</v>
      </c>
      <c r="T15" s="103">
        <f t="shared" si="8"/>
        <v>746.5186777</v>
      </c>
      <c r="U15" s="103">
        <f t="shared" si="9"/>
        <v>58974.97554</v>
      </c>
      <c r="V15" s="103">
        <f t="shared" si="10"/>
        <v>684.1097163</v>
      </c>
      <c r="W15" s="103">
        <f t="shared" si="11"/>
        <v>59659.08526</v>
      </c>
      <c r="X15" s="103">
        <f t="shared" si="12"/>
        <v>745.7385657</v>
      </c>
      <c r="Y15" s="103">
        <f t="shared" si="13"/>
        <v>60404.82382</v>
      </c>
      <c r="Z15" s="103">
        <f t="shared" si="14"/>
        <v>755.0602978</v>
      </c>
      <c r="AA15" s="45"/>
      <c r="AB15" s="2"/>
      <c r="AC15" s="2"/>
    </row>
    <row r="16" ht="16.5" customHeight="1">
      <c r="A16" s="5"/>
      <c r="B16" s="36">
        <v>9.0</v>
      </c>
      <c r="C16" s="46" t="s">
        <v>24</v>
      </c>
      <c r="D16" s="38">
        <v>1980.0</v>
      </c>
      <c r="E16" s="47">
        <v>392.0</v>
      </c>
      <c r="F16" s="48">
        <v>237.0</v>
      </c>
      <c r="G16" s="41">
        <v>140866.0</v>
      </c>
      <c r="H16" s="64">
        <v>85426.0</v>
      </c>
      <c r="I16" s="64">
        <f t="shared" si="2"/>
        <v>55440</v>
      </c>
      <c r="J16" s="85">
        <f t="shared" si="3"/>
        <v>693</v>
      </c>
      <c r="K16" s="85">
        <f t="shared" si="4"/>
        <v>54747</v>
      </c>
      <c r="L16" s="64"/>
      <c r="M16" s="85">
        <f t="shared" si="5"/>
        <v>55440</v>
      </c>
      <c r="N16" s="64"/>
      <c r="O16" s="64"/>
      <c r="P16" s="85"/>
      <c r="Q16" s="86"/>
      <c r="R16" s="85">
        <f t="shared" si="6"/>
        <v>684.3375</v>
      </c>
      <c r="S16" s="85">
        <f t="shared" si="7"/>
        <v>54062.6625</v>
      </c>
      <c r="T16" s="85">
        <f t="shared" si="8"/>
        <v>675.7832813</v>
      </c>
      <c r="U16" s="85">
        <f t="shared" si="9"/>
        <v>53386.87922</v>
      </c>
      <c r="V16" s="85">
        <f t="shared" si="10"/>
        <v>619.2877989</v>
      </c>
      <c r="W16" s="85">
        <f t="shared" si="11"/>
        <v>54006.16702</v>
      </c>
      <c r="X16" s="85">
        <f t="shared" si="12"/>
        <v>675.0770877</v>
      </c>
      <c r="Y16" s="85">
        <f t="shared" si="13"/>
        <v>54681.24411</v>
      </c>
      <c r="Z16" s="85">
        <f t="shared" si="14"/>
        <v>683.5155513</v>
      </c>
      <c r="AA16" s="45"/>
      <c r="AB16" s="2"/>
      <c r="AC16" s="2"/>
    </row>
    <row r="17" ht="16.5" customHeight="1">
      <c r="A17" s="5"/>
      <c r="B17" s="36">
        <v>10.0</v>
      </c>
      <c r="C17" s="46" t="s">
        <v>25</v>
      </c>
      <c r="D17" s="38">
        <v>1989.0</v>
      </c>
      <c r="E17" s="47">
        <v>4305.3</v>
      </c>
      <c r="F17" s="48">
        <v>2635.26</v>
      </c>
      <c r="G17" s="41">
        <v>1.1602338E7</v>
      </c>
      <c r="H17" s="64">
        <v>7030278.0</v>
      </c>
      <c r="I17" s="64">
        <f t="shared" si="2"/>
        <v>4572060</v>
      </c>
      <c r="J17" s="85">
        <f t="shared" si="3"/>
        <v>57150.75</v>
      </c>
      <c r="K17" s="85">
        <f t="shared" si="4"/>
        <v>4514909.25</v>
      </c>
      <c r="L17" s="64"/>
      <c r="M17" s="85">
        <f t="shared" si="5"/>
        <v>4572060</v>
      </c>
      <c r="N17" s="64"/>
      <c r="O17" s="64"/>
      <c r="P17" s="85"/>
      <c r="Q17" s="86"/>
      <c r="R17" s="85">
        <f t="shared" si="6"/>
        <v>56436.36563</v>
      </c>
      <c r="S17" s="85">
        <f t="shared" si="7"/>
        <v>4458472.884</v>
      </c>
      <c r="T17" s="85">
        <f t="shared" si="8"/>
        <v>55730.91105</v>
      </c>
      <c r="U17" s="85">
        <f t="shared" si="9"/>
        <v>4402741.973</v>
      </c>
      <c r="V17" s="85">
        <f t="shared" si="10"/>
        <v>51071.80689</v>
      </c>
      <c r="W17" s="85">
        <f t="shared" si="11"/>
        <v>4453813.78</v>
      </c>
      <c r="X17" s="85">
        <f t="shared" si="12"/>
        <v>55672.67225</v>
      </c>
      <c r="Y17" s="85">
        <f t="shared" si="13"/>
        <v>4509486.452</v>
      </c>
      <c r="Z17" s="85">
        <f t="shared" si="14"/>
        <v>56368.58066</v>
      </c>
      <c r="AA17" s="45"/>
      <c r="AB17" s="2"/>
      <c r="AC17" s="2"/>
    </row>
    <row r="18" ht="16.5" customHeight="1">
      <c r="A18" s="5"/>
      <c r="B18" s="36">
        <v>11.0</v>
      </c>
      <c r="C18" s="106" t="s">
        <v>26</v>
      </c>
      <c r="D18" s="98">
        <v>1918.0</v>
      </c>
      <c r="E18" s="107">
        <v>141.1</v>
      </c>
      <c r="F18" s="108">
        <v>95.4</v>
      </c>
      <c r="G18" s="101">
        <v>153981.0</v>
      </c>
      <c r="H18" s="102">
        <v>93373.0</v>
      </c>
      <c r="I18" s="102">
        <f t="shared" si="2"/>
        <v>60608</v>
      </c>
      <c r="J18" s="103">
        <f t="shared" si="3"/>
        <v>757.6</v>
      </c>
      <c r="K18" s="103">
        <f t="shared" si="4"/>
        <v>59850.4</v>
      </c>
      <c r="L18" s="102"/>
      <c r="M18" s="103">
        <f t="shared" si="5"/>
        <v>60608</v>
      </c>
      <c r="N18" s="102"/>
      <c r="O18" s="102"/>
      <c r="P18" s="103"/>
      <c r="Q18" s="104"/>
      <c r="R18" s="103">
        <f t="shared" si="6"/>
        <v>748.13</v>
      </c>
      <c r="S18" s="103">
        <f t="shared" si="7"/>
        <v>59102.27</v>
      </c>
      <c r="T18" s="103">
        <f t="shared" si="8"/>
        <v>738.778375</v>
      </c>
      <c r="U18" s="103">
        <f t="shared" si="9"/>
        <v>58363.49163</v>
      </c>
      <c r="V18" s="103">
        <f t="shared" si="10"/>
        <v>677.0165029</v>
      </c>
      <c r="W18" s="103">
        <f t="shared" si="11"/>
        <v>59040.50813</v>
      </c>
      <c r="X18" s="103">
        <f t="shared" si="12"/>
        <v>738.0063516</v>
      </c>
      <c r="Y18" s="103">
        <f t="shared" si="13"/>
        <v>59778.51448</v>
      </c>
      <c r="Z18" s="103">
        <f t="shared" si="14"/>
        <v>747.231431</v>
      </c>
      <c r="AA18" s="45"/>
      <c r="AB18" s="2"/>
      <c r="AC18" s="2"/>
    </row>
    <row r="19" ht="16.5" customHeight="1">
      <c r="A19" s="5"/>
      <c r="B19" s="36">
        <v>12.0</v>
      </c>
      <c r="C19" s="106" t="s">
        <v>27</v>
      </c>
      <c r="D19" s="98">
        <v>1900.0</v>
      </c>
      <c r="E19" s="107">
        <v>176.33</v>
      </c>
      <c r="F19" s="108">
        <v>127.84</v>
      </c>
      <c r="G19" s="101">
        <v>173670.0</v>
      </c>
      <c r="H19" s="102">
        <v>105315.0</v>
      </c>
      <c r="I19" s="102">
        <f t="shared" si="2"/>
        <v>68355</v>
      </c>
      <c r="J19" s="103">
        <f t="shared" si="3"/>
        <v>854.4375</v>
      </c>
      <c r="K19" s="103">
        <f t="shared" si="4"/>
        <v>67500.5625</v>
      </c>
      <c r="L19" s="102"/>
      <c r="M19" s="103">
        <f t="shared" si="5"/>
        <v>68355</v>
      </c>
      <c r="N19" s="102"/>
      <c r="O19" s="102"/>
      <c r="P19" s="103"/>
      <c r="Q19" s="104"/>
      <c r="R19" s="103">
        <f t="shared" si="6"/>
        <v>843.7570313</v>
      </c>
      <c r="S19" s="103">
        <f t="shared" si="7"/>
        <v>66656.80547</v>
      </c>
      <c r="T19" s="103">
        <f t="shared" si="8"/>
        <v>833.2100684</v>
      </c>
      <c r="U19" s="103">
        <f t="shared" si="9"/>
        <v>65823.5954</v>
      </c>
      <c r="V19" s="103">
        <f t="shared" si="10"/>
        <v>763.5537066</v>
      </c>
      <c r="W19" s="103">
        <f t="shared" si="11"/>
        <v>66587.14911</v>
      </c>
      <c r="X19" s="103">
        <f t="shared" si="12"/>
        <v>832.3393638</v>
      </c>
      <c r="Y19" s="103">
        <f t="shared" si="13"/>
        <v>67419.48847</v>
      </c>
      <c r="Z19" s="103">
        <f t="shared" si="14"/>
        <v>842.7436059</v>
      </c>
      <c r="AA19" s="45"/>
      <c r="AB19" s="2"/>
      <c r="AC19" s="2"/>
    </row>
    <row r="20" ht="16.5" customHeight="1">
      <c r="A20" s="5"/>
      <c r="B20" s="36">
        <v>13.0</v>
      </c>
      <c r="C20" s="106" t="s">
        <v>28</v>
      </c>
      <c r="D20" s="98">
        <v>1905.0</v>
      </c>
      <c r="E20" s="107">
        <v>131.9</v>
      </c>
      <c r="F20" s="108">
        <v>97.01</v>
      </c>
      <c r="G20" s="101">
        <v>133993.0</v>
      </c>
      <c r="H20" s="102">
        <v>81256.0</v>
      </c>
      <c r="I20" s="102">
        <f t="shared" si="2"/>
        <v>52737</v>
      </c>
      <c r="J20" s="103">
        <f t="shared" si="3"/>
        <v>659.2125</v>
      </c>
      <c r="K20" s="103">
        <f t="shared" si="4"/>
        <v>52077.7875</v>
      </c>
      <c r="L20" s="102"/>
      <c r="M20" s="103">
        <f t="shared" si="5"/>
        <v>52737</v>
      </c>
      <c r="N20" s="102"/>
      <c r="O20" s="102"/>
      <c r="P20" s="103"/>
      <c r="Q20" s="104"/>
      <c r="R20" s="103">
        <f t="shared" si="6"/>
        <v>650.9723438</v>
      </c>
      <c r="S20" s="103">
        <f t="shared" si="7"/>
        <v>51426.81516</v>
      </c>
      <c r="T20" s="103">
        <f t="shared" si="8"/>
        <v>642.8351895</v>
      </c>
      <c r="U20" s="103">
        <f t="shared" si="9"/>
        <v>50783.97997</v>
      </c>
      <c r="V20" s="103">
        <f t="shared" si="10"/>
        <v>589.0941676</v>
      </c>
      <c r="W20" s="103">
        <f t="shared" si="11"/>
        <v>51373.07413</v>
      </c>
      <c r="X20" s="103">
        <f t="shared" si="12"/>
        <v>642.1634267</v>
      </c>
      <c r="Y20" s="103">
        <f t="shared" si="13"/>
        <v>52015.23756</v>
      </c>
      <c r="Z20" s="103">
        <f t="shared" si="14"/>
        <v>650.1904695</v>
      </c>
      <c r="AA20" s="45"/>
      <c r="AB20" s="2"/>
      <c r="AC20" s="2"/>
    </row>
    <row r="21" ht="16.5" customHeight="1">
      <c r="A21" s="5"/>
      <c r="B21" s="36">
        <v>14.0</v>
      </c>
      <c r="C21" s="106" t="s">
        <v>29</v>
      </c>
      <c r="D21" s="98">
        <v>1910.0</v>
      </c>
      <c r="E21" s="107">
        <v>200.06</v>
      </c>
      <c r="F21" s="108">
        <v>131.35</v>
      </c>
      <c r="G21" s="101">
        <v>178805.0</v>
      </c>
      <c r="H21" s="102">
        <v>108428.0</v>
      </c>
      <c r="I21" s="102">
        <f t="shared" si="2"/>
        <v>70377</v>
      </c>
      <c r="J21" s="103">
        <f t="shared" si="3"/>
        <v>879.7125</v>
      </c>
      <c r="K21" s="103">
        <f t="shared" si="4"/>
        <v>69497.2875</v>
      </c>
      <c r="L21" s="102"/>
      <c r="M21" s="103">
        <f t="shared" si="5"/>
        <v>70377</v>
      </c>
      <c r="N21" s="102"/>
      <c r="O21" s="102"/>
      <c r="P21" s="103"/>
      <c r="Q21" s="104"/>
      <c r="R21" s="103">
        <f t="shared" si="6"/>
        <v>868.7160938</v>
      </c>
      <c r="S21" s="103">
        <f t="shared" si="7"/>
        <v>68628.57141</v>
      </c>
      <c r="T21" s="103">
        <f t="shared" si="8"/>
        <v>857.8571426</v>
      </c>
      <c r="U21" s="103">
        <f t="shared" si="9"/>
        <v>67770.71426</v>
      </c>
      <c r="V21" s="103">
        <f t="shared" si="10"/>
        <v>786.1402855</v>
      </c>
      <c r="W21" s="103">
        <f t="shared" si="11"/>
        <v>68556.85455</v>
      </c>
      <c r="X21" s="103">
        <f t="shared" si="12"/>
        <v>856.9606819</v>
      </c>
      <c r="Y21" s="103">
        <f t="shared" si="13"/>
        <v>69413.81523</v>
      </c>
      <c r="Z21" s="103">
        <f t="shared" si="14"/>
        <v>867.6726904</v>
      </c>
      <c r="AA21" s="45"/>
      <c r="AB21" s="2"/>
      <c r="AC21" s="2"/>
    </row>
    <row r="22" ht="16.5" customHeight="1">
      <c r="A22" s="5"/>
      <c r="B22" s="36">
        <v>15.0</v>
      </c>
      <c r="C22" s="46" t="s">
        <v>30</v>
      </c>
      <c r="D22" s="38">
        <v>1900.0</v>
      </c>
      <c r="E22" s="47">
        <v>202.0</v>
      </c>
      <c r="F22" s="48">
        <v>152.9</v>
      </c>
      <c r="G22" s="41">
        <v>258203.0</v>
      </c>
      <c r="H22" s="64">
        <v>156578.0</v>
      </c>
      <c r="I22" s="64">
        <f t="shared" si="2"/>
        <v>101625</v>
      </c>
      <c r="J22" s="85">
        <f t="shared" si="3"/>
        <v>1270.3125</v>
      </c>
      <c r="K22" s="85">
        <f t="shared" si="4"/>
        <v>100354.6875</v>
      </c>
      <c r="L22" s="64"/>
      <c r="M22" s="85">
        <f t="shared" si="5"/>
        <v>101625</v>
      </c>
      <c r="N22" s="64"/>
      <c r="O22" s="64"/>
      <c r="P22" s="85"/>
      <c r="Q22" s="86"/>
      <c r="R22" s="85">
        <f t="shared" si="6"/>
        <v>1254.433594</v>
      </c>
      <c r="S22" s="85">
        <f t="shared" si="7"/>
        <v>99100.25391</v>
      </c>
      <c r="T22" s="85">
        <f t="shared" si="8"/>
        <v>1238.753174</v>
      </c>
      <c r="U22" s="85">
        <f t="shared" si="9"/>
        <v>97861.50073</v>
      </c>
      <c r="V22" s="85">
        <f t="shared" si="10"/>
        <v>1135.193408</v>
      </c>
      <c r="W22" s="85">
        <f t="shared" si="11"/>
        <v>98996.69414</v>
      </c>
      <c r="X22" s="85">
        <f t="shared" si="12"/>
        <v>1237.458677</v>
      </c>
      <c r="Y22" s="85">
        <f t="shared" si="13"/>
        <v>100234.1528</v>
      </c>
      <c r="Z22" s="85">
        <f t="shared" si="14"/>
        <v>1252.92691</v>
      </c>
      <c r="AA22" s="45"/>
      <c r="AB22" s="2"/>
      <c r="AC22" s="2"/>
    </row>
    <row r="23" ht="16.5" customHeight="1">
      <c r="A23" s="5"/>
      <c r="B23" s="36">
        <v>16.0</v>
      </c>
      <c r="C23" s="106" t="s">
        <v>31</v>
      </c>
      <c r="D23" s="98">
        <v>1962.0</v>
      </c>
      <c r="E23" s="107">
        <v>64.89</v>
      </c>
      <c r="F23" s="108">
        <v>53.0</v>
      </c>
      <c r="G23" s="101">
        <v>63012.0</v>
      </c>
      <c r="H23" s="102">
        <v>38209.0</v>
      </c>
      <c r="I23" s="102">
        <f t="shared" si="2"/>
        <v>24803</v>
      </c>
      <c r="J23" s="103">
        <f t="shared" si="3"/>
        <v>310.0375</v>
      </c>
      <c r="K23" s="103">
        <f t="shared" si="4"/>
        <v>24492.9625</v>
      </c>
      <c r="L23" s="102"/>
      <c r="M23" s="103">
        <f t="shared" si="5"/>
        <v>24803</v>
      </c>
      <c r="N23" s="102"/>
      <c r="O23" s="102"/>
      <c r="P23" s="103"/>
      <c r="Q23" s="104"/>
      <c r="R23" s="103">
        <f t="shared" si="6"/>
        <v>306.1620313</v>
      </c>
      <c r="S23" s="103">
        <f t="shared" si="7"/>
        <v>24186.80047</v>
      </c>
      <c r="T23" s="103">
        <f t="shared" si="8"/>
        <v>302.3350059</v>
      </c>
      <c r="U23" s="103">
        <f t="shared" si="9"/>
        <v>23884.46546</v>
      </c>
      <c r="V23" s="103">
        <f t="shared" si="10"/>
        <v>277.0597994</v>
      </c>
      <c r="W23" s="103">
        <f t="shared" si="11"/>
        <v>24161.52526</v>
      </c>
      <c r="X23" s="103">
        <f t="shared" si="12"/>
        <v>302.0190658</v>
      </c>
      <c r="Y23" s="103">
        <f t="shared" si="13"/>
        <v>24463.54433</v>
      </c>
      <c r="Z23" s="103">
        <f t="shared" si="14"/>
        <v>305.7943041</v>
      </c>
      <c r="AA23" s="45"/>
      <c r="AB23" s="2"/>
      <c r="AC23" s="2"/>
    </row>
    <row r="24" ht="16.5" customHeight="1">
      <c r="A24" s="5"/>
      <c r="B24" s="36">
        <v>17.0</v>
      </c>
      <c r="C24" s="106" t="s">
        <v>32</v>
      </c>
      <c r="D24" s="98">
        <v>1915.0</v>
      </c>
      <c r="E24" s="107">
        <v>237.9</v>
      </c>
      <c r="F24" s="108">
        <v>142.2</v>
      </c>
      <c r="G24" s="101">
        <v>283574.0</v>
      </c>
      <c r="H24" s="102">
        <v>171963.0</v>
      </c>
      <c r="I24" s="102">
        <f t="shared" si="2"/>
        <v>111611</v>
      </c>
      <c r="J24" s="103">
        <f t="shared" si="3"/>
        <v>1395.1375</v>
      </c>
      <c r="K24" s="103">
        <f t="shared" si="4"/>
        <v>110215.8625</v>
      </c>
      <c r="L24" s="102"/>
      <c r="M24" s="103">
        <f t="shared" si="5"/>
        <v>111611</v>
      </c>
      <c r="N24" s="102"/>
      <c r="O24" s="102"/>
      <c r="P24" s="103"/>
      <c r="Q24" s="104"/>
      <c r="R24" s="103">
        <f t="shared" si="6"/>
        <v>1377.698281</v>
      </c>
      <c r="S24" s="103">
        <f t="shared" si="7"/>
        <v>108838.1642</v>
      </c>
      <c r="T24" s="103">
        <f t="shared" si="8"/>
        <v>1360.477053</v>
      </c>
      <c r="U24" s="103">
        <f t="shared" si="9"/>
        <v>107477.6872</v>
      </c>
      <c r="V24" s="103">
        <f t="shared" si="10"/>
        <v>1246.741171</v>
      </c>
      <c r="W24" s="103">
        <f t="shared" si="11"/>
        <v>108724.4283</v>
      </c>
      <c r="X24" s="103">
        <f t="shared" si="12"/>
        <v>1359.055354</v>
      </c>
      <c r="Y24" s="103">
        <f t="shared" si="13"/>
        <v>110083.4837</v>
      </c>
      <c r="Z24" s="103">
        <f t="shared" si="14"/>
        <v>1376.043546</v>
      </c>
      <c r="AA24" s="45"/>
      <c r="AB24" s="2"/>
      <c r="AC24" s="2"/>
    </row>
    <row r="25" ht="16.5" customHeight="1">
      <c r="A25" s="5"/>
      <c r="B25" s="36">
        <v>18.0</v>
      </c>
      <c r="C25" s="46" t="s">
        <v>33</v>
      </c>
      <c r="D25" s="38"/>
      <c r="E25" s="47">
        <v>23.0</v>
      </c>
      <c r="F25" s="48">
        <v>11.2</v>
      </c>
      <c r="G25" s="41">
        <v>126867.0</v>
      </c>
      <c r="H25" s="64">
        <v>76937.0</v>
      </c>
      <c r="I25" s="64">
        <f t="shared" si="2"/>
        <v>49930</v>
      </c>
      <c r="J25" s="85">
        <f t="shared" si="3"/>
        <v>624.125</v>
      </c>
      <c r="K25" s="85">
        <f t="shared" si="4"/>
        <v>49305.875</v>
      </c>
      <c r="L25" s="64"/>
      <c r="M25" s="85">
        <f t="shared" si="5"/>
        <v>49930</v>
      </c>
      <c r="N25" s="64"/>
      <c r="O25" s="64"/>
      <c r="P25" s="64"/>
      <c r="Q25" s="86"/>
      <c r="R25" s="85">
        <f t="shared" si="6"/>
        <v>616.3234375</v>
      </c>
      <c r="S25" s="85">
        <f t="shared" si="7"/>
        <v>48689.55156</v>
      </c>
      <c r="T25" s="85">
        <f t="shared" si="8"/>
        <v>608.6193945</v>
      </c>
      <c r="U25" s="85">
        <f t="shared" si="9"/>
        <v>48080.93217</v>
      </c>
      <c r="V25" s="85">
        <f t="shared" si="10"/>
        <v>557.7388131</v>
      </c>
      <c r="W25" s="85">
        <f t="shared" si="11"/>
        <v>48638.67098</v>
      </c>
      <c r="X25" s="85">
        <f t="shared" si="12"/>
        <v>607.9833873</v>
      </c>
      <c r="Y25" s="85">
        <f t="shared" si="13"/>
        <v>49246.65437</v>
      </c>
      <c r="Z25" s="85">
        <f t="shared" si="14"/>
        <v>615.5831796</v>
      </c>
      <c r="AA25" s="45"/>
      <c r="AB25" s="2"/>
      <c r="AC25" s="2"/>
    </row>
    <row r="26" ht="16.5" customHeight="1">
      <c r="A26" s="5"/>
      <c r="B26" s="36">
        <v>19.0</v>
      </c>
      <c r="C26" s="46" t="s">
        <v>34</v>
      </c>
      <c r="D26" s="38"/>
      <c r="E26" s="47">
        <v>24.5</v>
      </c>
      <c r="F26" s="48">
        <v>11.2</v>
      </c>
      <c r="G26" s="41">
        <v>60897.0</v>
      </c>
      <c r="H26" s="64">
        <v>36927.0</v>
      </c>
      <c r="I26" s="64">
        <f t="shared" si="2"/>
        <v>23970</v>
      </c>
      <c r="J26" s="85">
        <f t="shared" si="3"/>
        <v>299.625</v>
      </c>
      <c r="K26" s="85">
        <f t="shared" si="4"/>
        <v>23670.375</v>
      </c>
      <c r="L26" s="64"/>
      <c r="M26" s="85">
        <f t="shared" si="5"/>
        <v>23970</v>
      </c>
      <c r="N26" s="64"/>
      <c r="O26" s="64"/>
      <c r="P26" s="85"/>
      <c r="Q26" s="86"/>
      <c r="R26" s="85">
        <f t="shared" si="6"/>
        <v>295.8796875</v>
      </c>
      <c r="S26" s="85">
        <f t="shared" si="7"/>
        <v>23374.49531</v>
      </c>
      <c r="T26" s="85">
        <f t="shared" si="8"/>
        <v>292.1811914</v>
      </c>
      <c r="U26" s="85">
        <f t="shared" si="9"/>
        <v>23082.31412</v>
      </c>
      <c r="V26" s="85">
        <f t="shared" si="10"/>
        <v>267.7548438</v>
      </c>
      <c r="W26" s="85">
        <f t="shared" si="11"/>
        <v>23350.06896</v>
      </c>
      <c r="X26" s="85">
        <f t="shared" si="12"/>
        <v>291.8758621</v>
      </c>
      <c r="Y26" s="85">
        <f t="shared" si="13"/>
        <v>23641.94483</v>
      </c>
      <c r="Z26" s="85">
        <f t="shared" si="14"/>
        <v>295.5243103</v>
      </c>
      <c r="AA26" s="45"/>
      <c r="AB26" s="2"/>
      <c r="AC26" s="2"/>
    </row>
    <row r="27" ht="16.5" customHeight="1">
      <c r="A27" s="5"/>
      <c r="B27" s="36">
        <v>20.0</v>
      </c>
      <c r="C27" s="46" t="s">
        <v>35</v>
      </c>
      <c r="D27" s="38">
        <v>1981.0</v>
      </c>
      <c r="E27" s="47">
        <v>872.0</v>
      </c>
      <c r="F27" s="48">
        <v>493.24</v>
      </c>
      <c r="G27" s="41">
        <v>2890284.0</v>
      </c>
      <c r="H27" s="64">
        <v>1745478.0</v>
      </c>
      <c r="I27" s="64">
        <f t="shared" si="2"/>
        <v>1144806</v>
      </c>
      <c r="J27" s="85">
        <f t="shared" si="3"/>
        <v>14310.075</v>
      </c>
      <c r="K27" s="85">
        <f t="shared" si="4"/>
        <v>1130495.925</v>
      </c>
      <c r="L27" s="64"/>
      <c r="M27" s="85">
        <f t="shared" si="5"/>
        <v>1144806</v>
      </c>
      <c r="N27" s="64"/>
      <c r="O27" s="64"/>
      <c r="P27" s="85"/>
      <c r="Q27" s="86"/>
      <c r="R27" s="85">
        <f t="shared" si="6"/>
        <v>14131.19906</v>
      </c>
      <c r="S27" s="85">
        <f t="shared" si="7"/>
        <v>1116364.726</v>
      </c>
      <c r="T27" s="85">
        <f t="shared" si="8"/>
        <v>13954.55907</v>
      </c>
      <c r="U27" s="85">
        <f t="shared" si="9"/>
        <v>1102410.167</v>
      </c>
      <c r="V27" s="85">
        <f t="shared" si="10"/>
        <v>12787.95794</v>
      </c>
      <c r="W27" s="85">
        <f t="shared" si="11"/>
        <v>1115198.125</v>
      </c>
      <c r="X27" s="85">
        <f t="shared" si="12"/>
        <v>13939.97656</v>
      </c>
      <c r="Y27" s="85">
        <f t="shared" si="13"/>
        <v>1129138.101</v>
      </c>
      <c r="Z27" s="85">
        <f t="shared" si="14"/>
        <v>14114.22627</v>
      </c>
      <c r="AA27" s="45"/>
      <c r="AB27" s="2"/>
      <c r="AC27" s="2"/>
    </row>
    <row r="28" ht="16.5" customHeight="1">
      <c r="A28" s="5"/>
      <c r="B28" s="36">
        <v>21.0</v>
      </c>
      <c r="C28" s="106" t="s">
        <v>36</v>
      </c>
      <c r="D28" s="98">
        <v>1918.0</v>
      </c>
      <c r="E28" s="107">
        <v>239.2</v>
      </c>
      <c r="F28" s="108">
        <v>165.05</v>
      </c>
      <c r="G28" s="101">
        <v>228382.0</v>
      </c>
      <c r="H28" s="102">
        <v>138494.0</v>
      </c>
      <c r="I28" s="102">
        <f t="shared" si="2"/>
        <v>89888</v>
      </c>
      <c r="J28" s="103">
        <f t="shared" si="3"/>
        <v>1123.6</v>
      </c>
      <c r="K28" s="103">
        <f t="shared" si="4"/>
        <v>88764.4</v>
      </c>
      <c r="L28" s="102"/>
      <c r="M28" s="103">
        <f t="shared" si="5"/>
        <v>89888</v>
      </c>
      <c r="N28" s="102"/>
      <c r="O28" s="102"/>
      <c r="P28" s="103"/>
      <c r="Q28" s="104"/>
      <c r="R28" s="103">
        <f t="shared" si="6"/>
        <v>1109.555</v>
      </c>
      <c r="S28" s="103">
        <f t="shared" si="7"/>
        <v>87654.845</v>
      </c>
      <c r="T28" s="103">
        <f t="shared" si="8"/>
        <v>1095.685563</v>
      </c>
      <c r="U28" s="103">
        <f t="shared" si="9"/>
        <v>86559.15944</v>
      </c>
      <c r="V28" s="103">
        <f t="shared" si="10"/>
        <v>1004.086249</v>
      </c>
      <c r="W28" s="103">
        <f t="shared" si="11"/>
        <v>87563.24569</v>
      </c>
      <c r="X28" s="103">
        <f t="shared" si="12"/>
        <v>1094.540571</v>
      </c>
      <c r="Y28" s="103">
        <f t="shared" si="13"/>
        <v>88657.78626</v>
      </c>
      <c r="Z28" s="103">
        <f t="shared" si="14"/>
        <v>1108.222328</v>
      </c>
      <c r="AA28" s="45"/>
      <c r="AB28" s="2"/>
      <c r="AC28" s="2"/>
    </row>
    <row r="29" ht="16.5" customHeight="1">
      <c r="A29" s="5"/>
      <c r="B29" s="36">
        <v>22.0</v>
      </c>
      <c r="C29" s="106" t="s">
        <v>37</v>
      </c>
      <c r="D29" s="98">
        <v>1910.0</v>
      </c>
      <c r="E29" s="107">
        <v>90.28</v>
      </c>
      <c r="F29" s="108">
        <v>55.64</v>
      </c>
      <c r="G29" s="101">
        <v>108138.0</v>
      </c>
      <c r="H29" s="110">
        <v>65576.0</v>
      </c>
      <c r="I29" s="102">
        <f t="shared" si="2"/>
        <v>42562</v>
      </c>
      <c r="J29" s="103">
        <f t="shared" si="3"/>
        <v>532.025</v>
      </c>
      <c r="K29" s="103">
        <f t="shared" si="4"/>
        <v>42029.975</v>
      </c>
      <c r="L29" s="111"/>
      <c r="M29" s="103">
        <f t="shared" si="5"/>
        <v>42562</v>
      </c>
      <c r="N29" s="111"/>
      <c r="O29" s="111"/>
      <c r="P29" s="103"/>
      <c r="Q29" s="104"/>
      <c r="R29" s="103">
        <f t="shared" si="6"/>
        <v>525.3746875</v>
      </c>
      <c r="S29" s="103">
        <f t="shared" si="7"/>
        <v>41504.60031</v>
      </c>
      <c r="T29" s="103">
        <f t="shared" si="8"/>
        <v>518.8075039</v>
      </c>
      <c r="U29" s="103">
        <f t="shared" si="9"/>
        <v>40985.79281</v>
      </c>
      <c r="V29" s="103">
        <f t="shared" si="10"/>
        <v>475.4351966</v>
      </c>
      <c r="W29" s="103">
        <f t="shared" si="11"/>
        <v>41461.22801</v>
      </c>
      <c r="X29" s="103">
        <f t="shared" si="12"/>
        <v>518.2653501</v>
      </c>
      <c r="Y29" s="103">
        <f t="shared" si="13"/>
        <v>41979.49336</v>
      </c>
      <c r="Z29" s="103">
        <f t="shared" si="14"/>
        <v>524.7436669</v>
      </c>
      <c r="AA29" s="45"/>
      <c r="AB29" s="2"/>
      <c r="AC29" s="2"/>
    </row>
    <row r="30" ht="15.75" customHeight="1">
      <c r="A30" s="5"/>
      <c r="B30" s="36">
        <v>23.0</v>
      </c>
      <c r="C30" s="106" t="s">
        <v>38</v>
      </c>
      <c r="D30" s="98">
        <v>1905.0</v>
      </c>
      <c r="E30" s="107">
        <v>132.0</v>
      </c>
      <c r="F30" s="108">
        <v>94.25</v>
      </c>
      <c r="G30" s="101">
        <v>146529.0</v>
      </c>
      <c r="H30" s="102">
        <v>88858.0</v>
      </c>
      <c r="I30" s="102">
        <f t="shared" si="2"/>
        <v>57671</v>
      </c>
      <c r="J30" s="103">
        <f t="shared" si="3"/>
        <v>720.8875</v>
      </c>
      <c r="K30" s="103">
        <f t="shared" si="4"/>
        <v>56950.1125</v>
      </c>
      <c r="L30" s="102"/>
      <c r="M30" s="103">
        <f t="shared" si="5"/>
        <v>57671</v>
      </c>
      <c r="N30" s="102"/>
      <c r="O30" s="102"/>
      <c r="P30" s="103"/>
      <c r="Q30" s="104"/>
      <c r="R30" s="103">
        <f t="shared" si="6"/>
        <v>711.8764063</v>
      </c>
      <c r="S30" s="103">
        <f t="shared" si="7"/>
        <v>56238.23609</v>
      </c>
      <c r="T30" s="103">
        <f t="shared" si="8"/>
        <v>702.9779512</v>
      </c>
      <c r="U30" s="103">
        <f t="shared" si="9"/>
        <v>55535.25814</v>
      </c>
      <c r="V30" s="103">
        <f t="shared" si="10"/>
        <v>644.2089945</v>
      </c>
      <c r="W30" s="103">
        <f t="shared" si="11"/>
        <v>56179.46714</v>
      </c>
      <c r="X30" s="103">
        <f t="shared" si="12"/>
        <v>702.2433392</v>
      </c>
      <c r="Y30" s="103">
        <f t="shared" si="13"/>
        <v>56881.71048</v>
      </c>
      <c r="Z30" s="103">
        <f t="shared" si="14"/>
        <v>711.021381</v>
      </c>
      <c r="AA30" s="45"/>
      <c r="AB30" s="2"/>
      <c r="AC30" s="2"/>
    </row>
    <row r="31" ht="17.25" customHeight="1">
      <c r="A31" s="5"/>
      <c r="B31" s="36">
        <v>24.0</v>
      </c>
      <c r="C31" s="46" t="s">
        <v>39</v>
      </c>
      <c r="D31" s="38">
        <v>1984.0</v>
      </c>
      <c r="E31" s="47">
        <v>2878.0</v>
      </c>
      <c r="F31" s="48">
        <v>1729.0</v>
      </c>
      <c r="G31" s="41">
        <v>6531024.0</v>
      </c>
      <c r="H31" s="64">
        <v>4153478.0</v>
      </c>
      <c r="I31" s="64">
        <f t="shared" si="2"/>
        <v>2377546</v>
      </c>
      <c r="J31" s="85">
        <f t="shared" si="3"/>
        <v>29719.325</v>
      </c>
      <c r="K31" s="85">
        <f t="shared" si="4"/>
        <v>2347826.675</v>
      </c>
      <c r="L31" s="64"/>
      <c r="M31" s="85">
        <f t="shared" si="5"/>
        <v>2377546</v>
      </c>
      <c r="N31" s="64"/>
      <c r="O31" s="64"/>
      <c r="P31" s="85"/>
      <c r="Q31" s="86"/>
      <c r="R31" s="85">
        <f t="shared" si="6"/>
        <v>29347.83344</v>
      </c>
      <c r="S31" s="85">
        <f t="shared" si="7"/>
        <v>2318478.842</v>
      </c>
      <c r="T31" s="85">
        <f t="shared" si="8"/>
        <v>28980.98552</v>
      </c>
      <c r="U31" s="85">
        <f t="shared" si="9"/>
        <v>2289497.856</v>
      </c>
      <c r="V31" s="85">
        <f t="shared" si="10"/>
        <v>26558.17513</v>
      </c>
      <c r="W31" s="85">
        <f t="shared" si="11"/>
        <v>2316056.031</v>
      </c>
      <c r="X31" s="85">
        <f t="shared" si="12"/>
        <v>28950.70039</v>
      </c>
      <c r="Y31" s="85">
        <f t="shared" si="13"/>
        <v>2345006.732</v>
      </c>
      <c r="Z31" s="85">
        <f t="shared" si="14"/>
        <v>29312.58414</v>
      </c>
      <c r="AA31" s="45"/>
      <c r="AB31" s="2"/>
      <c r="AC31" s="2"/>
    </row>
    <row r="32" ht="17.25" customHeight="1">
      <c r="A32" s="5"/>
      <c r="B32" s="36">
        <v>25.0</v>
      </c>
      <c r="C32" s="106" t="s">
        <v>40</v>
      </c>
      <c r="D32" s="98">
        <v>1905.0</v>
      </c>
      <c r="E32" s="107">
        <v>112.1</v>
      </c>
      <c r="F32" s="108">
        <v>93.5</v>
      </c>
      <c r="G32" s="101">
        <v>125732.0</v>
      </c>
      <c r="H32" s="102">
        <v>76244.0</v>
      </c>
      <c r="I32" s="102">
        <f t="shared" si="2"/>
        <v>49488</v>
      </c>
      <c r="J32" s="103">
        <f t="shared" si="3"/>
        <v>618.6</v>
      </c>
      <c r="K32" s="103">
        <f t="shared" si="4"/>
        <v>48869.4</v>
      </c>
      <c r="L32" s="102"/>
      <c r="M32" s="103">
        <f t="shared" si="5"/>
        <v>49488</v>
      </c>
      <c r="N32" s="102"/>
      <c r="O32" s="102"/>
      <c r="P32" s="103"/>
      <c r="Q32" s="104"/>
      <c r="R32" s="103">
        <f t="shared" si="6"/>
        <v>610.8675</v>
      </c>
      <c r="S32" s="103">
        <f t="shared" si="7"/>
        <v>48258.5325</v>
      </c>
      <c r="T32" s="103">
        <f t="shared" si="8"/>
        <v>603.2316563</v>
      </c>
      <c r="U32" s="103">
        <f t="shared" si="9"/>
        <v>47655.30084</v>
      </c>
      <c r="V32" s="103">
        <f t="shared" si="10"/>
        <v>552.8014898</v>
      </c>
      <c r="W32" s="103">
        <f t="shared" si="11"/>
        <v>48208.10233</v>
      </c>
      <c r="X32" s="103">
        <f t="shared" si="12"/>
        <v>602.6012792</v>
      </c>
      <c r="Y32" s="103">
        <f t="shared" si="13"/>
        <v>48810.70361</v>
      </c>
      <c r="Z32" s="103">
        <f t="shared" si="14"/>
        <v>610.1337952</v>
      </c>
      <c r="AA32" s="45"/>
      <c r="AB32" s="2"/>
      <c r="AC32" s="2"/>
    </row>
    <row r="33" ht="16.5" customHeight="1">
      <c r="A33" s="5"/>
      <c r="B33" s="36">
        <v>26.0</v>
      </c>
      <c r="C33" s="46" t="s">
        <v>41</v>
      </c>
      <c r="D33" s="38">
        <v>1960.0</v>
      </c>
      <c r="E33" s="47">
        <v>690.78</v>
      </c>
      <c r="F33" s="48">
        <v>417.65</v>
      </c>
      <c r="G33" s="41">
        <v>707462.0</v>
      </c>
      <c r="H33" s="64">
        <v>429015.0</v>
      </c>
      <c r="I33" s="64">
        <f t="shared" si="2"/>
        <v>278447</v>
      </c>
      <c r="J33" s="85">
        <f t="shared" si="3"/>
        <v>3480.5875</v>
      </c>
      <c r="K33" s="85">
        <f t="shared" si="4"/>
        <v>274966.4125</v>
      </c>
      <c r="L33" s="64"/>
      <c r="M33" s="85">
        <f t="shared" si="5"/>
        <v>278447</v>
      </c>
      <c r="N33" s="64"/>
      <c r="O33" s="64"/>
      <c r="P33" s="85"/>
      <c r="Q33" s="86"/>
      <c r="R33" s="85">
        <f t="shared" si="6"/>
        <v>3437.080156</v>
      </c>
      <c r="S33" s="85">
        <f t="shared" si="7"/>
        <v>271529.3323</v>
      </c>
      <c r="T33" s="85">
        <f t="shared" si="8"/>
        <v>3394.116654</v>
      </c>
      <c r="U33" s="85">
        <f t="shared" si="9"/>
        <v>268135.2157</v>
      </c>
      <c r="V33" s="85">
        <f t="shared" si="10"/>
        <v>3110.368502</v>
      </c>
      <c r="W33" s="85">
        <f t="shared" si="11"/>
        <v>271245.5842</v>
      </c>
      <c r="X33" s="85">
        <f t="shared" si="12"/>
        <v>3390.569802</v>
      </c>
      <c r="Y33" s="85">
        <f t="shared" si="13"/>
        <v>274636.154</v>
      </c>
      <c r="Z33" s="85">
        <f t="shared" si="14"/>
        <v>3432.951925</v>
      </c>
      <c r="AA33" s="45"/>
      <c r="AB33" s="2"/>
      <c r="AC33" s="2"/>
    </row>
    <row r="34" ht="16.5" customHeight="1">
      <c r="A34" s="5"/>
      <c r="B34" s="36">
        <v>27.0</v>
      </c>
      <c r="C34" s="46" t="s">
        <v>42</v>
      </c>
      <c r="D34" s="38">
        <v>1980.0</v>
      </c>
      <c r="E34" s="47">
        <v>1339.0</v>
      </c>
      <c r="F34" s="48">
        <v>780.5</v>
      </c>
      <c r="G34" s="53">
        <v>1035672.0</v>
      </c>
      <c r="H34" s="64">
        <v>628863.0</v>
      </c>
      <c r="I34" s="64">
        <f t="shared" si="2"/>
        <v>406809</v>
      </c>
      <c r="J34" s="85">
        <f t="shared" si="3"/>
        <v>5085.1125</v>
      </c>
      <c r="K34" s="85">
        <f t="shared" si="4"/>
        <v>401723.8875</v>
      </c>
      <c r="L34" s="64"/>
      <c r="M34" s="85">
        <f t="shared" si="5"/>
        <v>406809</v>
      </c>
      <c r="N34" s="64"/>
      <c r="O34" s="64"/>
      <c r="P34" s="85"/>
      <c r="Q34" s="86"/>
      <c r="R34" s="85">
        <f t="shared" si="6"/>
        <v>5021.548594</v>
      </c>
      <c r="S34" s="85">
        <f t="shared" si="7"/>
        <v>396702.3389</v>
      </c>
      <c r="T34" s="85">
        <f t="shared" si="8"/>
        <v>4958.779236</v>
      </c>
      <c r="U34" s="85">
        <f t="shared" si="9"/>
        <v>391743.5597</v>
      </c>
      <c r="V34" s="85">
        <f t="shared" si="10"/>
        <v>4544.225292</v>
      </c>
      <c r="W34" s="85">
        <f t="shared" si="11"/>
        <v>396287.785</v>
      </c>
      <c r="X34" s="85">
        <f t="shared" si="12"/>
        <v>4953.597312</v>
      </c>
      <c r="Y34" s="85">
        <f t="shared" si="13"/>
        <v>401241.3823</v>
      </c>
      <c r="Z34" s="85">
        <f t="shared" si="14"/>
        <v>5015.517278</v>
      </c>
      <c r="AA34" s="45"/>
      <c r="AB34" s="2"/>
      <c r="AC34" s="2"/>
    </row>
    <row r="35" ht="15.75" customHeight="1">
      <c r="A35" s="5"/>
      <c r="B35" s="36">
        <v>28.0</v>
      </c>
      <c r="C35" s="46" t="s">
        <v>43</v>
      </c>
      <c r="D35" s="38">
        <v>1977.0</v>
      </c>
      <c r="E35" s="47">
        <v>944.0</v>
      </c>
      <c r="F35" s="48">
        <v>611.2</v>
      </c>
      <c r="G35" s="41">
        <v>1265815.0</v>
      </c>
      <c r="H35" s="64">
        <v>421197.0</v>
      </c>
      <c r="I35" s="64">
        <f t="shared" si="2"/>
        <v>844618</v>
      </c>
      <c r="J35" s="85">
        <f t="shared" si="3"/>
        <v>10557.725</v>
      </c>
      <c r="K35" s="85">
        <f t="shared" si="4"/>
        <v>834060.275</v>
      </c>
      <c r="L35" s="89"/>
      <c r="M35" s="85">
        <f t="shared" si="5"/>
        <v>844618</v>
      </c>
      <c r="N35" s="89"/>
      <c r="O35" s="89"/>
      <c r="P35" s="85"/>
      <c r="Q35" s="86"/>
      <c r="R35" s="85">
        <f t="shared" si="6"/>
        <v>10425.75344</v>
      </c>
      <c r="S35" s="85">
        <f t="shared" si="7"/>
        <v>823634.5216</v>
      </c>
      <c r="T35" s="85">
        <f t="shared" si="8"/>
        <v>10295.43152</v>
      </c>
      <c r="U35" s="85">
        <f t="shared" si="9"/>
        <v>813339.09</v>
      </c>
      <c r="V35" s="85">
        <f t="shared" si="10"/>
        <v>9434.733444</v>
      </c>
      <c r="W35" s="85">
        <f t="shared" si="11"/>
        <v>822773.8235</v>
      </c>
      <c r="X35" s="85">
        <f t="shared" si="12"/>
        <v>10284.67279</v>
      </c>
      <c r="Y35" s="85">
        <f t="shared" si="13"/>
        <v>833058.4963</v>
      </c>
      <c r="Z35" s="85">
        <f t="shared" si="14"/>
        <v>10413.2312</v>
      </c>
      <c r="AA35" s="45"/>
      <c r="AB35" s="2"/>
      <c r="AC35" s="2"/>
    </row>
    <row r="36" ht="13.5" customHeight="1">
      <c r="A36" s="5"/>
      <c r="B36" s="36">
        <v>29.0</v>
      </c>
      <c r="C36" s="46" t="s">
        <v>44</v>
      </c>
      <c r="D36" s="38">
        <v>1967.0</v>
      </c>
      <c r="E36" s="47">
        <v>201.0</v>
      </c>
      <c r="F36" s="48">
        <v>138.0</v>
      </c>
      <c r="G36" s="41">
        <v>345174.0</v>
      </c>
      <c r="H36" s="64">
        <v>209317.0</v>
      </c>
      <c r="I36" s="64">
        <f t="shared" si="2"/>
        <v>135857</v>
      </c>
      <c r="J36" s="85">
        <f t="shared" si="3"/>
        <v>1698.2125</v>
      </c>
      <c r="K36" s="85">
        <f t="shared" si="4"/>
        <v>134158.7875</v>
      </c>
      <c r="L36" s="64"/>
      <c r="M36" s="85">
        <f t="shared" si="5"/>
        <v>135857</v>
      </c>
      <c r="N36" s="64"/>
      <c r="O36" s="64"/>
      <c r="P36" s="85"/>
      <c r="Q36" s="86"/>
      <c r="R36" s="85">
        <f t="shared" si="6"/>
        <v>1676.984844</v>
      </c>
      <c r="S36" s="85">
        <f t="shared" si="7"/>
        <v>132481.8027</v>
      </c>
      <c r="T36" s="85">
        <f t="shared" si="8"/>
        <v>1656.022533</v>
      </c>
      <c r="U36" s="85">
        <f t="shared" si="9"/>
        <v>130825.7801</v>
      </c>
      <c r="V36" s="85">
        <f t="shared" si="10"/>
        <v>1517.579049</v>
      </c>
      <c r="W36" s="85">
        <f t="shared" si="11"/>
        <v>132343.3592</v>
      </c>
      <c r="X36" s="85">
        <f t="shared" si="12"/>
        <v>1654.29199</v>
      </c>
      <c r="Y36" s="85">
        <f t="shared" si="13"/>
        <v>133997.6512</v>
      </c>
      <c r="Z36" s="85">
        <f t="shared" si="14"/>
        <v>1674.97064</v>
      </c>
      <c r="AA36" s="45"/>
      <c r="AB36" s="2"/>
      <c r="AC36" s="2"/>
    </row>
    <row r="37" ht="15.75" customHeight="1">
      <c r="A37" s="5"/>
      <c r="B37" s="36">
        <v>30.0</v>
      </c>
      <c r="C37" s="46" t="s">
        <v>45</v>
      </c>
      <c r="D37" s="38">
        <v>1905.0</v>
      </c>
      <c r="E37" s="47">
        <v>537.6</v>
      </c>
      <c r="F37" s="48">
        <v>374.68</v>
      </c>
      <c r="G37" s="41">
        <v>979060.0</v>
      </c>
      <c r="H37" s="64">
        <v>593714.0</v>
      </c>
      <c r="I37" s="64">
        <f t="shared" si="2"/>
        <v>385346</v>
      </c>
      <c r="J37" s="85">
        <f t="shared" si="3"/>
        <v>4816.825</v>
      </c>
      <c r="K37" s="85">
        <f t="shared" si="4"/>
        <v>380529.175</v>
      </c>
      <c r="L37" s="64"/>
      <c r="M37" s="85"/>
      <c r="N37" s="64"/>
      <c r="O37" s="64"/>
      <c r="P37" s="85"/>
      <c r="Q37" s="86"/>
      <c r="R37" s="85">
        <f t="shared" si="6"/>
        <v>4756.614688</v>
      </c>
      <c r="S37" s="85">
        <f t="shared" si="7"/>
        <v>375772.5603</v>
      </c>
      <c r="T37" s="85">
        <f t="shared" si="8"/>
        <v>4697.157004</v>
      </c>
      <c r="U37" s="85">
        <f t="shared" si="9"/>
        <v>371075.4033</v>
      </c>
      <c r="V37" s="85">
        <f t="shared" si="10"/>
        <v>4304.474678</v>
      </c>
      <c r="W37" s="85">
        <f t="shared" si="11"/>
        <v>375379.878</v>
      </c>
      <c r="X37" s="85">
        <f t="shared" si="12"/>
        <v>4692.248475</v>
      </c>
      <c r="Y37" s="85">
        <f t="shared" si="13"/>
        <v>380072.1265</v>
      </c>
      <c r="Z37" s="85">
        <f t="shared" si="14"/>
        <v>4750.901581</v>
      </c>
      <c r="AA37" s="45"/>
      <c r="AB37" s="2"/>
      <c r="AC37" s="2"/>
    </row>
    <row r="38" ht="15.0" customHeight="1">
      <c r="A38" s="5"/>
      <c r="B38" s="36">
        <v>31.0</v>
      </c>
      <c r="C38" s="106" t="s">
        <v>46</v>
      </c>
      <c r="D38" s="98">
        <v>1905.0</v>
      </c>
      <c r="E38" s="107">
        <v>212.6</v>
      </c>
      <c r="F38" s="108">
        <v>95.98</v>
      </c>
      <c r="G38" s="101">
        <v>241980.0</v>
      </c>
      <c r="H38" s="102">
        <v>146738.0</v>
      </c>
      <c r="I38" s="102">
        <f t="shared" si="2"/>
        <v>95242</v>
      </c>
      <c r="J38" s="103">
        <f t="shared" si="3"/>
        <v>1190.525</v>
      </c>
      <c r="K38" s="103">
        <f t="shared" si="4"/>
        <v>94051.475</v>
      </c>
      <c r="L38" s="102"/>
      <c r="M38" s="103"/>
      <c r="N38" s="102"/>
      <c r="O38" s="102"/>
      <c r="P38" s="103"/>
      <c r="Q38" s="104"/>
      <c r="R38" s="103">
        <f t="shared" si="6"/>
        <v>1175.643438</v>
      </c>
      <c r="S38" s="103">
        <f t="shared" si="7"/>
        <v>92875.83156</v>
      </c>
      <c r="T38" s="103">
        <f t="shared" si="8"/>
        <v>1160.947895</v>
      </c>
      <c r="U38" s="103">
        <f t="shared" si="9"/>
        <v>91714.88367</v>
      </c>
      <c r="V38" s="103">
        <f t="shared" si="10"/>
        <v>1063.892651</v>
      </c>
      <c r="W38" s="103">
        <f t="shared" si="11"/>
        <v>92778.77632</v>
      </c>
      <c r="X38" s="103">
        <f t="shared" si="12"/>
        <v>1159.734704</v>
      </c>
      <c r="Y38" s="103">
        <f t="shared" si="13"/>
        <v>93938.51102</v>
      </c>
      <c r="Z38" s="103">
        <f t="shared" si="14"/>
        <v>1174.231388</v>
      </c>
      <c r="AA38" s="45"/>
      <c r="AB38" s="2"/>
      <c r="AC38" s="2"/>
    </row>
    <row r="39" ht="15.75" customHeight="1">
      <c r="A39" s="5"/>
      <c r="B39" s="36">
        <v>32.0</v>
      </c>
      <c r="C39" s="46" t="s">
        <v>47</v>
      </c>
      <c r="D39" s="38">
        <v>2002.0</v>
      </c>
      <c r="E39" s="47">
        <v>2953.4</v>
      </c>
      <c r="F39" s="48">
        <v>1738.0</v>
      </c>
      <c r="G39" s="41">
        <v>4773179.0</v>
      </c>
      <c r="H39" s="64">
        <v>3037194.0</v>
      </c>
      <c r="I39" s="64">
        <f t="shared" si="2"/>
        <v>1735985</v>
      </c>
      <c r="J39" s="85">
        <f t="shared" si="3"/>
        <v>21699.8125</v>
      </c>
      <c r="K39" s="85">
        <f t="shared" si="4"/>
        <v>1714285.188</v>
      </c>
      <c r="L39" s="64"/>
      <c r="M39" s="85"/>
      <c r="N39" s="64"/>
      <c r="O39" s="64"/>
      <c r="P39" s="85"/>
      <c r="Q39" s="86"/>
      <c r="R39" s="85">
        <f t="shared" si="6"/>
        <v>21428.56484</v>
      </c>
      <c r="S39" s="85">
        <f t="shared" si="7"/>
        <v>1692856.623</v>
      </c>
      <c r="T39" s="85">
        <f t="shared" si="8"/>
        <v>21160.70778</v>
      </c>
      <c r="U39" s="85">
        <f t="shared" si="9"/>
        <v>1671695.915</v>
      </c>
      <c r="V39" s="85">
        <f t="shared" si="10"/>
        <v>19391.67261</v>
      </c>
      <c r="W39" s="85">
        <f t="shared" si="11"/>
        <v>1691087.587</v>
      </c>
      <c r="X39" s="85">
        <f t="shared" si="12"/>
        <v>21138.59484</v>
      </c>
      <c r="Y39" s="85">
        <f t="shared" si="13"/>
        <v>1712226.182</v>
      </c>
      <c r="Z39" s="85">
        <f t="shared" si="14"/>
        <v>21402.82728</v>
      </c>
      <c r="AA39" s="45"/>
      <c r="AB39" s="2"/>
      <c r="AC39" s="2"/>
    </row>
    <row r="40" ht="15.0" customHeight="1">
      <c r="A40" s="5"/>
      <c r="B40" s="36">
        <v>33.0</v>
      </c>
      <c r="C40" s="106" t="s">
        <v>48</v>
      </c>
      <c r="D40" s="98">
        <v>1948.0</v>
      </c>
      <c r="E40" s="107">
        <v>173.58</v>
      </c>
      <c r="F40" s="108">
        <v>143.13</v>
      </c>
      <c r="G40" s="101">
        <v>1060946.0</v>
      </c>
      <c r="H40" s="102">
        <v>643372.0</v>
      </c>
      <c r="I40" s="102">
        <f t="shared" si="2"/>
        <v>417574</v>
      </c>
      <c r="J40" s="103">
        <f t="shared" si="3"/>
        <v>5219.675</v>
      </c>
      <c r="K40" s="103">
        <f t="shared" si="4"/>
        <v>412354.325</v>
      </c>
      <c r="L40" s="102"/>
      <c r="M40" s="103"/>
      <c r="N40" s="102"/>
      <c r="O40" s="102"/>
      <c r="P40" s="103"/>
      <c r="Q40" s="104"/>
      <c r="R40" s="103">
        <f t="shared" si="6"/>
        <v>5154.429063</v>
      </c>
      <c r="S40" s="103">
        <f t="shared" si="7"/>
        <v>407199.8959</v>
      </c>
      <c r="T40" s="103">
        <f t="shared" si="8"/>
        <v>5089.998699</v>
      </c>
      <c r="U40" s="103">
        <f t="shared" si="9"/>
        <v>402109.8972</v>
      </c>
      <c r="V40" s="103">
        <f t="shared" si="10"/>
        <v>4664.474808</v>
      </c>
      <c r="W40" s="103">
        <f t="shared" si="11"/>
        <v>406774.372</v>
      </c>
      <c r="X40" s="103">
        <f t="shared" si="12"/>
        <v>5084.679651</v>
      </c>
      <c r="Y40" s="103">
        <f t="shared" si="13"/>
        <v>411859.0517</v>
      </c>
      <c r="Z40" s="103">
        <f t="shared" si="14"/>
        <v>5148.238146</v>
      </c>
      <c r="AA40" s="45"/>
      <c r="AB40" s="2"/>
      <c r="AC40" s="2"/>
    </row>
    <row r="41" ht="16.5" customHeight="1">
      <c r="A41" s="5"/>
      <c r="B41" s="36">
        <v>34.0</v>
      </c>
      <c r="C41" s="106" t="s">
        <v>49</v>
      </c>
      <c r="D41" s="98">
        <v>1894.0</v>
      </c>
      <c r="E41" s="107">
        <v>167.3</v>
      </c>
      <c r="F41" s="108">
        <v>155.48</v>
      </c>
      <c r="G41" s="101">
        <v>873806.0</v>
      </c>
      <c r="H41" s="102">
        <v>529888.0</v>
      </c>
      <c r="I41" s="102">
        <f t="shared" si="2"/>
        <v>343918</v>
      </c>
      <c r="J41" s="103">
        <f t="shared" si="3"/>
        <v>4298.975</v>
      </c>
      <c r="K41" s="103">
        <f t="shared" si="4"/>
        <v>339619.025</v>
      </c>
      <c r="L41" s="102"/>
      <c r="M41" s="103"/>
      <c r="N41" s="102"/>
      <c r="O41" s="102"/>
      <c r="P41" s="103"/>
      <c r="Q41" s="104"/>
      <c r="R41" s="103">
        <f t="shared" si="6"/>
        <v>4245.237813</v>
      </c>
      <c r="S41" s="103">
        <f t="shared" si="7"/>
        <v>335373.7872</v>
      </c>
      <c r="T41" s="103">
        <f t="shared" si="8"/>
        <v>4192.17234</v>
      </c>
      <c r="U41" s="103">
        <f t="shared" si="9"/>
        <v>331181.6148</v>
      </c>
      <c r="V41" s="103">
        <f t="shared" si="10"/>
        <v>3841.706732</v>
      </c>
      <c r="W41" s="103">
        <f t="shared" si="11"/>
        <v>335023.3216</v>
      </c>
      <c r="X41" s="103">
        <f t="shared" si="12"/>
        <v>4187.79152</v>
      </c>
      <c r="Y41" s="103">
        <f t="shared" si="13"/>
        <v>339211.1131</v>
      </c>
      <c r="Z41" s="103">
        <f t="shared" si="14"/>
        <v>4240.138914</v>
      </c>
      <c r="AA41" s="45"/>
      <c r="AB41" s="2"/>
      <c r="AC41" s="2"/>
    </row>
    <row r="42" ht="15.75" customHeight="1">
      <c r="A42" s="5"/>
      <c r="B42" s="36">
        <v>35.0</v>
      </c>
      <c r="C42" s="46" t="s">
        <v>50</v>
      </c>
      <c r="D42" s="38">
        <v>1977.0</v>
      </c>
      <c r="E42" s="47">
        <v>3685.0</v>
      </c>
      <c r="F42" s="48">
        <v>2302.6</v>
      </c>
      <c r="G42" s="41">
        <v>2.8102879E7</v>
      </c>
      <c r="H42" s="64">
        <v>1.686443E7</v>
      </c>
      <c r="I42" s="64">
        <f t="shared" si="2"/>
        <v>11238449</v>
      </c>
      <c r="J42" s="85">
        <f t="shared" si="3"/>
        <v>140480.6125</v>
      </c>
      <c r="K42" s="85">
        <f t="shared" si="4"/>
        <v>11097968.39</v>
      </c>
      <c r="L42" s="89"/>
      <c r="M42" s="85"/>
      <c r="N42" s="89"/>
      <c r="O42" s="89"/>
      <c r="P42" s="85"/>
      <c r="Q42" s="86"/>
      <c r="R42" s="85">
        <f t="shared" si="6"/>
        <v>138724.6048</v>
      </c>
      <c r="S42" s="85">
        <f t="shared" si="7"/>
        <v>10959243.78</v>
      </c>
      <c r="T42" s="85">
        <f t="shared" si="8"/>
        <v>136990.5473</v>
      </c>
      <c r="U42" s="85">
        <f t="shared" si="9"/>
        <v>10822253.24</v>
      </c>
      <c r="V42" s="85">
        <f t="shared" si="10"/>
        <v>125538.1375</v>
      </c>
      <c r="W42" s="85">
        <f t="shared" si="11"/>
        <v>10947791.37</v>
      </c>
      <c r="X42" s="85">
        <f t="shared" si="12"/>
        <v>136847.3922</v>
      </c>
      <c r="Y42" s="90">
        <f>W42+X42+10416.67</f>
        <v>11095055.44</v>
      </c>
      <c r="Z42" s="85">
        <f t="shared" si="14"/>
        <v>138688.1929</v>
      </c>
      <c r="AA42" s="45"/>
      <c r="AB42" s="2"/>
      <c r="AC42" s="2"/>
    </row>
    <row r="43" ht="17.25" customHeight="1">
      <c r="A43" s="5"/>
      <c r="B43" s="36">
        <v>36.0</v>
      </c>
      <c r="C43" s="106" t="s">
        <v>51</v>
      </c>
      <c r="D43" s="98">
        <v>1900.0</v>
      </c>
      <c r="E43" s="107">
        <v>226.94</v>
      </c>
      <c r="F43" s="108">
        <v>152.0</v>
      </c>
      <c r="G43" s="101">
        <v>1503221.0</v>
      </c>
      <c r="H43" s="102">
        <v>911571.0</v>
      </c>
      <c r="I43" s="102">
        <f t="shared" si="2"/>
        <v>591650</v>
      </c>
      <c r="J43" s="103">
        <f t="shared" si="3"/>
        <v>7395.625</v>
      </c>
      <c r="K43" s="103">
        <f t="shared" si="4"/>
        <v>584254.375</v>
      </c>
      <c r="L43" s="102"/>
      <c r="M43" s="103"/>
      <c r="N43" s="102"/>
      <c r="O43" s="102"/>
      <c r="P43" s="103"/>
      <c r="Q43" s="104"/>
      <c r="R43" s="103">
        <f t="shared" si="6"/>
        <v>7303.179688</v>
      </c>
      <c r="S43" s="103">
        <f t="shared" si="7"/>
        <v>576951.1953</v>
      </c>
      <c r="T43" s="103">
        <f t="shared" si="8"/>
        <v>7211.889941</v>
      </c>
      <c r="U43" s="103">
        <f t="shared" si="9"/>
        <v>569739.3054</v>
      </c>
      <c r="V43" s="103">
        <f t="shared" si="10"/>
        <v>6608.975942</v>
      </c>
      <c r="W43" s="103">
        <f t="shared" si="11"/>
        <v>576348.2813</v>
      </c>
      <c r="X43" s="103">
        <f t="shared" si="12"/>
        <v>7204.353516</v>
      </c>
      <c r="Y43" s="103">
        <f t="shared" ref="Y43:Y146" si="15">W43+X43</f>
        <v>583552.6348</v>
      </c>
      <c r="Z43" s="103">
        <f t="shared" si="14"/>
        <v>7294.407935</v>
      </c>
      <c r="AA43" s="45"/>
      <c r="AB43" s="2"/>
      <c r="AC43" s="2"/>
    </row>
    <row r="44" ht="15.75" customHeight="1">
      <c r="A44" s="5"/>
      <c r="B44" s="36">
        <v>37.0</v>
      </c>
      <c r="C44" s="112" t="s">
        <v>52</v>
      </c>
      <c r="D44" s="113">
        <v>1905.0</v>
      </c>
      <c r="E44" s="114">
        <v>116.1</v>
      </c>
      <c r="F44" s="115">
        <v>67.1</v>
      </c>
      <c r="G44" s="101">
        <v>1050844.0</v>
      </c>
      <c r="H44" s="102">
        <v>637245.0</v>
      </c>
      <c r="I44" s="102">
        <f t="shared" si="2"/>
        <v>413599</v>
      </c>
      <c r="J44" s="103">
        <f t="shared" si="3"/>
        <v>5169.9875</v>
      </c>
      <c r="K44" s="103">
        <f t="shared" si="4"/>
        <v>408429.0125</v>
      </c>
      <c r="L44" s="102"/>
      <c r="M44" s="103"/>
      <c r="N44" s="102"/>
      <c r="O44" s="102"/>
      <c r="P44" s="103"/>
      <c r="Q44" s="104"/>
      <c r="R44" s="103">
        <f t="shared" si="6"/>
        <v>5105.362656</v>
      </c>
      <c r="S44" s="103">
        <f t="shared" si="7"/>
        <v>403323.6498</v>
      </c>
      <c r="T44" s="103">
        <f t="shared" si="8"/>
        <v>5041.545623</v>
      </c>
      <c r="U44" s="103">
        <f t="shared" si="9"/>
        <v>398282.1042</v>
      </c>
      <c r="V44" s="103">
        <f t="shared" si="10"/>
        <v>4620.072409</v>
      </c>
      <c r="W44" s="103">
        <f t="shared" si="11"/>
        <v>402902.1766</v>
      </c>
      <c r="X44" s="103">
        <f t="shared" si="12"/>
        <v>5036.277208</v>
      </c>
      <c r="Y44" s="103">
        <f t="shared" si="15"/>
        <v>407938.4538</v>
      </c>
      <c r="Z44" s="103">
        <f t="shared" si="14"/>
        <v>5099.230673</v>
      </c>
      <c r="AA44" s="45"/>
      <c r="AB44" s="2"/>
      <c r="AC44" s="2"/>
    </row>
    <row r="45" ht="16.5" customHeight="1">
      <c r="A45" s="5"/>
      <c r="B45" s="36">
        <v>38.0</v>
      </c>
      <c r="C45" s="41" t="s">
        <v>53</v>
      </c>
      <c r="D45" s="41">
        <v>1986.0</v>
      </c>
      <c r="E45" s="59">
        <v>2547.15</v>
      </c>
      <c r="F45" s="59">
        <v>1309.36</v>
      </c>
      <c r="G45" s="60">
        <v>1.1501052E7</v>
      </c>
      <c r="H45" s="91">
        <v>6683085.0</v>
      </c>
      <c r="I45" s="64">
        <f t="shared" si="2"/>
        <v>4817967</v>
      </c>
      <c r="J45" s="85">
        <f t="shared" si="3"/>
        <v>60224.5875</v>
      </c>
      <c r="K45" s="85">
        <f t="shared" si="4"/>
        <v>4757742.413</v>
      </c>
      <c r="L45" s="91"/>
      <c r="M45" s="92"/>
      <c r="N45" s="91"/>
      <c r="O45" s="91"/>
      <c r="P45" s="92"/>
      <c r="Q45" s="93"/>
      <c r="R45" s="85">
        <f t="shared" si="6"/>
        <v>59471.78016</v>
      </c>
      <c r="S45" s="85">
        <f t="shared" si="7"/>
        <v>4698270.632</v>
      </c>
      <c r="T45" s="85">
        <f t="shared" si="8"/>
        <v>58728.3829</v>
      </c>
      <c r="U45" s="85">
        <f t="shared" si="9"/>
        <v>4639542.249</v>
      </c>
      <c r="V45" s="85">
        <f t="shared" si="10"/>
        <v>53818.69009</v>
      </c>
      <c r="W45" s="85">
        <f t="shared" si="11"/>
        <v>4693360.94</v>
      </c>
      <c r="X45" s="85">
        <f t="shared" si="12"/>
        <v>58667.01174</v>
      </c>
      <c r="Y45" s="85">
        <f t="shared" si="15"/>
        <v>4752027.951</v>
      </c>
      <c r="Z45" s="85">
        <f t="shared" si="14"/>
        <v>59400.34939</v>
      </c>
      <c r="AA45" s="63"/>
      <c r="AB45" s="2"/>
      <c r="AC45" s="2"/>
    </row>
    <row r="46" ht="16.5" customHeight="1">
      <c r="A46" s="5"/>
      <c r="B46" s="36">
        <v>39.0</v>
      </c>
      <c r="C46" s="101" t="s">
        <v>54</v>
      </c>
      <c r="D46" s="101">
        <v>1910.0</v>
      </c>
      <c r="E46" s="116">
        <v>100.7</v>
      </c>
      <c r="F46" s="116">
        <v>68.4</v>
      </c>
      <c r="G46" s="117">
        <v>595496.0</v>
      </c>
      <c r="H46" s="118">
        <v>361115.0</v>
      </c>
      <c r="I46" s="102">
        <f t="shared" si="2"/>
        <v>234381</v>
      </c>
      <c r="J46" s="103">
        <f t="shared" si="3"/>
        <v>2929.7625</v>
      </c>
      <c r="K46" s="103">
        <f t="shared" si="4"/>
        <v>231451.2375</v>
      </c>
      <c r="L46" s="118"/>
      <c r="M46" s="119"/>
      <c r="N46" s="118"/>
      <c r="O46" s="118"/>
      <c r="P46" s="119"/>
      <c r="Q46" s="120"/>
      <c r="R46" s="103">
        <f t="shared" si="6"/>
        <v>2893.140469</v>
      </c>
      <c r="S46" s="103">
        <f t="shared" si="7"/>
        <v>228558.097</v>
      </c>
      <c r="T46" s="103">
        <f t="shared" si="8"/>
        <v>2856.976213</v>
      </c>
      <c r="U46" s="103">
        <f t="shared" si="9"/>
        <v>225701.1208</v>
      </c>
      <c r="V46" s="103">
        <f t="shared" si="10"/>
        <v>2618.133001</v>
      </c>
      <c r="W46" s="103">
        <f t="shared" si="11"/>
        <v>228319.2538</v>
      </c>
      <c r="X46" s="103">
        <f t="shared" si="12"/>
        <v>2853.990673</v>
      </c>
      <c r="Y46" s="103">
        <f t="shared" si="15"/>
        <v>231173.2445</v>
      </c>
      <c r="Z46" s="103">
        <f t="shared" si="14"/>
        <v>2889.665556</v>
      </c>
      <c r="AA46" s="63"/>
      <c r="AB46" s="2"/>
      <c r="AC46" s="2"/>
    </row>
    <row r="47" ht="16.5" customHeight="1">
      <c r="A47" s="5"/>
      <c r="B47" s="36">
        <v>40.0</v>
      </c>
      <c r="C47" s="41" t="s">
        <v>55</v>
      </c>
      <c r="D47" s="41">
        <v>1985.0</v>
      </c>
      <c r="E47" s="59">
        <v>2541.1</v>
      </c>
      <c r="F47" s="59">
        <v>1498.36</v>
      </c>
      <c r="G47" s="60">
        <v>6953505.0</v>
      </c>
      <c r="H47" s="91">
        <v>4014393.0</v>
      </c>
      <c r="I47" s="64">
        <f t="shared" si="2"/>
        <v>2939112</v>
      </c>
      <c r="J47" s="85">
        <f t="shared" si="3"/>
        <v>36738.9</v>
      </c>
      <c r="K47" s="85">
        <f t="shared" si="4"/>
        <v>2902373.1</v>
      </c>
      <c r="L47" s="91"/>
      <c r="M47" s="92"/>
      <c r="N47" s="91"/>
      <c r="O47" s="91"/>
      <c r="P47" s="92"/>
      <c r="Q47" s="93"/>
      <c r="R47" s="85">
        <f t="shared" si="6"/>
        <v>36279.66375</v>
      </c>
      <c r="S47" s="85">
        <f t="shared" si="7"/>
        <v>2866093.436</v>
      </c>
      <c r="T47" s="85">
        <f t="shared" si="8"/>
        <v>35826.16795</v>
      </c>
      <c r="U47" s="85">
        <f t="shared" si="9"/>
        <v>2830267.268</v>
      </c>
      <c r="V47" s="85">
        <f t="shared" si="10"/>
        <v>32831.10031</v>
      </c>
      <c r="W47" s="85">
        <f t="shared" si="11"/>
        <v>2863098.369</v>
      </c>
      <c r="X47" s="85">
        <f t="shared" si="12"/>
        <v>35788.72961</v>
      </c>
      <c r="Y47" s="85">
        <f t="shared" si="15"/>
        <v>2898887.098</v>
      </c>
      <c r="Z47" s="85">
        <f t="shared" si="14"/>
        <v>36236.08873</v>
      </c>
      <c r="AA47" s="63"/>
      <c r="AB47" s="2"/>
      <c r="AC47" s="2"/>
    </row>
    <row r="48" ht="16.5" customHeight="1">
      <c r="A48" s="5"/>
      <c r="B48" s="36">
        <v>41.0</v>
      </c>
      <c r="C48" s="101" t="s">
        <v>56</v>
      </c>
      <c r="D48" s="101">
        <v>1900.0</v>
      </c>
      <c r="E48" s="116">
        <v>240.73</v>
      </c>
      <c r="F48" s="116">
        <v>184.5</v>
      </c>
      <c r="G48" s="117">
        <v>1327289.0</v>
      </c>
      <c r="H48" s="118">
        <v>804884.0</v>
      </c>
      <c r="I48" s="102">
        <f t="shared" si="2"/>
        <v>522405</v>
      </c>
      <c r="J48" s="103">
        <f t="shared" si="3"/>
        <v>6530.0625</v>
      </c>
      <c r="K48" s="103">
        <f t="shared" si="4"/>
        <v>515874.9375</v>
      </c>
      <c r="L48" s="118"/>
      <c r="M48" s="119"/>
      <c r="N48" s="118"/>
      <c r="O48" s="118"/>
      <c r="P48" s="119"/>
      <c r="Q48" s="120"/>
      <c r="R48" s="103">
        <f t="shared" si="6"/>
        <v>6448.436719</v>
      </c>
      <c r="S48" s="103">
        <f t="shared" si="7"/>
        <v>509426.5008</v>
      </c>
      <c r="T48" s="103">
        <f t="shared" si="8"/>
        <v>6367.83126</v>
      </c>
      <c r="U48" s="103">
        <f t="shared" si="9"/>
        <v>503058.6695</v>
      </c>
      <c r="V48" s="103">
        <f t="shared" si="10"/>
        <v>5835.480566</v>
      </c>
      <c r="W48" s="103">
        <f t="shared" si="11"/>
        <v>508894.1501</v>
      </c>
      <c r="X48" s="103">
        <f t="shared" si="12"/>
        <v>6361.176876</v>
      </c>
      <c r="Y48" s="103">
        <f t="shared" si="15"/>
        <v>515255.327</v>
      </c>
      <c r="Z48" s="103">
        <f t="shared" si="14"/>
        <v>6440.691587</v>
      </c>
      <c r="AA48" s="63"/>
      <c r="AB48" s="2"/>
      <c r="AC48" s="2"/>
    </row>
    <row r="49" ht="16.5" customHeight="1">
      <c r="A49" s="5"/>
      <c r="B49" s="36">
        <v>42.0</v>
      </c>
      <c r="C49" s="101" t="s">
        <v>57</v>
      </c>
      <c r="D49" s="101">
        <v>1905.0</v>
      </c>
      <c r="E49" s="116">
        <v>128.96</v>
      </c>
      <c r="F49" s="116">
        <v>91.1</v>
      </c>
      <c r="G49" s="117">
        <v>789701.0</v>
      </c>
      <c r="H49" s="118">
        <v>478885.0</v>
      </c>
      <c r="I49" s="102">
        <f t="shared" si="2"/>
        <v>310816</v>
      </c>
      <c r="J49" s="103">
        <f t="shared" si="3"/>
        <v>3885.2</v>
      </c>
      <c r="K49" s="103">
        <f t="shared" si="4"/>
        <v>306930.8</v>
      </c>
      <c r="L49" s="118"/>
      <c r="M49" s="119"/>
      <c r="N49" s="118"/>
      <c r="O49" s="118"/>
      <c r="P49" s="119"/>
      <c r="Q49" s="120"/>
      <c r="R49" s="103">
        <f t="shared" si="6"/>
        <v>3836.635</v>
      </c>
      <c r="S49" s="103">
        <f t="shared" si="7"/>
        <v>303094.165</v>
      </c>
      <c r="T49" s="103">
        <f t="shared" si="8"/>
        <v>3788.677063</v>
      </c>
      <c r="U49" s="103">
        <f t="shared" si="9"/>
        <v>299305.4879</v>
      </c>
      <c r="V49" s="103">
        <f t="shared" si="10"/>
        <v>3471.94366</v>
      </c>
      <c r="W49" s="103">
        <f t="shared" si="11"/>
        <v>302777.4316</v>
      </c>
      <c r="X49" s="103">
        <f t="shared" si="12"/>
        <v>3784.717895</v>
      </c>
      <c r="Y49" s="103">
        <f t="shared" si="15"/>
        <v>306562.1495</v>
      </c>
      <c r="Z49" s="103">
        <f t="shared" si="14"/>
        <v>3832.026869</v>
      </c>
      <c r="AA49" s="63"/>
      <c r="AB49" s="2"/>
      <c r="AC49" s="2"/>
    </row>
    <row r="50" ht="16.5" customHeight="1">
      <c r="A50" s="5"/>
      <c r="B50" s="36">
        <v>43.0</v>
      </c>
      <c r="C50" s="101" t="s">
        <v>58</v>
      </c>
      <c r="D50" s="101">
        <v>1915.0</v>
      </c>
      <c r="E50" s="116">
        <v>267.6</v>
      </c>
      <c r="F50" s="116">
        <v>205.5</v>
      </c>
      <c r="G50" s="117">
        <v>564172.0</v>
      </c>
      <c r="H50" s="118">
        <v>342121.0</v>
      </c>
      <c r="I50" s="102">
        <f t="shared" si="2"/>
        <v>222051</v>
      </c>
      <c r="J50" s="103">
        <f t="shared" si="3"/>
        <v>2775.6375</v>
      </c>
      <c r="K50" s="103">
        <f t="shared" si="4"/>
        <v>219275.3625</v>
      </c>
      <c r="L50" s="118"/>
      <c r="M50" s="119"/>
      <c r="N50" s="118"/>
      <c r="O50" s="118"/>
      <c r="P50" s="119"/>
      <c r="Q50" s="120"/>
      <c r="R50" s="103">
        <f t="shared" si="6"/>
        <v>2740.942031</v>
      </c>
      <c r="S50" s="103">
        <f t="shared" si="7"/>
        <v>216534.4205</v>
      </c>
      <c r="T50" s="103">
        <f t="shared" si="8"/>
        <v>2706.680256</v>
      </c>
      <c r="U50" s="103">
        <f t="shared" si="9"/>
        <v>213827.7402</v>
      </c>
      <c r="V50" s="103">
        <f t="shared" si="10"/>
        <v>2480.401786</v>
      </c>
      <c r="W50" s="103">
        <f t="shared" si="11"/>
        <v>216308.142</v>
      </c>
      <c r="X50" s="103">
        <f t="shared" si="12"/>
        <v>2703.851775</v>
      </c>
      <c r="Y50" s="103">
        <f t="shared" si="15"/>
        <v>219011.9938</v>
      </c>
      <c r="Z50" s="103">
        <f t="shared" si="14"/>
        <v>2737.649922</v>
      </c>
      <c r="AA50" s="63"/>
      <c r="AB50" s="2"/>
      <c r="AC50" s="2"/>
    </row>
    <row r="51" ht="16.5" customHeight="1">
      <c r="A51" s="5"/>
      <c r="B51" s="36">
        <v>44.0</v>
      </c>
      <c r="C51" s="101" t="s">
        <v>59</v>
      </c>
      <c r="D51" s="101">
        <v>1960.0</v>
      </c>
      <c r="E51" s="116">
        <v>120.81</v>
      </c>
      <c r="F51" s="116">
        <v>103.51</v>
      </c>
      <c r="G51" s="117">
        <v>248809.0</v>
      </c>
      <c r="H51" s="118">
        <v>150882.0</v>
      </c>
      <c r="I51" s="102">
        <f t="shared" si="2"/>
        <v>97927</v>
      </c>
      <c r="J51" s="103">
        <f t="shared" si="3"/>
        <v>1224.0875</v>
      </c>
      <c r="K51" s="103">
        <f t="shared" si="4"/>
        <v>96702.9125</v>
      </c>
      <c r="L51" s="118"/>
      <c r="M51" s="119"/>
      <c r="N51" s="118"/>
      <c r="O51" s="118"/>
      <c r="P51" s="119"/>
      <c r="Q51" s="120"/>
      <c r="R51" s="103">
        <f t="shared" si="6"/>
        <v>1208.786406</v>
      </c>
      <c r="S51" s="103">
        <f t="shared" si="7"/>
        <v>95494.12609</v>
      </c>
      <c r="T51" s="103">
        <f t="shared" si="8"/>
        <v>1193.676576</v>
      </c>
      <c r="U51" s="103">
        <f t="shared" si="9"/>
        <v>94300.44952</v>
      </c>
      <c r="V51" s="103">
        <f t="shared" si="10"/>
        <v>1093.885214</v>
      </c>
      <c r="W51" s="103">
        <f t="shared" si="11"/>
        <v>95394.33473</v>
      </c>
      <c r="X51" s="103">
        <f t="shared" si="12"/>
        <v>1192.429184</v>
      </c>
      <c r="Y51" s="103">
        <f t="shared" si="15"/>
        <v>96586.76392</v>
      </c>
      <c r="Z51" s="103">
        <f t="shared" si="14"/>
        <v>1207.334549</v>
      </c>
      <c r="AA51" s="63"/>
      <c r="AB51" s="2"/>
      <c r="AC51" s="2"/>
    </row>
    <row r="52" ht="16.5" customHeight="1">
      <c r="A52" s="5"/>
      <c r="B52" s="36">
        <v>45.0</v>
      </c>
      <c r="C52" s="101" t="s">
        <v>60</v>
      </c>
      <c r="D52" s="101">
        <v>1900.0</v>
      </c>
      <c r="E52" s="116">
        <v>235.8</v>
      </c>
      <c r="F52" s="116">
        <v>172.05</v>
      </c>
      <c r="G52" s="117">
        <v>204338.0</v>
      </c>
      <c r="H52" s="118">
        <v>123914.0</v>
      </c>
      <c r="I52" s="102">
        <f t="shared" si="2"/>
        <v>80424</v>
      </c>
      <c r="J52" s="103">
        <f t="shared" si="3"/>
        <v>1005.3</v>
      </c>
      <c r="K52" s="103">
        <f t="shared" si="4"/>
        <v>79418.7</v>
      </c>
      <c r="L52" s="118"/>
      <c r="M52" s="119"/>
      <c r="N52" s="118"/>
      <c r="O52" s="118"/>
      <c r="P52" s="119"/>
      <c r="Q52" s="120"/>
      <c r="R52" s="103">
        <f t="shared" si="6"/>
        <v>992.73375</v>
      </c>
      <c r="S52" s="103">
        <f t="shared" si="7"/>
        <v>78425.96625</v>
      </c>
      <c r="T52" s="103">
        <f t="shared" si="8"/>
        <v>980.3245781</v>
      </c>
      <c r="U52" s="103">
        <f t="shared" si="9"/>
        <v>77445.64167</v>
      </c>
      <c r="V52" s="103">
        <f t="shared" si="10"/>
        <v>898.3694434</v>
      </c>
      <c r="W52" s="103">
        <f t="shared" si="11"/>
        <v>78344.01112</v>
      </c>
      <c r="X52" s="103">
        <f t="shared" si="12"/>
        <v>979.3001389</v>
      </c>
      <c r="Y52" s="103">
        <f t="shared" si="15"/>
        <v>79323.31125</v>
      </c>
      <c r="Z52" s="103">
        <f t="shared" si="14"/>
        <v>991.5413907</v>
      </c>
      <c r="AA52" s="63"/>
      <c r="AB52" s="2"/>
      <c r="AC52" s="2"/>
    </row>
    <row r="53" ht="16.5" customHeight="1">
      <c r="A53" s="5"/>
      <c r="B53" s="36">
        <v>46.0</v>
      </c>
      <c r="C53" s="101" t="s">
        <v>61</v>
      </c>
      <c r="D53" s="101">
        <v>1950.0</v>
      </c>
      <c r="E53" s="116">
        <v>73.8</v>
      </c>
      <c r="F53" s="116">
        <v>28.98</v>
      </c>
      <c r="G53" s="117">
        <v>21500.0</v>
      </c>
      <c r="H53" s="118">
        <v>13036.0</v>
      </c>
      <c r="I53" s="102">
        <f t="shared" si="2"/>
        <v>8464</v>
      </c>
      <c r="J53" s="103">
        <f t="shared" si="3"/>
        <v>105.8</v>
      </c>
      <c r="K53" s="103">
        <f t="shared" si="4"/>
        <v>8358.2</v>
      </c>
      <c r="L53" s="118"/>
      <c r="M53" s="119"/>
      <c r="N53" s="118"/>
      <c r="O53" s="118"/>
      <c r="P53" s="119"/>
      <c r="Q53" s="120"/>
      <c r="R53" s="103">
        <f t="shared" si="6"/>
        <v>104.4775</v>
      </c>
      <c r="S53" s="103">
        <f t="shared" si="7"/>
        <v>8253.7225</v>
      </c>
      <c r="T53" s="103">
        <f t="shared" si="8"/>
        <v>103.1715313</v>
      </c>
      <c r="U53" s="103">
        <f t="shared" si="9"/>
        <v>8150.550969</v>
      </c>
      <c r="V53" s="103">
        <f t="shared" si="10"/>
        <v>94.54639124</v>
      </c>
      <c r="W53" s="103">
        <f t="shared" si="11"/>
        <v>8245.09736</v>
      </c>
      <c r="X53" s="103">
        <f t="shared" si="12"/>
        <v>103.063717</v>
      </c>
      <c r="Y53" s="103">
        <f t="shared" si="15"/>
        <v>8348.161077</v>
      </c>
      <c r="Z53" s="103">
        <f t="shared" si="14"/>
        <v>104.3520135</v>
      </c>
      <c r="AA53" s="63"/>
      <c r="AB53" s="2"/>
      <c r="AC53" s="2"/>
    </row>
    <row r="54" ht="16.5" customHeight="1">
      <c r="A54" s="5"/>
      <c r="B54" s="36">
        <v>47.0</v>
      </c>
      <c r="C54" s="101" t="s">
        <v>62</v>
      </c>
      <c r="D54" s="101">
        <v>1962.0</v>
      </c>
      <c r="E54" s="116">
        <v>67.66</v>
      </c>
      <c r="F54" s="116">
        <v>38.27</v>
      </c>
      <c r="G54" s="117">
        <v>73070.0</v>
      </c>
      <c r="H54" s="118">
        <v>44312.0</v>
      </c>
      <c r="I54" s="102">
        <f t="shared" si="2"/>
        <v>28758</v>
      </c>
      <c r="J54" s="103">
        <f t="shared" si="3"/>
        <v>359.475</v>
      </c>
      <c r="K54" s="103">
        <f t="shared" si="4"/>
        <v>28398.525</v>
      </c>
      <c r="L54" s="118"/>
      <c r="M54" s="119"/>
      <c r="N54" s="118"/>
      <c r="O54" s="118"/>
      <c r="P54" s="119"/>
      <c r="Q54" s="120"/>
      <c r="R54" s="103">
        <f t="shared" si="6"/>
        <v>354.9815625</v>
      </c>
      <c r="S54" s="103">
        <f t="shared" si="7"/>
        <v>28043.54344</v>
      </c>
      <c r="T54" s="103">
        <f t="shared" si="8"/>
        <v>350.544293</v>
      </c>
      <c r="U54" s="103">
        <f t="shared" si="9"/>
        <v>27692.99914</v>
      </c>
      <c r="V54" s="103">
        <f t="shared" si="10"/>
        <v>321.2387901</v>
      </c>
      <c r="W54" s="103">
        <f t="shared" si="11"/>
        <v>28014.23793</v>
      </c>
      <c r="X54" s="103">
        <f t="shared" si="12"/>
        <v>350.1779742</v>
      </c>
      <c r="Y54" s="103">
        <f t="shared" si="15"/>
        <v>28364.41591</v>
      </c>
      <c r="Z54" s="103">
        <f t="shared" si="14"/>
        <v>354.5551989</v>
      </c>
      <c r="AA54" s="63"/>
      <c r="AB54" s="2"/>
      <c r="AC54" s="2"/>
    </row>
    <row r="55" ht="16.5" customHeight="1">
      <c r="A55" s="5"/>
      <c r="B55" s="36">
        <v>48.0</v>
      </c>
      <c r="C55" s="101" t="s">
        <v>63</v>
      </c>
      <c r="D55" s="101">
        <v>1962.0</v>
      </c>
      <c r="E55" s="116">
        <v>63.39</v>
      </c>
      <c r="F55" s="116">
        <v>32.53</v>
      </c>
      <c r="G55" s="117">
        <v>73570.0</v>
      </c>
      <c r="H55" s="118">
        <v>44612.0</v>
      </c>
      <c r="I55" s="102">
        <f t="shared" si="2"/>
        <v>28958</v>
      </c>
      <c r="J55" s="103">
        <f t="shared" si="3"/>
        <v>361.975</v>
      </c>
      <c r="K55" s="103">
        <f t="shared" si="4"/>
        <v>28596.025</v>
      </c>
      <c r="L55" s="118"/>
      <c r="M55" s="119"/>
      <c r="N55" s="118"/>
      <c r="O55" s="118"/>
      <c r="P55" s="119"/>
      <c r="Q55" s="120"/>
      <c r="R55" s="103">
        <f t="shared" si="6"/>
        <v>357.4503125</v>
      </c>
      <c r="S55" s="103">
        <f t="shared" si="7"/>
        <v>28238.57469</v>
      </c>
      <c r="T55" s="103">
        <f t="shared" si="8"/>
        <v>352.9821836</v>
      </c>
      <c r="U55" s="103">
        <f t="shared" si="9"/>
        <v>27885.5925</v>
      </c>
      <c r="V55" s="103">
        <f t="shared" si="10"/>
        <v>323.472873</v>
      </c>
      <c r="W55" s="103">
        <f t="shared" si="11"/>
        <v>28209.06538</v>
      </c>
      <c r="X55" s="103">
        <f t="shared" si="12"/>
        <v>352.6133172</v>
      </c>
      <c r="Y55" s="103">
        <f t="shared" si="15"/>
        <v>28561.67869</v>
      </c>
      <c r="Z55" s="103">
        <f t="shared" si="14"/>
        <v>357.0209837</v>
      </c>
      <c r="AA55" s="63"/>
      <c r="AB55" s="2"/>
      <c r="AC55" s="2"/>
    </row>
    <row r="56" ht="16.5" customHeight="1">
      <c r="A56" s="5"/>
      <c r="B56" s="36">
        <v>49.0</v>
      </c>
      <c r="C56" s="101" t="s">
        <v>64</v>
      </c>
      <c r="D56" s="101">
        <v>1962.0</v>
      </c>
      <c r="E56" s="116">
        <v>60.98</v>
      </c>
      <c r="F56" s="116">
        <v>32.5</v>
      </c>
      <c r="G56" s="117">
        <v>75151.0</v>
      </c>
      <c r="H56" s="118">
        <v>45577.0</v>
      </c>
      <c r="I56" s="102">
        <f t="shared" si="2"/>
        <v>29574</v>
      </c>
      <c r="J56" s="103">
        <f t="shared" si="3"/>
        <v>369.675</v>
      </c>
      <c r="K56" s="103">
        <f t="shared" si="4"/>
        <v>29204.325</v>
      </c>
      <c r="L56" s="118"/>
      <c r="M56" s="119"/>
      <c r="N56" s="118"/>
      <c r="O56" s="118"/>
      <c r="P56" s="119"/>
      <c r="Q56" s="120"/>
      <c r="R56" s="103">
        <f t="shared" si="6"/>
        <v>365.0540625</v>
      </c>
      <c r="S56" s="103">
        <f t="shared" si="7"/>
        <v>28839.27094</v>
      </c>
      <c r="T56" s="103">
        <f t="shared" si="8"/>
        <v>360.4908867</v>
      </c>
      <c r="U56" s="103">
        <f t="shared" si="9"/>
        <v>28478.78005</v>
      </c>
      <c r="V56" s="103">
        <f t="shared" si="10"/>
        <v>330.3538486</v>
      </c>
      <c r="W56" s="103">
        <f t="shared" si="11"/>
        <v>28809.1339</v>
      </c>
      <c r="X56" s="103">
        <f t="shared" si="12"/>
        <v>360.1141737</v>
      </c>
      <c r="Y56" s="103">
        <f t="shared" si="15"/>
        <v>29169.24807</v>
      </c>
      <c r="Z56" s="103">
        <f t="shared" si="14"/>
        <v>364.6156009</v>
      </c>
      <c r="AA56" s="63"/>
      <c r="AB56" s="2"/>
      <c r="AC56" s="2"/>
    </row>
    <row r="57" ht="16.5" customHeight="1">
      <c r="A57" s="5"/>
      <c r="B57" s="36">
        <v>50.0</v>
      </c>
      <c r="C57" s="101" t="s">
        <v>65</v>
      </c>
      <c r="D57" s="101">
        <v>1905.0</v>
      </c>
      <c r="E57" s="116">
        <v>229.7</v>
      </c>
      <c r="F57" s="116">
        <v>118.4</v>
      </c>
      <c r="G57" s="117">
        <v>186165.0</v>
      </c>
      <c r="H57" s="118">
        <v>112892.0</v>
      </c>
      <c r="I57" s="102">
        <f t="shared" si="2"/>
        <v>73273</v>
      </c>
      <c r="J57" s="103">
        <f t="shared" si="3"/>
        <v>915.9125</v>
      </c>
      <c r="K57" s="103">
        <f t="shared" si="4"/>
        <v>72357.0875</v>
      </c>
      <c r="L57" s="118"/>
      <c r="M57" s="119"/>
      <c r="N57" s="118"/>
      <c r="O57" s="118"/>
      <c r="P57" s="119"/>
      <c r="Q57" s="120"/>
      <c r="R57" s="103">
        <f t="shared" si="6"/>
        <v>904.4635938</v>
      </c>
      <c r="S57" s="103">
        <f t="shared" si="7"/>
        <v>71452.62391</v>
      </c>
      <c r="T57" s="103">
        <f t="shared" si="8"/>
        <v>893.1577988</v>
      </c>
      <c r="U57" s="103">
        <f t="shared" si="9"/>
        <v>70559.46611</v>
      </c>
      <c r="V57" s="103">
        <f t="shared" si="10"/>
        <v>818.4898068</v>
      </c>
      <c r="W57" s="103">
        <f t="shared" si="11"/>
        <v>71377.95591</v>
      </c>
      <c r="X57" s="103">
        <f t="shared" si="12"/>
        <v>892.2244489</v>
      </c>
      <c r="Y57" s="103">
        <f t="shared" si="15"/>
        <v>72270.18036</v>
      </c>
      <c r="Z57" s="103">
        <f t="shared" si="14"/>
        <v>903.3772545</v>
      </c>
      <c r="AA57" s="63"/>
      <c r="AB57" s="2"/>
      <c r="AC57" s="2"/>
    </row>
    <row r="58" ht="16.5" customHeight="1">
      <c r="A58" s="5"/>
      <c r="B58" s="36">
        <v>51.0</v>
      </c>
      <c r="C58" s="101" t="s">
        <v>66</v>
      </c>
      <c r="D58" s="101">
        <v>1885.0</v>
      </c>
      <c r="E58" s="116">
        <v>167.12</v>
      </c>
      <c r="F58" s="116">
        <v>118.83</v>
      </c>
      <c r="G58" s="117">
        <v>169541.0</v>
      </c>
      <c r="H58" s="118">
        <v>102813.0</v>
      </c>
      <c r="I58" s="102">
        <f t="shared" si="2"/>
        <v>66728</v>
      </c>
      <c r="J58" s="103">
        <f t="shared" si="3"/>
        <v>834.1</v>
      </c>
      <c r="K58" s="103">
        <f t="shared" si="4"/>
        <v>65893.9</v>
      </c>
      <c r="L58" s="118"/>
      <c r="M58" s="119"/>
      <c r="N58" s="118"/>
      <c r="O58" s="118"/>
      <c r="P58" s="119"/>
      <c r="Q58" s="120"/>
      <c r="R58" s="103">
        <f t="shared" si="6"/>
        <v>823.67375</v>
      </c>
      <c r="S58" s="103">
        <f t="shared" si="7"/>
        <v>65070.22625</v>
      </c>
      <c r="T58" s="103">
        <f t="shared" si="8"/>
        <v>813.3778281</v>
      </c>
      <c r="U58" s="103">
        <f t="shared" si="9"/>
        <v>64256.84842</v>
      </c>
      <c r="V58" s="103">
        <f t="shared" si="10"/>
        <v>745.3794417</v>
      </c>
      <c r="W58" s="103">
        <f t="shared" si="11"/>
        <v>65002.22786</v>
      </c>
      <c r="X58" s="103">
        <f t="shared" si="12"/>
        <v>812.5278483</v>
      </c>
      <c r="Y58" s="103">
        <f t="shared" si="15"/>
        <v>65814.75571</v>
      </c>
      <c r="Z58" s="103">
        <f t="shared" si="14"/>
        <v>822.6844464</v>
      </c>
      <c r="AA58" s="63"/>
      <c r="AB58" s="2"/>
      <c r="AC58" s="2"/>
    </row>
    <row r="59" ht="16.5" customHeight="1">
      <c r="A59" s="5"/>
      <c r="B59" s="36">
        <v>52.0</v>
      </c>
      <c r="C59" s="101" t="s">
        <v>67</v>
      </c>
      <c r="D59" s="101">
        <v>1906.0</v>
      </c>
      <c r="E59" s="116">
        <v>164.7</v>
      </c>
      <c r="F59" s="116">
        <v>87.57</v>
      </c>
      <c r="G59" s="117">
        <v>208059.0</v>
      </c>
      <c r="H59" s="118">
        <v>126171.0</v>
      </c>
      <c r="I59" s="102">
        <f t="shared" si="2"/>
        <v>81888</v>
      </c>
      <c r="J59" s="103">
        <f t="shared" si="3"/>
        <v>1023.6</v>
      </c>
      <c r="K59" s="103">
        <f t="shared" si="4"/>
        <v>80864.4</v>
      </c>
      <c r="L59" s="118"/>
      <c r="M59" s="119"/>
      <c r="N59" s="118"/>
      <c r="O59" s="118"/>
      <c r="P59" s="119"/>
      <c r="Q59" s="120"/>
      <c r="R59" s="103">
        <f t="shared" si="6"/>
        <v>1010.805</v>
      </c>
      <c r="S59" s="103">
        <f t="shared" si="7"/>
        <v>79853.595</v>
      </c>
      <c r="T59" s="103">
        <f t="shared" si="8"/>
        <v>998.1699375</v>
      </c>
      <c r="U59" s="103">
        <f t="shared" si="9"/>
        <v>78855.42506</v>
      </c>
      <c r="V59" s="103">
        <f t="shared" si="10"/>
        <v>914.7229307</v>
      </c>
      <c r="W59" s="103">
        <f t="shared" si="11"/>
        <v>79770.14799</v>
      </c>
      <c r="X59" s="103">
        <f t="shared" si="12"/>
        <v>997.1268499</v>
      </c>
      <c r="Y59" s="103">
        <f t="shared" si="15"/>
        <v>80767.27484</v>
      </c>
      <c r="Z59" s="103">
        <f t="shared" si="14"/>
        <v>1009.590936</v>
      </c>
      <c r="AA59" s="63"/>
      <c r="AB59" s="2"/>
      <c r="AC59" s="2"/>
    </row>
    <row r="60" ht="16.5" customHeight="1">
      <c r="A60" s="5"/>
      <c r="B60" s="36">
        <v>53.0</v>
      </c>
      <c r="C60" s="101" t="s">
        <v>68</v>
      </c>
      <c r="D60" s="101">
        <v>1918.0</v>
      </c>
      <c r="E60" s="116">
        <v>121.5</v>
      </c>
      <c r="F60" s="116">
        <v>86.6</v>
      </c>
      <c r="G60" s="101">
        <v>114656.0</v>
      </c>
      <c r="H60" s="102">
        <v>69529.0</v>
      </c>
      <c r="I60" s="102">
        <f t="shared" si="2"/>
        <v>45127</v>
      </c>
      <c r="J60" s="103">
        <f t="shared" si="3"/>
        <v>564.0875</v>
      </c>
      <c r="K60" s="103">
        <f t="shared" si="4"/>
        <v>44562.9125</v>
      </c>
      <c r="L60" s="102"/>
      <c r="M60" s="103"/>
      <c r="N60" s="102"/>
      <c r="O60" s="102"/>
      <c r="P60" s="103"/>
      <c r="Q60" s="104"/>
      <c r="R60" s="103">
        <f t="shared" si="6"/>
        <v>557.0364063</v>
      </c>
      <c r="S60" s="103">
        <f t="shared" si="7"/>
        <v>44005.87609</v>
      </c>
      <c r="T60" s="103">
        <f t="shared" si="8"/>
        <v>550.0734512</v>
      </c>
      <c r="U60" s="103">
        <f t="shared" si="9"/>
        <v>43455.80264</v>
      </c>
      <c r="V60" s="103">
        <f t="shared" si="10"/>
        <v>504.0873107</v>
      </c>
      <c r="W60" s="103">
        <f t="shared" si="11"/>
        <v>43959.88995</v>
      </c>
      <c r="X60" s="103">
        <f t="shared" si="12"/>
        <v>549.4986244</v>
      </c>
      <c r="Y60" s="103">
        <f t="shared" si="15"/>
        <v>44509.38858</v>
      </c>
      <c r="Z60" s="103">
        <f t="shared" si="14"/>
        <v>556.3673572</v>
      </c>
      <c r="AA60" s="45"/>
      <c r="AB60" s="2"/>
      <c r="AC60" s="2"/>
    </row>
    <row r="61" ht="16.5" customHeight="1">
      <c r="A61" s="5"/>
      <c r="B61" s="36">
        <v>54.0</v>
      </c>
      <c r="C61" s="41" t="s">
        <v>69</v>
      </c>
      <c r="D61" s="41">
        <v>1967.0</v>
      </c>
      <c r="E61" s="59">
        <v>393.3</v>
      </c>
      <c r="F61" s="59">
        <v>308.7</v>
      </c>
      <c r="G61" s="41">
        <v>441439.0</v>
      </c>
      <c r="H61" s="64">
        <v>267691.0</v>
      </c>
      <c r="I61" s="64">
        <f t="shared" si="2"/>
        <v>173748</v>
      </c>
      <c r="J61" s="85">
        <f t="shared" si="3"/>
        <v>2171.85</v>
      </c>
      <c r="K61" s="85">
        <f t="shared" si="4"/>
        <v>171576.15</v>
      </c>
      <c r="L61" s="64"/>
      <c r="M61" s="85"/>
      <c r="N61" s="64"/>
      <c r="O61" s="64"/>
      <c r="P61" s="85"/>
      <c r="Q61" s="86"/>
      <c r="R61" s="85">
        <f t="shared" si="6"/>
        <v>2144.701875</v>
      </c>
      <c r="S61" s="85">
        <f t="shared" si="7"/>
        <v>169431.4481</v>
      </c>
      <c r="T61" s="85">
        <f t="shared" si="8"/>
        <v>2117.893102</v>
      </c>
      <c r="U61" s="85">
        <f t="shared" si="9"/>
        <v>167313.555</v>
      </c>
      <c r="V61" s="85">
        <f t="shared" si="10"/>
        <v>1940.837238</v>
      </c>
      <c r="W61" s="85">
        <f t="shared" si="11"/>
        <v>169254.3923</v>
      </c>
      <c r="X61" s="85">
        <f t="shared" si="12"/>
        <v>2115.679903</v>
      </c>
      <c r="Y61" s="85">
        <f t="shared" si="15"/>
        <v>171370.0722</v>
      </c>
      <c r="Z61" s="85">
        <f t="shared" si="14"/>
        <v>2142.125902</v>
      </c>
      <c r="AA61" s="45"/>
      <c r="AB61" s="2"/>
      <c r="AC61" s="2"/>
    </row>
    <row r="62" ht="16.5" customHeight="1">
      <c r="A62" s="5"/>
      <c r="B62" s="36">
        <v>55.0</v>
      </c>
      <c r="C62" s="101" t="s">
        <v>70</v>
      </c>
      <c r="D62" s="101">
        <v>1900.0</v>
      </c>
      <c r="E62" s="116">
        <v>89.26</v>
      </c>
      <c r="F62" s="116">
        <v>51.68</v>
      </c>
      <c r="G62" s="101">
        <v>92052.0</v>
      </c>
      <c r="H62" s="102">
        <v>55821.0</v>
      </c>
      <c r="I62" s="102">
        <f t="shared" si="2"/>
        <v>36231</v>
      </c>
      <c r="J62" s="103">
        <f t="shared" si="3"/>
        <v>452.8875</v>
      </c>
      <c r="K62" s="103">
        <f t="shared" si="4"/>
        <v>35778.1125</v>
      </c>
      <c r="L62" s="102"/>
      <c r="M62" s="103"/>
      <c r="N62" s="102"/>
      <c r="O62" s="102"/>
      <c r="P62" s="103"/>
      <c r="Q62" s="104"/>
      <c r="R62" s="103">
        <f t="shared" si="6"/>
        <v>447.2264063</v>
      </c>
      <c r="S62" s="103">
        <f t="shared" si="7"/>
        <v>35330.88609</v>
      </c>
      <c r="T62" s="103">
        <f t="shared" si="8"/>
        <v>441.6360762</v>
      </c>
      <c r="U62" s="103">
        <f t="shared" si="9"/>
        <v>34889.25002</v>
      </c>
      <c r="V62" s="103">
        <f t="shared" si="10"/>
        <v>404.7153002</v>
      </c>
      <c r="W62" s="103">
        <f t="shared" si="11"/>
        <v>35293.96532</v>
      </c>
      <c r="X62" s="103">
        <f t="shared" si="12"/>
        <v>441.1745665</v>
      </c>
      <c r="Y62" s="103">
        <f t="shared" si="15"/>
        <v>35735.13988</v>
      </c>
      <c r="Z62" s="103">
        <f t="shared" si="14"/>
        <v>446.6892486</v>
      </c>
      <c r="AA62" s="45"/>
      <c r="AB62" s="2"/>
      <c r="AC62" s="2"/>
    </row>
    <row r="63" ht="16.5" customHeight="1">
      <c r="A63" s="5"/>
      <c r="B63" s="36">
        <v>56.0</v>
      </c>
      <c r="C63" s="101" t="s">
        <v>71</v>
      </c>
      <c r="D63" s="102">
        <v>1938.0</v>
      </c>
      <c r="E63" s="121">
        <v>293.5</v>
      </c>
      <c r="F63" s="121">
        <v>212.9</v>
      </c>
      <c r="G63" s="102">
        <v>67216.0</v>
      </c>
      <c r="H63" s="102">
        <v>40761.0</v>
      </c>
      <c r="I63" s="102">
        <f t="shared" si="2"/>
        <v>26455</v>
      </c>
      <c r="J63" s="103">
        <f t="shared" si="3"/>
        <v>330.6875</v>
      </c>
      <c r="K63" s="103">
        <f t="shared" si="4"/>
        <v>26124.3125</v>
      </c>
      <c r="L63" s="102"/>
      <c r="M63" s="103"/>
      <c r="N63" s="102"/>
      <c r="O63" s="102"/>
      <c r="P63" s="103"/>
      <c r="Q63" s="104"/>
      <c r="R63" s="103">
        <f t="shared" si="6"/>
        <v>326.5539063</v>
      </c>
      <c r="S63" s="103">
        <f t="shared" si="7"/>
        <v>25797.75859</v>
      </c>
      <c r="T63" s="103">
        <f t="shared" si="8"/>
        <v>322.4719824</v>
      </c>
      <c r="U63" s="103">
        <f t="shared" si="9"/>
        <v>25475.28661</v>
      </c>
      <c r="V63" s="103">
        <f t="shared" si="10"/>
        <v>295.5133247</v>
      </c>
      <c r="W63" s="103">
        <f t="shared" si="11"/>
        <v>25770.79994</v>
      </c>
      <c r="X63" s="103">
        <f t="shared" si="12"/>
        <v>322.1349992</v>
      </c>
      <c r="Y63" s="103">
        <f t="shared" si="15"/>
        <v>26092.93494</v>
      </c>
      <c r="Z63" s="103">
        <f t="shared" si="14"/>
        <v>326.1616867</v>
      </c>
      <c r="AA63" s="45"/>
      <c r="AB63" s="2"/>
      <c r="AC63" s="2"/>
    </row>
    <row r="64" ht="16.5" customHeight="1">
      <c r="A64" s="5"/>
      <c r="B64" s="36">
        <v>57.0</v>
      </c>
      <c r="C64" s="41" t="s">
        <v>72</v>
      </c>
      <c r="D64" s="64">
        <v>1991.0</v>
      </c>
      <c r="E64" s="65">
        <v>2037.73</v>
      </c>
      <c r="F64" s="65">
        <v>1236.49</v>
      </c>
      <c r="G64" s="64">
        <v>1.0054375E7</v>
      </c>
      <c r="H64" s="64">
        <v>6097100.0</v>
      </c>
      <c r="I64" s="64">
        <f t="shared" si="2"/>
        <v>3957275</v>
      </c>
      <c r="J64" s="85">
        <f t="shared" si="3"/>
        <v>49465.9375</v>
      </c>
      <c r="K64" s="85">
        <f t="shared" si="4"/>
        <v>3907809.063</v>
      </c>
      <c r="L64" s="64"/>
      <c r="M64" s="85"/>
      <c r="N64" s="64"/>
      <c r="O64" s="64"/>
      <c r="P64" s="85"/>
      <c r="Q64" s="86"/>
      <c r="R64" s="85">
        <f t="shared" si="6"/>
        <v>48847.61328</v>
      </c>
      <c r="S64" s="85">
        <f t="shared" si="7"/>
        <v>3858961.449</v>
      </c>
      <c r="T64" s="85">
        <f t="shared" si="8"/>
        <v>48237.01812</v>
      </c>
      <c r="U64" s="85">
        <f t="shared" si="9"/>
        <v>3810724.431</v>
      </c>
      <c r="V64" s="85">
        <f t="shared" si="10"/>
        <v>44204.4034</v>
      </c>
      <c r="W64" s="85">
        <f t="shared" si="11"/>
        <v>3854928.835</v>
      </c>
      <c r="X64" s="85">
        <f t="shared" si="12"/>
        <v>48186.61043</v>
      </c>
      <c r="Y64" s="85">
        <f t="shared" si="15"/>
        <v>3903115.445</v>
      </c>
      <c r="Z64" s="85">
        <f t="shared" si="14"/>
        <v>48788.94306</v>
      </c>
      <c r="AA64" s="45"/>
      <c r="AB64" s="2"/>
      <c r="AC64" s="2"/>
    </row>
    <row r="65" ht="16.5" customHeight="1">
      <c r="A65" s="5"/>
      <c r="B65" s="36">
        <v>58.0</v>
      </c>
      <c r="C65" s="41" t="s">
        <v>73</v>
      </c>
      <c r="D65" s="64">
        <v>1991.0</v>
      </c>
      <c r="E65" s="65">
        <v>3049.75</v>
      </c>
      <c r="F65" s="65">
        <v>1930.09</v>
      </c>
      <c r="G65" s="64">
        <v>1.5203445E7</v>
      </c>
      <c r="H65" s="64">
        <v>9234323.0</v>
      </c>
      <c r="I65" s="64">
        <f t="shared" si="2"/>
        <v>5969122</v>
      </c>
      <c r="J65" s="85">
        <f t="shared" si="3"/>
        <v>74614.025</v>
      </c>
      <c r="K65" s="85">
        <f t="shared" si="4"/>
        <v>5894507.975</v>
      </c>
      <c r="L65" s="64"/>
      <c r="M65" s="85"/>
      <c r="N65" s="64"/>
      <c r="O65" s="64"/>
      <c r="P65" s="85"/>
      <c r="Q65" s="86"/>
      <c r="R65" s="85">
        <f t="shared" si="6"/>
        <v>73681.34969</v>
      </c>
      <c r="S65" s="85">
        <f t="shared" si="7"/>
        <v>5820826.625</v>
      </c>
      <c r="T65" s="85">
        <f t="shared" si="8"/>
        <v>72760.33282</v>
      </c>
      <c r="U65" s="85">
        <f t="shared" si="9"/>
        <v>5748066.292</v>
      </c>
      <c r="V65" s="85">
        <f t="shared" si="10"/>
        <v>66677.56899</v>
      </c>
      <c r="W65" s="85">
        <f t="shared" si="11"/>
        <v>5814743.861</v>
      </c>
      <c r="X65" s="85">
        <f t="shared" si="12"/>
        <v>72684.29827</v>
      </c>
      <c r="Y65" s="85">
        <f t="shared" si="15"/>
        <v>5887428.16</v>
      </c>
      <c r="Z65" s="85">
        <f t="shared" si="14"/>
        <v>73592.852</v>
      </c>
      <c r="AA65" s="45"/>
      <c r="AB65" s="2"/>
      <c r="AC65" s="2"/>
    </row>
    <row r="66" ht="16.5" customHeight="1">
      <c r="A66" s="5"/>
      <c r="B66" s="36">
        <v>59.0</v>
      </c>
      <c r="C66" s="41" t="s">
        <v>74</v>
      </c>
      <c r="D66" s="64"/>
      <c r="E66" s="65">
        <v>1161.7</v>
      </c>
      <c r="F66" s="65">
        <v>351.3</v>
      </c>
      <c r="G66" s="64">
        <v>335777.0</v>
      </c>
      <c r="H66" s="64">
        <v>122492.0</v>
      </c>
      <c r="I66" s="64">
        <f t="shared" si="2"/>
        <v>213285</v>
      </c>
      <c r="J66" s="85">
        <f t="shared" si="3"/>
        <v>2666.0625</v>
      </c>
      <c r="K66" s="85">
        <f t="shared" si="4"/>
        <v>210618.9375</v>
      </c>
      <c r="L66" s="64"/>
      <c r="M66" s="85"/>
      <c r="N66" s="64"/>
      <c r="O66" s="64"/>
      <c r="P66" s="85"/>
      <c r="Q66" s="86"/>
      <c r="R66" s="85">
        <f t="shared" si="6"/>
        <v>2632.736719</v>
      </c>
      <c r="S66" s="85">
        <f t="shared" si="7"/>
        <v>207986.2008</v>
      </c>
      <c r="T66" s="85">
        <f t="shared" si="8"/>
        <v>2599.82751</v>
      </c>
      <c r="U66" s="85">
        <f t="shared" si="9"/>
        <v>205386.3733</v>
      </c>
      <c r="V66" s="85">
        <f t="shared" si="10"/>
        <v>2382.48193</v>
      </c>
      <c r="W66" s="85">
        <f t="shared" si="11"/>
        <v>207768.8552</v>
      </c>
      <c r="X66" s="85">
        <f t="shared" si="12"/>
        <v>2597.11069</v>
      </c>
      <c r="Y66" s="85">
        <f t="shared" si="15"/>
        <v>210365.9659</v>
      </c>
      <c r="Z66" s="85">
        <f t="shared" si="14"/>
        <v>2629.574574</v>
      </c>
      <c r="AA66" s="45"/>
      <c r="AB66" s="2"/>
      <c r="AC66" s="2"/>
    </row>
    <row r="67" ht="16.5" customHeight="1">
      <c r="A67" s="5"/>
      <c r="B67" s="36">
        <v>60.0</v>
      </c>
      <c r="C67" s="41" t="s">
        <v>75</v>
      </c>
      <c r="D67" s="64">
        <v>1970.0</v>
      </c>
      <c r="E67" s="65">
        <v>358.38</v>
      </c>
      <c r="F67" s="65">
        <v>230.6</v>
      </c>
      <c r="G67" s="64">
        <v>384753.0</v>
      </c>
      <c r="H67" s="64">
        <v>233322.0</v>
      </c>
      <c r="I67" s="64">
        <f t="shared" si="2"/>
        <v>151431</v>
      </c>
      <c r="J67" s="85">
        <f t="shared" si="3"/>
        <v>1892.8875</v>
      </c>
      <c r="K67" s="85">
        <f t="shared" si="4"/>
        <v>149538.1125</v>
      </c>
      <c r="L67" s="64"/>
      <c r="M67" s="85"/>
      <c r="N67" s="64"/>
      <c r="O67" s="64"/>
      <c r="P67" s="85"/>
      <c r="Q67" s="86"/>
      <c r="R67" s="85">
        <f t="shared" si="6"/>
        <v>1869.226406</v>
      </c>
      <c r="S67" s="85">
        <f t="shared" si="7"/>
        <v>147668.8861</v>
      </c>
      <c r="T67" s="85">
        <f t="shared" si="8"/>
        <v>1845.861076</v>
      </c>
      <c r="U67" s="85">
        <f t="shared" si="9"/>
        <v>145823.025</v>
      </c>
      <c r="V67" s="85">
        <f t="shared" si="10"/>
        <v>1691.54709</v>
      </c>
      <c r="W67" s="85">
        <f t="shared" si="11"/>
        <v>147514.5721</v>
      </c>
      <c r="X67" s="85">
        <f t="shared" si="12"/>
        <v>1843.932151</v>
      </c>
      <c r="Y67" s="85">
        <f t="shared" si="15"/>
        <v>149358.5043</v>
      </c>
      <c r="Z67" s="85">
        <f t="shared" si="14"/>
        <v>1866.981303</v>
      </c>
      <c r="AA67" s="45"/>
      <c r="AB67" s="2"/>
      <c r="AC67" s="2"/>
    </row>
    <row r="68" ht="16.5" customHeight="1">
      <c r="A68" s="5"/>
      <c r="B68" s="36">
        <v>61.0</v>
      </c>
      <c r="C68" s="41" t="s">
        <v>76</v>
      </c>
      <c r="D68" s="64">
        <v>1970.0</v>
      </c>
      <c r="E68" s="65">
        <v>768.3</v>
      </c>
      <c r="F68" s="65">
        <v>498.74</v>
      </c>
      <c r="G68" s="64">
        <v>669687.0</v>
      </c>
      <c r="H68" s="64">
        <v>386476.0</v>
      </c>
      <c r="I68" s="64">
        <f t="shared" si="2"/>
        <v>283211</v>
      </c>
      <c r="J68" s="85">
        <f t="shared" si="3"/>
        <v>3540.1375</v>
      </c>
      <c r="K68" s="85">
        <f t="shared" si="4"/>
        <v>279670.8625</v>
      </c>
      <c r="L68" s="64"/>
      <c r="M68" s="85"/>
      <c r="N68" s="64"/>
      <c r="O68" s="64"/>
      <c r="P68" s="85"/>
      <c r="Q68" s="86"/>
      <c r="R68" s="85">
        <f t="shared" si="6"/>
        <v>3495.885781</v>
      </c>
      <c r="S68" s="85">
        <f t="shared" si="7"/>
        <v>276174.9767</v>
      </c>
      <c r="T68" s="85">
        <f t="shared" si="8"/>
        <v>3452.187209</v>
      </c>
      <c r="U68" s="85">
        <f t="shared" si="9"/>
        <v>272722.7895</v>
      </c>
      <c r="V68" s="85">
        <f t="shared" si="10"/>
        <v>3163.584358</v>
      </c>
      <c r="W68" s="85">
        <f t="shared" si="11"/>
        <v>275886.3739</v>
      </c>
      <c r="X68" s="85">
        <f t="shared" si="12"/>
        <v>3448.579673</v>
      </c>
      <c r="Y68" s="85">
        <f t="shared" si="15"/>
        <v>279334.9535</v>
      </c>
      <c r="Z68" s="85">
        <f t="shared" si="14"/>
        <v>3491.686919</v>
      </c>
      <c r="AA68" s="45"/>
      <c r="AB68" s="2"/>
      <c r="AC68" s="2"/>
    </row>
    <row r="69" ht="16.5" customHeight="1">
      <c r="A69" s="5"/>
      <c r="B69" s="36">
        <v>62.0</v>
      </c>
      <c r="C69" s="41" t="s">
        <v>77</v>
      </c>
      <c r="D69" s="66">
        <v>1970.0</v>
      </c>
      <c r="E69" s="67">
        <v>899.3</v>
      </c>
      <c r="F69" s="67">
        <v>603.6</v>
      </c>
      <c r="G69" s="64">
        <v>545579.0</v>
      </c>
      <c r="H69" s="64">
        <v>330860.0</v>
      </c>
      <c r="I69" s="64">
        <f t="shared" si="2"/>
        <v>214719</v>
      </c>
      <c r="J69" s="85">
        <f t="shared" si="3"/>
        <v>2683.9875</v>
      </c>
      <c r="K69" s="85">
        <f t="shared" si="4"/>
        <v>212035.0125</v>
      </c>
      <c r="L69" s="64"/>
      <c r="M69" s="85"/>
      <c r="N69" s="64"/>
      <c r="O69" s="64"/>
      <c r="P69" s="85"/>
      <c r="Q69" s="86"/>
      <c r="R69" s="85">
        <f t="shared" si="6"/>
        <v>2650.437656</v>
      </c>
      <c r="S69" s="85">
        <f t="shared" si="7"/>
        <v>209384.5748</v>
      </c>
      <c r="T69" s="85">
        <f t="shared" si="8"/>
        <v>2617.307186</v>
      </c>
      <c r="U69" s="85">
        <f t="shared" si="9"/>
        <v>206767.2677</v>
      </c>
      <c r="V69" s="85">
        <f t="shared" si="10"/>
        <v>2398.500305</v>
      </c>
      <c r="W69" s="85">
        <f t="shared" si="11"/>
        <v>209165.768</v>
      </c>
      <c r="X69" s="85">
        <f t="shared" si="12"/>
        <v>2614.5721</v>
      </c>
      <c r="Y69" s="85">
        <f t="shared" si="15"/>
        <v>211780.3401</v>
      </c>
      <c r="Z69" s="85">
        <f t="shared" si="14"/>
        <v>2647.254251</v>
      </c>
      <c r="AA69" s="45"/>
      <c r="AB69" s="2"/>
      <c r="AC69" s="2"/>
    </row>
    <row r="70" ht="16.5" customHeight="1">
      <c r="A70" s="5"/>
      <c r="B70" s="36">
        <v>63.0</v>
      </c>
      <c r="C70" s="41" t="s">
        <v>78</v>
      </c>
      <c r="D70" s="66">
        <v>1968.0</v>
      </c>
      <c r="E70" s="67">
        <v>774.69</v>
      </c>
      <c r="F70" s="67">
        <v>510.31</v>
      </c>
      <c r="G70" s="64">
        <v>630508.0</v>
      </c>
      <c r="H70" s="64">
        <v>382348.0</v>
      </c>
      <c r="I70" s="64">
        <f t="shared" si="2"/>
        <v>248160</v>
      </c>
      <c r="J70" s="85">
        <f t="shared" si="3"/>
        <v>3102</v>
      </c>
      <c r="K70" s="85">
        <f t="shared" si="4"/>
        <v>245058</v>
      </c>
      <c r="L70" s="64"/>
      <c r="M70" s="85"/>
      <c r="N70" s="64"/>
      <c r="O70" s="64"/>
      <c r="P70" s="85"/>
      <c r="Q70" s="86"/>
      <c r="R70" s="85">
        <f t="shared" si="6"/>
        <v>3063.225</v>
      </c>
      <c r="S70" s="85">
        <f t="shared" si="7"/>
        <v>241994.775</v>
      </c>
      <c r="T70" s="85">
        <f t="shared" si="8"/>
        <v>3024.934688</v>
      </c>
      <c r="U70" s="85">
        <f t="shared" si="9"/>
        <v>238969.8403</v>
      </c>
      <c r="V70" s="85">
        <f t="shared" si="10"/>
        <v>2772.050148</v>
      </c>
      <c r="W70" s="85">
        <f t="shared" si="11"/>
        <v>241741.8905</v>
      </c>
      <c r="X70" s="85">
        <f t="shared" si="12"/>
        <v>3021.773631</v>
      </c>
      <c r="Y70" s="85">
        <f t="shared" si="15"/>
        <v>244763.6641</v>
      </c>
      <c r="Z70" s="85">
        <f t="shared" si="14"/>
        <v>3059.545801</v>
      </c>
      <c r="AA70" s="45"/>
      <c r="AB70" s="2"/>
      <c r="AC70" s="2"/>
    </row>
    <row r="71" ht="16.5" customHeight="1">
      <c r="A71" s="5"/>
      <c r="B71" s="36">
        <v>64.0</v>
      </c>
      <c r="C71" s="41" t="s">
        <v>79</v>
      </c>
      <c r="D71" s="66">
        <v>1972.0</v>
      </c>
      <c r="E71" s="67">
        <v>899.2</v>
      </c>
      <c r="F71" s="67">
        <v>585.7</v>
      </c>
      <c r="G71" s="64">
        <v>558094.0</v>
      </c>
      <c r="H71" s="64">
        <v>338436.0</v>
      </c>
      <c r="I71" s="64">
        <f t="shared" si="2"/>
        <v>219658</v>
      </c>
      <c r="J71" s="85">
        <f t="shared" si="3"/>
        <v>2745.725</v>
      </c>
      <c r="K71" s="85">
        <f t="shared" si="4"/>
        <v>216912.275</v>
      </c>
      <c r="L71" s="64"/>
      <c r="M71" s="85"/>
      <c r="N71" s="64"/>
      <c r="O71" s="64"/>
      <c r="P71" s="85"/>
      <c r="Q71" s="86"/>
      <c r="R71" s="85">
        <f t="shared" si="6"/>
        <v>2711.403438</v>
      </c>
      <c r="S71" s="85">
        <f t="shared" si="7"/>
        <v>214200.8716</v>
      </c>
      <c r="T71" s="85">
        <f t="shared" si="8"/>
        <v>2677.510895</v>
      </c>
      <c r="U71" s="85">
        <f t="shared" si="9"/>
        <v>211523.3607</v>
      </c>
      <c r="V71" s="85">
        <f t="shared" si="10"/>
        <v>2453.670984</v>
      </c>
      <c r="W71" s="85">
        <f t="shared" si="11"/>
        <v>213977.0317</v>
      </c>
      <c r="X71" s="85">
        <f t="shared" si="12"/>
        <v>2674.712896</v>
      </c>
      <c r="Y71" s="85">
        <f t="shared" si="15"/>
        <v>216651.7445</v>
      </c>
      <c r="Z71" s="85">
        <f t="shared" si="14"/>
        <v>2708.146807</v>
      </c>
      <c r="AA71" s="45"/>
      <c r="AB71" s="2"/>
      <c r="AC71" s="2"/>
    </row>
    <row r="72" ht="16.5" customHeight="1">
      <c r="A72" s="5"/>
      <c r="B72" s="36">
        <v>65.0</v>
      </c>
      <c r="C72" s="41" t="s">
        <v>80</v>
      </c>
      <c r="D72" s="66">
        <v>1973.0</v>
      </c>
      <c r="E72" s="67">
        <v>894.2</v>
      </c>
      <c r="F72" s="67">
        <v>583.5</v>
      </c>
      <c r="G72" s="64">
        <v>1208876.0</v>
      </c>
      <c r="H72" s="64">
        <v>733119.0</v>
      </c>
      <c r="I72" s="64">
        <f t="shared" si="2"/>
        <v>475757</v>
      </c>
      <c r="J72" s="85">
        <f t="shared" si="3"/>
        <v>5946.9625</v>
      </c>
      <c r="K72" s="85">
        <f t="shared" si="4"/>
        <v>469810.0375</v>
      </c>
      <c r="L72" s="64"/>
      <c r="M72" s="85"/>
      <c r="N72" s="64"/>
      <c r="O72" s="64"/>
      <c r="P72" s="85"/>
      <c r="Q72" s="86"/>
      <c r="R72" s="85">
        <f t="shared" si="6"/>
        <v>5872.625469</v>
      </c>
      <c r="S72" s="85">
        <f t="shared" si="7"/>
        <v>463937.412</v>
      </c>
      <c r="T72" s="85">
        <f t="shared" si="8"/>
        <v>5799.21765</v>
      </c>
      <c r="U72" s="85">
        <f t="shared" si="9"/>
        <v>458138.1944</v>
      </c>
      <c r="V72" s="85">
        <f t="shared" si="10"/>
        <v>5314.403055</v>
      </c>
      <c r="W72" s="85">
        <f t="shared" si="11"/>
        <v>463452.5974</v>
      </c>
      <c r="X72" s="85">
        <f t="shared" si="12"/>
        <v>5793.157468</v>
      </c>
      <c r="Y72" s="85">
        <f t="shared" si="15"/>
        <v>469245.7549</v>
      </c>
      <c r="Z72" s="85">
        <f t="shared" si="14"/>
        <v>5865.571936</v>
      </c>
      <c r="AA72" s="45"/>
      <c r="AB72" s="2"/>
      <c r="AC72" s="2"/>
    </row>
    <row r="73" ht="16.5" customHeight="1">
      <c r="A73" s="5"/>
      <c r="B73" s="36">
        <v>66.0</v>
      </c>
      <c r="C73" s="122" t="s">
        <v>81</v>
      </c>
      <c r="D73" s="123">
        <v>1880.0</v>
      </c>
      <c r="E73" s="124">
        <v>199.2</v>
      </c>
      <c r="F73" s="124">
        <v>154.94</v>
      </c>
      <c r="G73" s="123">
        <v>354126.0</v>
      </c>
      <c r="H73" s="123">
        <v>219515.0</v>
      </c>
      <c r="I73" s="123">
        <f t="shared" si="2"/>
        <v>134611</v>
      </c>
      <c r="J73" s="125">
        <f t="shared" si="3"/>
        <v>1682.6375</v>
      </c>
      <c r="K73" s="125">
        <f t="shared" si="4"/>
        <v>132928.3625</v>
      </c>
      <c r="L73" s="123"/>
      <c r="M73" s="125"/>
      <c r="N73" s="123"/>
      <c r="O73" s="123"/>
      <c r="P73" s="125"/>
      <c r="Q73" s="126"/>
      <c r="R73" s="125">
        <f t="shared" si="6"/>
        <v>1661.604531</v>
      </c>
      <c r="S73" s="125">
        <f t="shared" si="7"/>
        <v>131266.758</v>
      </c>
      <c r="T73" s="125">
        <f t="shared" si="8"/>
        <v>1640.834475</v>
      </c>
      <c r="U73" s="125">
        <f t="shared" si="9"/>
        <v>129625.9235</v>
      </c>
      <c r="V73" s="125">
        <f t="shared" si="10"/>
        <v>1503.660713</v>
      </c>
      <c r="W73" s="125">
        <f t="shared" si="11"/>
        <v>131129.5842</v>
      </c>
      <c r="X73" s="125">
        <f t="shared" si="12"/>
        <v>1639.119803</v>
      </c>
      <c r="Y73" s="125">
        <f t="shared" si="15"/>
        <v>132768.704</v>
      </c>
      <c r="Z73" s="125">
        <f t="shared" si="14"/>
        <v>1659.6088</v>
      </c>
      <c r="AA73" s="45"/>
      <c r="AB73" s="2"/>
      <c r="AC73" s="2"/>
    </row>
    <row r="74" ht="16.5" customHeight="1">
      <c r="A74" s="5"/>
      <c r="B74" s="36">
        <v>67.0</v>
      </c>
      <c r="C74" s="127" t="s">
        <v>82</v>
      </c>
      <c r="D74" s="102">
        <v>1910.0</v>
      </c>
      <c r="E74" s="121">
        <v>100.6</v>
      </c>
      <c r="F74" s="121">
        <v>80.6</v>
      </c>
      <c r="G74" s="102">
        <v>106336.0</v>
      </c>
      <c r="H74" s="102">
        <v>64484.0</v>
      </c>
      <c r="I74" s="102">
        <f t="shared" si="2"/>
        <v>41852</v>
      </c>
      <c r="J74" s="103">
        <f t="shared" si="3"/>
        <v>523.15</v>
      </c>
      <c r="K74" s="103">
        <f t="shared" si="4"/>
        <v>41328.85</v>
      </c>
      <c r="L74" s="102"/>
      <c r="M74" s="103"/>
      <c r="N74" s="102"/>
      <c r="O74" s="102"/>
      <c r="P74" s="103"/>
      <c r="Q74" s="104"/>
      <c r="R74" s="103">
        <f t="shared" si="6"/>
        <v>516.610625</v>
      </c>
      <c r="S74" s="103">
        <f t="shared" si="7"/>
        <v>40812.23938</v>
      </c>
      <c r="T74" s="103">
        <f t="shared" si="8"/>
        <v>510.1529922</v>
      </c>
      <c r="U74" s="103">
        <f t="shared" si="9"/>
        <v>40302.08638</v>
      </c>
      <c r="V74" s="103">
        <f t="shared" si="10"/>
        <v>467.504202</v>
      </c>
      <c r="W74" s="103">
        <f t="shared" si="11"/>
        <v>40769.59058</v>
      </c>
      <c r="X74" s="103">
        <f t="shared" si="12"/>
        <v>509.6198823</v>
      </c>
      <c r="Y74" s="103">
        <f t="shared" si="15"/>
        <v>41279.21047</v>
      </c>
      <c r="Z74" s="103">
        <f t="shared" si="14"/>
        <v>515.9901308</v>
      </c>
      <c r="AA74" s="45"/>
      <c r="AB74" s="2"/>
      <c r="AC74" s="2"/>
    </row>
    <row r="75" ht="16.5" customHeight="1">
      <c r="A75" s="5"/>
      <c r="B75" s="36">
        <v>68.0</v>
      </c>
      <c r="C75" s="127" t="s">
        <v>83</v>
      </c>
      <c r="D75" s="102">
        <v>1905.0</v>
      </c>
      <c r="E75" s="121">
        <v>242.19</v>
      </c>
      <c r="F75" s="121">
        <v>91.61</v>
      </c>
      <c r="G75" s="102">
        <v>269850.0</v>
      </c>
      <c r="H75" s="102">
        <v>163641.0</v>
      </c>
      <c r="I75" s="102">
        <f t="shared" si="2"/>
        <v>106209</v>
      </c>
      <c r="J75" s="103">
        <f t="shared" si="3"/>
        <v>1327.6125</v>
      </c>
      <c r="K75" s="103">
        <f t="shared" si="4"/>
        <v>104881.3875</v>
      </c>
      <c r="L75" s="102"/>
      <c r="M75" s="103"/>
      <c r="N75" s="102"/>
      <c r="O75" s="102"/>
      <c r="P75" s="103"/>
      <c r="Q75" s="104"/>
      <c r="R75" s="103">
        <f t="shared" si="6"/>
        <v>1311.017344</v>
      </c>
      <c r="S75" s="103">
        <f t="shared" si="7"/>
        <v>103570.3702</v>
      </c>
      <c r="T75" s="103">
        <f t="shared" si="8"/>
        <v>1294.629627</v>
      </c>
      <c r="U75" s="103">
        <f t="shared" si="9"/>
        <v>102275.7405</v>
      </c>
      <c r="V75" s="103">
        <f t="shared" si="10"/>
        <v>1186.39859</v>
      </c>
      <c r="W75" s="103">
        <f t="shared" si="11"/>
        <v>103462.1391</v>
      </c>
      <c r="X75" s="103">
        <f t="shared" si="12"/>
        <v>1293.276739</v>
      </c>
      <c r="Y75" s="103">
        <f t="shared" si="15"/>
        <v>104755.4159</v>
      </c>
      <c r="Z75" s="103">
        <f t="shared" si="14"/>
        <v>1309.442698</v>
      </c>
      <c r="AA75" s="45"/>
      <c r="AB75" s="2"/>
      <c r="AC75" s="2"/>
    </row>
    <row r="76" ht="16.5" customHeight="1">
      <c r="A76" s="5"/>
      <c r="B76" s="36">
        <v>69.0</v>
      </c>
      <c r="C76" s="127" t="s">
        <v>84</v>
      </c>
      <c r="D76" s="102">
        <v>1911.0</v>
      </c>
      <c r="E76" s="121">
        <v>158.7</v>
      </c>
      <c r="F76" s="121">
        <v>121.66</v>
      </c>
      <c r="G76" s="102">
        <v>124877.0</v>
      </c>
      <c r="H76" s="102">
        <v>75725.0</v>
      </c>
      <c r="I76" s="102">
        <f t="shared" si="2"/>
        <v>49152</v>
      </c>
      <c r="J76" s="103">
        <f t="shared" si="3"/>
        <v>614.4</v>
      </c>
      <c r="K76" s="103">
        <f t="shared" si="4"/>
        <v>48537.6</v>
      </c>
      <c r="L76" s="102"/>
      <c r="M76" s="103"/>
      <c r="N76" s="102"/>
      <c r="O76" s="102"/>
      <c r="P76" s="103"/>
      <c r="Q76" s="104"/>
      <c r="R76" s="103">
        <f t="shared" si="6"/>
        <v>606.72</v>
      </c>
      <c r="S76" s="103">
        <f t="shared" si="7"/>
        <v>47930.88</v>
      </c>
      <c r="T76" s="103">
        <f t="shared" si="8"/>
        <v>599.136</v>
      </c>
      <c r="U76" s="103">
        <f t="shared" si="9"/>
        <v>47331.744</v>
      </c>
      <c r="V76" s="103">
        <f t="shared" si="10"/>
        <v>549.0482304</v>
      </c>
      <c r="W76" s="103">
        <f t="shared" si="11"/>
        <v>47880.79223</v>
      </c>
      <c r="X76" s="103">
        <f t="shared" si="12"/>
        <v>598.5099029</v>
      </c>
      <c r="Y76" s="103">
        <f t="shared" si="15"/>
        <v>48479.30213</v>
      </c>
      <c r="Z76" s="103">
        <f t="shared" si="14"/>
        <v>605.9912767</v>
      </c>
      <c r="AA76" s="45"/>
      <c r="AB76" s="2"/>
      <c r="AC76" s="2"/>
    </row>
    <row r="77" ht="16.5" customHeight="1">
      <c r="A77" s="5"/>
      <c r="B77" s="36">
        <v>70.0</v>
      </c>
      <c r="C77" s="50" t="s">
        <v>85</v>
      </c>
      <c r="D77" s="64">
        <v>1984.0</v>
      </c>
      <c r="E77" s="65">
        <v>345.7</v>
      </c>
      <c r="F77" s="65">
        <v>222.16</v>
      </c>
      <c r="G77" s="64">
        <v>614465.0</v>
      </c>
      <c r="H77" s="64">
        <v>372618.0</v>
      </c>
      <c r="I77" s="64">
        <f t="shared" si="2"/>
        <v>241847</v>
      </c>
      <c r="J77" s="85">
        <f t="shared" si="3"/>
        <v>3023.0875</v>
      </c>
      <c r="K77" s="85">
        <f t="shared" si="4"/>
        <v>238823.9125</v>
      </c>
      <c r="L77" s="64"/>
      <c r="M77" s="85"/>
      <c r="N77" s="64"/>
      <c r="O77" s="64"/>
      <c r="P77" s="85"/>
      <c r="Q77" s="86"/>
      <c r="R77" s="85">
        <f t="shared" si="6"/>
        <v>2985.298906</v>
      </c>
      <c r="S77" s="85">
        <f t="shared" si="7"/>
        <v>235838.6136</v>
      </c>
      <c r="T77" s="85">
        <f t="shared" si="8"/>
        <v>2947.98267</v>
      </c>
      <c r="U77" s="85">
        <f t="shared" si="9"/>
        <v>232890.6309</v>
      </c>
      <c r="V77" s="85">
        <f t="shared" si="10"/>
        <v>2701.531319</v>
      </c>
      <c r="W77" s="85">
        <f t="shared" si="11"/>
        <v>235592.1622</v>
      </c>
      <c r="X77" s="85">
        <f t="shared" si="12"/>
        <v>2944.902028</v>
      </c>
      <c r="Y77" s="85">
        <f t="shared" si="15"/>
        <v>238537.0643</v>
      </c>
      <c r="Z77" s="85">
        <f t="shared" si="14"/>
        <v>2981.713303</v>
      </c>
      <c r="AA77" s="45"/>
      <c r="AB77" s="2"/>
      <c r="AC77" s="2"/>
    </row>
    <row r="78" ht="16.5" customHeight="1">
      <c r="A78" s="5"/>
      <c r="B78" s="36">
        <v>71.0</v>
      </c>
      <c r="C78" s="50" t="s">
        <v>86</v>
      </c>
      <c r="D78" s="64">
        <v>1989.0</v>
      </c>
      <c r="E78" s="65">
        <v>214.6</v>
      </c>
      <c r="F78" s="65">
        <v>152.9</v>
      </c>
      <c r="G78" s="64">
        <v>1333518.0</v>
      </c>
      <c r="H78" s="64">
        <v>808664.0</v>
      </c>
      <c r="I78" s="64">
        <f t="shared" si="2"/>
        <v>524854</v>
      </c>
      <c r="J78" s="85">
        <f t="shared" si="3"/>
        <v>6560.675</v>
      </c>
      <c r="K78" s="85">
        <f t="shared" si="4"/>
        <v>518293.325</v>
      </c>
      <c r="L78" s="64"/>
      <c r="M78" s="85"/>
      <c r="N78" s="64"/>
      <c r="O78" s="64"/>
      <c r="P78" s="85"/>
      <c r="Q78" s="86"/>
      <c r="R78" s="85">
        <f t="shared" si="6"/>
        <v>6478.666563</v>
      </c>
      <c r="S78" s="85">
        <f t="shared" si="7"/>
        <v>511814.6584</v>
      </c>
      <c r="T78" s="85">
        <f t="shared" si="8"/>
        <v>6397.68323</v>
      </c>
      <c r="U78" s="85">
        <f t="shared" si="9"/>
        <v>505416.9752</v>
      </c>
      <c r="V78" s="85">
        <f t="shared" si="10"/>
        <v>5862.836912</v>
      </c>
      <c r="W78" s="85">
        <f t="shared" si="11"/>
        <v>511279.8121</v>
      </c>
      <c r="X78" s="85">
        <f t="shared" si="12"/>
        <v>6390.997651</v>
      </c>
      <c r="Y78" s="85">
        <f t="shared" si="15"/>
        <v>517670.8098</v>
      </c>
      <c r="Z78" s="85">
        <f t="shared" si="14"/>
        <v>6470.885122</v>
      </c>
      <c r="AA78" s="45"/>
      <c r="AB78" s="2"/>
      <c r="AC78" s="2"/>
    </row>
    <row r="79" ht="16.5" customHeight="1">
      <c r="A79" s="5"/>
      <c r="B79" s="36">
        <v>72.0</v>
      </c>
      <c r="C79" s="127" t="s">
        <v>87</v>
      </c>
      <c r="D79" s="102">
        <v>1960.0</v>
      </c>
      <c r="E79" s="121">
        <v>134.36</v>
      </c>
      <c r="F79" s="121">
        <v>65.08</v>
      </c>
      <c r="G79" s="102">
        <v>167620.0</v>
      </c>
      <c r="H79" s="102">
        <v>101648.0</v>
      </c>
      <c r="I79" s="102">
        <f t="shared" si="2"/>
        <v>65972</v>
      </c>
      <c r="J79" s="103">
        <f t="shared" si="3"/>
        <v>824.65</v>
      </c>
      <c r="K79" s="103">
        <f t="shared" si="4"/>
        <v>65147.35</v>
      </c>
      <c r="L79" s="102"/>
      <c r="M79" s="103"/>
      <c r="N79" s="102"/>
      <c r="O79" s="102"/>
      <c r="P79" s="103"/>
      <c r="Q79" s="104"/>
      <c r="R79" s="103">
        <f t="shared" si="6"/>
        <v>814.341875</v>
      </c>
      <c r="S79" s="103">
        <f t="shared" si="7"/>
        <v>64333.00813</v>
      </c>
      <c r="T79" s="103">
        <f t="shared" si="8"/>
        <v>804.1626016</v>
      </c>
      <c r="U79" s="103">
        <f t="shared" si="9"/>
        <v>63528.84552</v>
      </c>
      <c r="V79" s="103">
        <f t="shared" si="10"/>
        <v>736.9346081</v>
      </c>
      <c r="W79" s="103">
        <f t="shared" si="11"/>
        <v>64265.78013</v>
      </c>
      <c r="X79" s="103">
        <f t="shared" si="12"/>
        <v>803.3222516</v>
      </c>
      <c r="Y79" s="103">
        <f t="shared" si="15"/>
        <v>65069.10238</v>
      </c>
      <c r="Z79" s="103">
        <f t="shared" si="14"/>
        <v>813.3637798</v>
      </c>
      <c r="AA79" s="45"/>
      <c r="AB79" s="2"/>
      <c r="AC79" s="2"/>
    </row>
    <row r="80" ht="16.5" customHeight="1">
      <c r="A80" s="5"/>
      <c r="B80" s="36">
        <v>73.0</v>
      </c>
      <c r="C80" s="127" t="s">
        <v>88</v>
      </c>
      <c r="D80" s="102">
        <v>1908.0</v>
      </c>
      <c r="E80" s="121">
        <v>249.56</v>
      </c>
      <c r="F80" s="121">
        <v>150.3</v>
      </c>
      <c r="G80" s="102">
        <v>244148.0</v>
      </c>
      <c r="H80" s="102">
        <v>148053.0</v>
      </c>
      <c r="I80" s="102">
        <f t="shared" si="2"/>
        <v>96095</v>
      </c>
      <c r="J80" s="103">
        <f t="shared" si="3"/>
        <v>1201.1875</v>
      </c>
      <c r="K80" s="103">
        <f t="shared" si="4"/>
        <v>94893.8125</v>
      </c>
      <c r="L80" s="102"/>
      <c r="M80" s="103"/>
      <c r="N80" s="102"/>
      <c r="O80" s="102"/>
      <c r="P80" s="103"/>
      <c r="Q80" s="104"/>
      <c r="R80" s="103">
        <f t="shared" si="6"/>
        <v>1186.172656</v>
      </c>
      <c r="S80" s="103">
        <f t="shared" si="7"/>
        <v>93707.63984</v>
      </c>
      <c r="T80" s="103">
        <f t="shared" si="8"/>
        <v>1171.345498</v>
      </c>
      <c r="U80" s="103">
        <f t="shared" si="9"/>
        <v>92536.29435</v>
      </c>
      <c r="V80" s="103">
        <f t="shared" si="10"/>
        <v>1073.421014</v>
      </c>
      <c r="W80" s="103">
        <f t="shared" si="11"/>
        <v>93609.71536</v>
      </c>
      <c r="X80" s="103">
        <f t="shared" si="12"/>
        <v>1170.121442</v>
      </c>
      <c r="Y80" s="103">
        <f t="shared" si="15"/>
        <v>94779.8368</v>
      </c>
      <c r="Z80" s="103">
        <f t="shared" si="14"/>
        <v>1184.74796</v>
      </c>
      <c r="AA80" s="45"/>
      <c r="AB80" s="2"/>
      <c r="AC80" s="2"/>
    </row>
    <row r="81" ht="16.5" customHeight="1">
      <c r="A81" s="5"/>
      <c r="B81" s="36">
        <v>74.0</v>
      </c>
      <c r="C81" s="128" t="s">
        <v>89</v>
      </c>
      <c r="D81" s="102">
        <v>1900.0</v>
      </c>
      <c r="E81" s="121">
        <v>124.14</v>
      </c>
      <c r="F81" s="121">
        <v>94.14</v>
      </c>
      <c r="G81" s="102">
        <v>169959.0</v>
      </c>
      <c r="H81" s="102">
        <v>103070.0</v>
      </c>
      <c r="I81" s="102">
        <f t="shared" si="2"/>
        <v>66889</v>
      </c>
      <c r="J81" s="103">
        <f t="shared" si="3"/>
        <v>836.1125</v>
      </c>
      <c r="K81" s="103">
        <f t="shared" si="4"/>
        <v>66052.8875</v>
      </c>
      <c r="L81" s="102"/>
      <c r="M81" s="103"/>
      <c r="N81" s="102"/>
      <c r="O81" s="102"/>
      <c r="P81" s="103"/>
      <c r="Q81" s="104"/>
      <c r="R81" s="103">
        <f t="shared" si="6"/>
        <v>825.6610938</v>
      </c>
      <c r="S81" s="103">
        <f t="shared" si="7"/>
        <v>65227.22641</v>
      </c>
      <c r="T81" s="103">
        <f t="shared" si="8"/>
        <v>815.3403301</v>
      </c>
      <c r="U81" s="103">
        <f t="shared" si="9"/>
        <v>64411.88608</v>
      </c>
      <c r="V81" s="103">
        <f t="shared" si="10"/>
        <v>747.1778785</v>
      </c>
      <c r="W81" s="103">
        <f t="shared" si="11"/>
        <v>65159.06395</v>
      </c>
      <c r="X81" s="103">
        <f t="shared" si="12"/>
        <v>814.4882994</v>
      </c>
      <c r="Y81" s="103">
        <f t="shared" si="15"/>
        <v>65973.55225</v>
      </c>
      <c r="Z81" s="103">
        <f t="shared" si="14"/>
        <v>824.6694032</v>
      </c>
      <c r="AA81" s="45"/>
      <c r="AB81" s="2"/>
      <c r="AC81" s="2"/>
    </row>
    <row r="82" ht="16.5" customHeight="1">
      <c r="A82" s="5"/>
      <c r="B82" s="36">
        <v>75.0</v>
      </c>
      <c r="C82" s="50" t="s">
        <v>90</v>
      </c>
      <c r="D82" s="64">
        <v>1972.0</v>
      </c>
      <c r="E82" s="65">
        <v>742.26</v>
      </c>
      <c r="F82" s="65">
        <v>508.93</v>
      </c>
      <c r="G82" s="64">
        <v>790235.0</v>
      </c>
      <c r="H82" s="64">
        <v>456734.0</v>
      </c>
      <c r="I82" s="64">
        <f t="shared" si="2"/>
        <v>333501</v>
      </c>
      <c r="J82" s="85">
        <f t="shared" si="3"/>
        <v>4168.7625</v>
      </c>
      <c r="K82" s="85">
        <f t="shared" si="4"/>
        <v>329332.2375</v>
      </c>
      <c r="L82" s="64"/>
      <c r="M82" s="85"/>
      <c r="N82" s="64"/>
      <c r="O82" s="64"/>
      <c r="P82" s="85"/>
      <c r="Q82" s="86"/>
      <c r="R82" s="85">
        <f t="shared" si="6"/>
        <v>4116.652969</v>
      </c>
      <c r="S82" s="85">
        <f t="shared" si="7"/>
        <v>325215.5845</v>
      </c>
      <c r="T82" s="85">
        <f t="shared" si="8"/>
        <v>4065.194807</v>
      </c>
      <c r="U82" s="85">
        <f t="shared" si="9"/>
        <v>321150.3897</v>
      </c>
      <c r="V82" s="85">
        <f t="shared" si="10"/>
        <v>3725.344521</v>
      </c>
      <c r="W82" s="85">
        <f t="shared" si="11"/>
        <v>324875.7342</v>
      </c>
      <c r="X82" s="85">
        <f t="shared" si="12"/>
        <v>4060.946678</v>
      </c>
      <c r="Y82" s="85">
        <f t="shared" si="15"/>
        <v>328936.6809</v>
      </c>
      <c r="Z82" s="85">
        <f t="shared" si="14"/>
        <v>4111.708512</v>
      </c>
      <c r="AA82" s="45"/>
      <c r="AB82" s="2"/>
      <c r="AC82" s="2"/>
    </row>
    <row r="83" ht="16.5" customHeight="1">
      <c r="A83" s="5"/>
      <c r="B83" s="36">
        <v>76.0</v>
      </c>
      <c r="C83" s="127" t="s">
        <v>91</v>
      </c>
      <c r="D83" s="102">
        <v>1959.0</v>
      </c>
      <c r="E83" s="121">
        <v>228.4</v>
      </c>
      <c r="F83" s="121">
        <v>166.79</v>
      </c>
      <c r="G83" s="102">
        <v>381955.0</v>
      </c>
      <c r="H83" s="102">
        <v>231624.0</v>
      </c>
      <c r="I83" s="102">
        <f t="shared" si="2"/>
        <v>150331</v>
      </c>
      <c r="J83" s="103">
        <f t="shared" si="3"/>
        <v>1879.1375</v>
      </c>
      <c r="K83" s="103">
        <f t="shared" si="4"/>
        <v>148451.8625</v>
      </c>
      <c r="L83" s="102"/>
      <c r="M83" s="103"/>
      <c r="N83" s="102"/>
      <c r="O83" s="102"/>
      <c r="P83" s="103"/>
      <c r="Q83" s="104"/>
      <c r="R83" s="103">
        <f t="shared" si="6"/>
        <v>1855.648281</v>
      </c>
      <c r="S83" s="103">
        <f t="shared" si="7"/>
        <v>146596.2142</v>
      </c>
      <c r="T83" s="103">
        <f t="shared" si="8"/>
        <v>1832.452678</v>
      </c>
      <c r="U83" s="103">
        <f t="shared" si="9"/>
        <v>144763.7615</v>
      </c>
      <c r="V83" s="103">
        <f t="shared" si="10"/>
        <v>1679.259634</v>
      </c>
      <c r="W83" s="103">
        <f t="shared" si="11"/>
        <v>146443.0212</v>
      </c>
      <c r="X83" s="103">
        <f t="shared" si="12"/>
        <v>1830.537765</v>
      </c>
      <c r="Y83" s="103">
        <f t="shared" si="15"/>
        <v>148273.5589</v>
      </c>
      <c r="Z83" s="103">
        <f t="shared" si="14"/>
        <v>1853.419487</v>
      </c>
      <c r="AA83" s="45"/>
      <c r="AB83" s="2"/>
      <c r="AC83" s="2"/>
    </row>
    <row r="84" ht="16.5" customHeight="1">
      <c r="A84" s="5"/>
      <c r="B84" s="36">
        <v>77.0</v>
      </c>
      <c r="C84" s="127" t="s">
        <v>92</v>
      </c>
      <c r="D84" s="102">
        <v>1918.0</v>
      </c>
      <c r="E84" s="121">
        <v>199.8</v>
      </c>
      <c r="F84" s="121">
        <v>134.5</v>
      </c>
      <c r="G84" s="102">
        <v>170121.0</v>
      </c>
      <c r="H84" s="102">
        <v>103165.0</v>
      </c>
      <c r="I84" s="102">
        <f t="shared" si="2"/>
        <v>66956</v>
      </c>
      <c r="J84" s="103">
        <f t="shared" si="3"/>
        <v>836.95</v>
      </c>
      <c r="K84" s="103">
        <f t="shared" si="4"/>
        <v>66119.05</v>
      </c>
      <c r="L84" s="102"/>
      <c r="M84" s="103"/>
      <c r="N84" s="102"/>
      <c r="O84" s="102"/>
      <c r="P84" s="103"/>
      <c r="Q84" s="104"/>
      <c r="R84" s="103">
        <f t="shared" si="6"/>
        <v>826.488125</v>
      </c>
      <c r="S84" s="103">
        <f t="shared" si="7"/>
        <v>65292.56188</v>
      </c>
      <c r="T84" s="103">
        <f t="shared" si="8"/>
        <v>816.1570234</v>
      </c>
      <c r="U84" s="103">
        <f t="shared" si="9"/>
        <v>64476.40485</v>
      </c>
      <c r="V84" s="103">
        <f t="shared" si="10"/>
        <v>747.9262963</v>
      </c>
      <c r="W84" s="103">
        <f t="shared" si="11"/>
        <v>65224.33115</v>
      </c>
      <c r="X84" s="103">
        <f t="shared" si="12"/>
        <v>815.3041393</v>
      </c>
      <c r="Y84" s="103">
        <f t="shared" si="15"/>
        <v>66039.63529</v>
      </c>
      <c r="Z84" s="103">
        <f t="shared" si="14"/>
        <v>825.4954411</v>
      </c>
      <c r="AA84" s="45"/>
      <c r="AB84" s="2"/>
      <c r="AC84" s="2"/>
    </row>
    <row r="85" ht="16.5" customHeight="1">
      <c r="A85" s="5"/>
      <c r="B85" s="36">
        <v>78.0</v>
      </c>
      <c r="C85" s="127" t="s">
        <v>93</v>
      </c>
      <c r="D85" s="102">
        <v>1918.0</v>
      </c>
      <c r="E85" s="121">
        <v>116.7</v>
      </c>
      <c r="F85" s="121">
        <v>81.5</v>
      </c>
      <c r="G85" s="102">
        <v>118614.0</v>
      </c>
      <c r="H85" s="102">
        <v>71927.0</v>
      </c>
      <c r="I85" s="102">
        <f t="shared" si="2"/>
        <v>46687</v>
      </c>
      <c r="J85" s="103">
        <f t="shared" si="3"/>
        <v>583.5875</v>
      </c>
      <c r="K85" s="103">
        <f t="shared" si="4"/>
        <v>46103.4125</v>
      </c>
      <c r="L85" s="102"/>
      <c r="M85" s="103"/>
      <c r="N85" s="102"/>
      <c r="O85" s="102"/>
      <c r="P85" s="103"/>
      <c r="Q85" s="104"/>
      <c r="R85" s="103">
        <f t="shared" si="6"/>
        <v>576.2926563</v>
      </c>
      <c r="S85" s="103">
        <f t="shared" si="7"/>
        <v>45527.11984</v>
      </c>
      <c r="T85" s="103">
        <f t="shared" si="8"/>
        <v>569.088998</v>
      </c>
      <c r="U85" s="103">
        <f t="shared" si="9"/>
        <v>44958.03085</v>
      </c>
      <c r="V85" s="103">
        <f t="shared" si="10"/>
        <v>521.5131578</v>
      </c>
      <c r="W85" s="103">
        <f t="shared" si="11"/>
        <v>45479.544</v>
      </c>
      <c r="X85" s="103">
        <f t="shared" si="12"/>
        <v>568.4943</v>
      </c>
      <c r="Y85" s="103">
        <f t="shared" si="15"/>
        <v>46048.0383</v>
      </c>
      <c r="Z85" s="103">
        <f t="shared" si="14"/>
        <v>575.6004788</v>
      </c>
      <c r="AA85" s="45"/>
      <c r="AB85" s="2"/>
      <c r="AC85" s="2"/>
    </row>
    <row r="86" ht="16.5" customHeight="1">
      <c r="A86" s="5"/>
      <c r="B86" s="36">
        <v>79.0</v>
      </c>
      <c r="C86" s="50" t="s">
        <v>94</v>
      </c>
      <c r="D86" s="64">
        <v>1960.0</v>
      </c>
      <c r="E86" s="65">
        <v>304.07</v>
      </c>
      <c r="F86" s="65">
        <v>150.9</v>
      </c>
      <c r="G86" s="64">
        <v>390811.0</v>
      </c>
      <c r="H86" s="64">
        <v>236994.0</v>
      </c>
      <c r="I86" s="64">
        <f t="shared" si="2"/>
        <v>153817</v>
      </c>
      <c r="J86" s="85">
        <f t="shared" si="3"/>
        <v>1922.7125</v>
      </c>
      <c r="K86" s="85">
        <f t="shared" si="4"/>
        <v>151894.2875</v>
      </c>
      <c r="L86" s="64"/>
      <c r="M86" s="85"/>
      <c r="N86" s="64"/>
      <c r="O86" s="64"/>
      <c r="P86" s="85"/>
      <c r="Q86" s="86"/>
      <c r="R86" s="85">
        <f t="shared" si="6"/>
        <v>1898.678594</v>
      </c>
      <c r="S86" s="85">
        <f t="shared" si="7"/>
        <v>149995.6089</v>
      </c>
      <c r="T86" s="85">
        <f t="shared" si="8"/>
        <v>1874.945111</v>
      </c>
      <c r="U86" s="85">
        <f t="shared" si="9"/>
        <v>148120.6638</v>
      </c>
      <c r="V86" s="85">
        <f t="shared" si="10"/>
        <v>1718.1997</v>
      </c>
      <c r="W86" s="85">
        <f t="shared" si="11"/>
        <v>149838.8635</v>
      </c>
      <c r="X86" s="85">
        <f t="shared" si="12"/>
        <v>1872.985794</v>
      </c>
      <c r="Y86" s="85">
        <f t="shared" si="15"/>
        <v>151711.8493</v>
      </c>
      <c r="Z86" s="85">
        <f t="shared" si="14"/>
        <v>1896.398116</v>
      </c>
      <c r="AA86" s="45"/>
      <c r="AB86" s="2"/>
      <c r="AC86" s="2"/>
    </row>
    <row r="87" ht="16.5" customHeight="1">
      <c r="A87" s="5"/>
      <c r="B87" s="36">
        <v>80.0</v>
      </c>
      <c r="C87" s="50" t="s">
        <v>95</v>
      </c>
      <c r="D87" s="64">
        <v>1971.0</v>
      </c>
      <c r="E87" s="65">
        <v>507.8</v>
      </c>
      <c r="F87" s="65">
        <v>340.9</v>
      </c>
      <c r="G87" s="64">
        <v>500419.0</v>
      </c>
      <c r="H87" s="64">
        <v>303447.0</v>
      </c>
      <c r="I87" s="64">
        <f t="shared" si="2"/>
        <v>196972</v>
      </c>
      <c r="J87" s="85">
        <f t="shared" si="3"/>
        <v>2462.15</v>
      </c>
      <c r="K87" s="85">
        <f t="shared" si="4"/>
        <v>194509.85</v>
      </c>
      <c r="L87" s="64"/>
      <c r="M87" s="85"/>
      <c r="N87" s="64"/>
      <c r="O87" s="64"/>
      <c r="P87" s="85"/>
      <c r="Q87" s="86"/>
      <c r="R87" s="85">
        <f t="shared" si="6"/>
        <v>2431.373125</v>
      </c>
      <c r="S87" s="85">
        <f t="shared" si="7"/>
        <v>192078.4769</v>
      </c>
      <c r="T87" s="85">
        <f t="shared" si="8"/>
        <v>2400.980961</v>
      </c>
      <c r="U87" s="85">
        <f t="shared" si="9"/>
        <v>189677.4959</v>
      </c>
      <c r="V87" s="85">
        <f t="shared" si="10"/>
        <v>2200.258953</v>
      </c>
      <c r="W87" s="85">
        <f t="shared" si="11"/>
        <v>191877.7549</v>
      </c>
      <c r="X87" s="85">
        <f t="shared" si="12"/>
        <v>2398.471936</v>
      </c>
      <c r="Y87" s="85">
        <f t="shared" si="15"/>
        <v>194276.2268</v>
      </c>
      <c r="Z87" s="85">
        <f t="shared" si="14"/>
        <v>2428.452835</v>
      </c>
      <c r="AA87" s="45"/>
      <c r="AB87" s="2"/>
      <c r="AC87" s="2"/>
    </row>
    <row r="88" ht="16.5" customHeight="1">
      <c r="A88" s="5"/>
      <c r="B88" s="36">
        <v>81.0</v>
      </c>
      <c r="C88" s="50" t="s">
        <v>96</v>
      </c>
      <c r="D88" s="64">
        <v>1968.0</v>
      </c>
      <c r="E88" s="65">
        <v>455.1</v>
      </c>
      <c r="F88" s="65">
        <v>337.8</v>
      </c>
      <c r="G88" s="64">
        <v>508303.0</v>
      </c>
      <c r="H88" s="64">
        <v>308240.0</v>
      </c>
      <c r="I88" s="64">
        <f t="shared" si="2"/>
        <v>200063</v>
      </c>
      <c r="J88" s="85">
        <f t="shared" si="3"/>
        <v>2500.7875</v>
      </c>
      <c r="K88" s="85">
        <f t="shared" si="4"/>
        <v>197562.2125</v>
      </c>
      <c r="L88" s="64"/>
      <c r="M88" s="85"/>
      <c r="N88" s="64"/>
      <c r="O88" s="64"/>
      <c r="P88" s="85"/>
      <c r="Q88" s="86"/>
      <c r="R88" s="85">
        <f t="shared" si="6"/>
        <v>2469.527656</v>
      </c>
      <c r="S88" s="85">
        <f t="shared" si="7"/>
        <v>195092.6848</v>
      </c>
      <c r="T88" s="85">
        <f t="shared" si="8"/>
        <v>2438.658561</v>
      </c>
      <c r="U88" s="85">
        <f t="shared" si="9"/>
        <v>192654.0263</v>
      </c>
      <c r="V88" s="85">
        <f t="shared" si="10"/>
        <v>2234.786705</v>
      </c>
      <c r="W88" s="85">
        <f t="shared" si="11"/>
        <v>194888.813</v>
      </c>
      <c r="X88" s="85">
        <f t="shared" si="12"/>
        <v>2436.110162</v>
      </c>
      <c r="Y88" s="85">
        <f t="shared" si="15"/>
        <v>197324.9232</v>
      </c>
      <c r="Z88" s="85">
        <f t="shared" si="14"/>
        <v>2466.561539</v>
      </c>
      <c r="AA88" s="45"/>
      <c r="AB88" s="2"/>
      <c r="AC88" s="2"/>
    </row>
    <row r="89" ht="16.5" customHeight="1">
      <c r="A89" s="5"/>
      <c r="B89" s="36">
        <v>82.0</v>
      </c>
      <c r="C89" s="50" t="s">
        <v>97</v>
      </c>
      <c r="D89" s="64">
        <v>1962.0</v>
      </c>
      <c r="E89" s="65">
        <v>370.01</v>
      </c>
      <c r="F89" s="65">
        <v>276.41</v>
      </c>
      <c r="G89" s="64">
        <v>356014.0</v>
      </c>
      <c r="H89" s="64">
        <v>215890.0</v>
      </c>
      <c r="I89" s="64">
        <f t="shared" si="2"/>
        <v>140124</v>
      </c>
      <c r="J89" s="85">
        <f t="shared" si="3"/>
        <v>1751.55</v>
      </c>
      <c r="K89" s="85">
        <f t="shared" si="4"/>
        <v>138372.45</v>
      </c>
      <c r="L89" s="64"/>
      <c r="M89" s="85"/>
      <c r="N89" s="64"/>
      <c r="O89" s="64"/>
      <c r="P89" s="85"/>
      <c r="Q89" s="86"/>
      <c r="R89" s="85">
        <f t="shared" si="6"/>
        <v>1729.655625</v>
      </c>
      <c r="S89" s="85">
        <f t="shared" si="7"/>
        <v>136642.7944</v>
      </c>
      <c r="T89" s="85">
        <f t="shared" si="8"/>
        <v>1708.03493</v>
      </c>
      <c r="U89" s="85">
        <f t="shared" si="9"/>
        <v>134934.7594</v>
      </c>
      <c r="V89" s="85">
        <f t="shared" si="10"/>
        <v>1565.24321</v>
      </c>
      <c r="W89" s="85">
        <f t="shared" si="11"/>
        <v>136500.0027</v>
      </c>
      <c r="X89" s="85">
        <f t="shared" si="12"/>
        <v>1706.250033</v>
      </c>
      <c r="Y89" s="85">
        <f t="shared" si="15"/>
        <v>138206.2527</v>
      </c>
      <c r="Z89" s="85">
        <f t="shared" si="14"/>
        <v>1727.578159</v>
      </c>
      <c r="AA89" s="45"/>
      <c r="AB89" s="2"/>
      <c r="AC89" s="2"/>
    </row>
    <row r="90" ht="16.5" customHeight="1">
      <c r="A90" s="5"/>
      <c r="B90" s="36">
        <v>83.0</v>
      </c>
      <c r="C90" s="127" t="s">
        <v>98</v>
      </c>
      <c r="D90" s="102">
        <v>1900.0</v>
      </c>
      <c r="E90" s="121">
        <v>60.0</v>
      </c>
      <c r="F90" s="121">
        <v>40.08</v>
      </c>
      <c r="G90" s="102">
        <v>87482.0</v>
      </c>
      <c r="H90" s="102">
        <v>53051.0</v>
      </c>
      <c r="I90" s="102">
        <f t="shared" si="2"/>
        <v>34431</v>
      </c>
      <c r="J90" s="103">
        <f t="shared" si="3"/>
        <v>430.3875</v>
      </c>
      <c r="K90" s="103">
        <f t="shared" si="4"/>
        <v>34000.6125</v>
      </c>
      <c r="L90" s="102"/>
      <c r="M90" s="103"/>
      <c r="N90" s="102"/>
      <c r="O90" s="102"/>
      <c r="P90" s="103"/>
      <c r="Q90" s="104"/>
      <c r="R90" s="103">
        <f t="shared" si="6"/>
        <v>425.0076563</v>
      </c>
      <c r="S90" s="103">
        <f t="shared" si="7"/>
        <v>33575.60484</v>
      </c>
      <c r="T90" s="103">
        <f t="shared" si="8"/>
        <v>419.6950605</v>
      </c>
      <c r="U90" s="103">
        <f t="shared" si="9"/>
        <v>33155.90978</v>
      </c>
      <c r="V90" s="103">
        <f t="shared" si="10"/>
        <v>384.6085535</v>
      </c>
      <c r="W90" s="103">
        <f t="shared" si="11"/>
        <v>33540.51834</v>
      </c>
      <c r="X90" s="103">
        <f t="shared" si="12"/>
        <v>419.2564792</v>
      </c>
      <c r="Y90" s="103">
        <f t="shared" si="15"/>
        <v>33959.77482</v>
      </c>
      <c r="Z90" s="103">
        <f t="shared" si="14"/>
        <v>424.4971852</v>
      </c>
      <c r="AA90" s="45"/>
      <c r="AB90" s="2"/>
      <c r="AC90" s="2"/>
    </row>
    <row r="91" ht="16.5" customHeight="1">
      <c r="A91" s="5"/>
      <c r="B91" s="36">
        <v>84.0</v>
      </c>
      <c r="C91" s="127" t="s">
        <v>99</v>
      </c>
      <c r="D91" s="101">
        <v>1882.0</v>
      </c>
      <c r="E91" s="129">
        <v>118.49</v>
      </c>
      <c r="F91" s="129">
        <v>102.92</v>
      </c>
      <c r="G91" s="101">
        <v>105358.0</v>
      </c>
      <c r="H91" s="102">
        <v>63891.0</v>
      </c>
      <c r="I91" s="102">
        <f t="shared" si="2"/>
        <v>41467</v>
      </c>
      <c r="J91" s="103">
        <f t="shared" si="3"/>
        <v>518.3375</v>
      </c>
      <c r="K91" s="103">
        <f t="shared" si="4"/>
        <v>40948.6625</v>
      </c>
      <c r="L91" s="102"/>
      <c r="M91" s="103"/>
      <c r="N91" s="102"/>
      <c r="O91" s="102"/>
      <c r="P91" s="103"/>
      <c r="Q91" s="104"/>
      <c r="R91" s="103">
        <f t="shared" si="6"/>
        <v>511.8582813</v>
      </c>
      <c r="S91" s="103">
        <f t="shared" si="7"/>
        <v>40436.80422</v>
      </c>
      <c r="T91" s="103">
        <f t="shared" si="8"/>
        <v>505.4600527</v>
      </c>
      <c r="U91" s="103">
        <f t="shared" si="9"/>
        <v>39931.34417</v>
      </c>
      <c r="V91" s="103">
        <f t="shared" si="10"/>
        <v>463.2035923</v>
      </c>
      <c r="W91" s="103">
        <f t="shared" si="11"/>
        <v>40394.54776</v>
      </c>
      <c r="X91" s="103">
        <f t="shared" si="12"/>
        <v>504.931847</v>
      </c>
      <c r="Y91" s="103">
        <f t="shared" si="15"/>
        <v>40899.47961</v>
      </c>
      <c r="Z91" s="103">
        <f t="shared" si="14"/>
        <v>511.2434951</v>
      </c>
      <c r="AA91" s="45"/>
      <c r="AB91" s="2"/>
      <c r="AC91" s="2"/>
    </row>
    <row r="92" ht="16.5" customHeight="1">
      <c r="A92" s="5"/>
      <c r="B92" s="36">
        <v>85.0</v>
      </c>
      <c r="C92" s="122" t="s">
        <v>100</v>
      </c>
      <c r="D92" s="130">
        <v>1990.0</v>
      </c>
      <c r="E92" s="131">
        <v>264.4</v>
      </c>
      <c r="F92" s="131">
        <v>169.8</v>
      </c>
      <c r="G92" s="130">
        <v>697038.0</v>
      </c>
      <c r="H92" s="123">
        <v>422694.0</v>
      </c>
      <c r="I92" s="123">
        <f t="shared" si="2"/>
        <v>274344</v>
      </c>
      <c r="J92" s="125">
        <f t="shared" si="3"/>
        <v>3429.3</v>
      </c>
      <c r="K92" s="125">
        <f t="shared" si="4"/>
        <v>270914.7</v>
      </c>
      <c r="L92" s="123"/>
      <c r="M92" s="125"/>
      <c r="N92" s="123"/>
      <c r="O92" s="123"/>
      <c r="P92" s="125"/>
      <c r="Q92" s="126"/>
      <c r="R92" s="125">
        <f t="shared" si="6"/>
        <v>3386.43375</v>
      </c>
      <c r="S92" s="125">
        <f t="shared" si="7"/>
        <v>267528.2663</v>
      </c>
      <c r="T92" s="125">
        <f t="shared" si="8"/>
        <v>3344.103328</v>
      </c>
      <c r="U92" s="125">
        <f t="shared" si="9"/>
        <v>264184.1629</v>
      </c>
      <c r="V92" s="125">
        <f t="shared" si="10"/>
        <v>3064.53629</v>
      </c>
      <c r="W92" s="125">
        <f t="shared" si="11"/>
        <v>267248.6992</v>
      </c>
      <c r="X92" s="125">
        <f t="shared" si="12"/>
        <v>3340.60874</v>
      </c>
      <c r="Y92" s="125">
        <f t="shared" si="15"/>
        <v>270589.308</v>
      </c>
      <c r="Z92" s="125">
        <f t="shared" si="14"/>
        <v>3382.366349</v>
      </c>
      <c r="AA92" s="45"/>
      <c r="AB92" s="2"/>
      <c r="AC92" s="2"/>
    </row>
    <row r="93" ht="16.5" customHeight="1">
      <c r="A93" s="5"/>
      <c r="B93" s="36">
        <v>86.0</v>
      </c>
      <c r="C93" s="127" t="s">
        <v>101</v>
      </c>
      <c r="D93" s="101">
        <v>1889.0</v>
      </c>
      <c r="E93" s="129">
        <v>83.5</v>
      </c>
      <c r="F93" s="129">
        <v>62.55</v>
      </c>
      <c r="G93" s="101">
        <v>116147.0</v>
      </c>
      <c r="H93" s="102">
        <v>70432.0</v>
      </c>
      <c r="I93" s="102">
        <f t="shared" si="2"/>
        <v>45715</v>
      </c>
      <c r="J93" s="103">
        <f t="shared" si="3"/>
        <v>571.4375</v>
      </c>
      <c r="K93" s="103">
        <f t="shared" si="4"/>
        <v>45143.5625</v>
      </c>
      <c r="L93" s="102"/>
      <c r="M93" s="103"/>
      <c r="N93" s="102"/>
      <c r="O93" s="102"/>
      <c r="P93" s="103"/>
      <c r="Q93" s="104"/>
      <c r="R93" s="103">
        <f t="shared" si="6"/>
        <v>564.2945313</v>
      </c>
      <c r="S93" s="103">
        <f t="shared" si="7"/>
        <v>44579.26797</v>
      </c>
      <c r="T93" s="103">
        <f t="shared" si="8"/>
        <v>557.2408496</v>
      </c>
      <c r="U93" s="103">
        <f t="shared" si="9"/>
        <v>44022.02712</v>
      </c>
      <c r="V93" s="103">
        <f t="shared" si="10"/>
        <v>510.6555146</v>
      </c>
      <c r="W93" s="103">
        <f t="shared" si="11"/>
        <v>44532.68263</v>
      </c>
      <c r="X93" s="103">
        <f t="shared" si="12"/>
        <v>556.6585329</v>
      </c>
      <c r="Y93" s="103">
        <f t="shared" si="15"/>
        <v>45089.34117</v>
      </c>
      <c r="Z93" s="103">
        <f t="shared" si="14"/>
        <v>563.6167646</v>
      </c>
      <c r="AA93" s="45"/>
      <c r="AB93" s="2"/>
      <c r="AC93" s="2"/>
    </row>
    <row r="94" ht="16.5" customHeight="1">
      <c r="A94" s="5"/>
      <c r="B94" s="36">
        <v>87.0</v>
      </c>
      <c r="C94" s="50" t="s">
        <v>102</v>
      </c>
      <c r="D94" s="64">
        <v>1988.0</v>
      </c>
      <c r="E94" s="65">
        <v>1400.5</v>
      </c>
      <c r="F94" s="65">
        <v>862.0</v>
      </c>
      <c r="G94" s="64">
        <v>4539822.0</v>
      </c>
      <c r="H94" s="64">
        <v>3124703.0</v>
      </c>
      <c r="I94" s="64">
        <f t="shared" si="2"/>
        <v>1415119</v>
      </c>
      <c r="J94" s="85">
        <f t="shared" si="3"/>
        <v>17688.9875</v>
      </c>
      <c r="K94" s="85">
        <f t="shared" si="4"/>
        <v>1397430.013</v>
      </c>
      <c r="L94" s="64"/>
      <c r="M94" s="85"/>
      <c r="N94" s="64"/>
      <c r="O94" s="64"/>
      <c r="P94" s="85"/>
      <c r="Q94" s="86"/>
      <c r="R94" s="85">
        <f t="shared" si="6"/>
        <v>17467.87516</v>
      </c>
      <c r="S94" s="85">
        <f t="shared" si="7"/>
        <v>1379962.137</v>
      </c>
      <c r="T94" s="85">
        <f t="shared" si="8"/>
        <v>17249.52672</v>
      </c>
      <c r="U94" s="85">
        <f t="shared" si="9"/>
        <v>1362712.611</v>
      </c>
      <c r="V94" s="85">
        <f t="shared" si="10"/>
        <v>15807.46628</v>
      </c>
      <c r="W94" s="85">
        <f t="shared" si="11"/>
        <v>1378520.077</v>
      </c>
      <c r="X94" s="85">
        <f t="shared" si="12"/>
        <v>17231.50096</v>
      </c>
      <c r="Y94" s="85">
        <f t="shared" si="15"/>
        <v>1395751.578</v>
      </c>
      <c r="Z94" s="85">
        <f t="shared" si="14"/>
        <v>17446.89472</v>
      </c>
      <c r="AA94" s="45"/>
      <c r="AB94" s="2"/>
      <c r="AC94" s="2"/>
    </row>
    <row r="95" ht="16.5" customHeight="1">
      <c r="A95" s="5"/>
      <c r="B95" s="36">
        <v>88.0</v>
      </c>
      <c r="C95" s="50" t="s">
        <v>103</v>
      </c>
      <c r="D95" s="64">
        <v>1988.0</v>
      </c>
      <c r="E95" s="65">
        <v>2170.9</v>
      </c>
      <c r="F95" s="65">
        <v>1356.7</v>
      </c>
      <c r="G95" s="64">
        <v>7924103.0</v>
      </c>
      <c r="H95" s="64">
        <v>5247910.0</v>
      </c>
      <c r="I95" s="64">
        <f t="shared" si="2"/>
        <v>2676193</v>
      </c>
      <c r="J95" s="85">
        <f t="shared" si="3"/>
        <v>33452.4125</v>
      </c>
      <c r="K95" s="85">
        <f t="shared" si="4"/>
        <v>2642740.588</v>
      </c>
      <c r="L95" s="64"/>
      <c r="M95" s="85"/>
      <c r="N95" s="64"/>
      <c r="O95" s="64"/>
      <c r="P95" s="85"/>
      <c r="Q95" s="86"/>
      <c r="R95" s="85">
        <f t="shared" si="6"/>
        <v>33034.25734</v>
      </c>
      <c r="S95" s="85">
        <f t="shared" si="7"/>
        <v>2609706.33</v>
      </c>
      <c r="T95" s="85">
        <f t="shared" si="8"/>
        <v>32621.32913</v>
      </c>
      <c r="U95" s="85">
        <f t="shared" si="9"/>
        <v>2577085.001</v>
      </c>
      <c r="V95" s="85">
        <f t="shared" si="10"/>
        <v>29894.18601</v>
      </c>
      <c r="W95" s="85">
        <f t="shared" si="11"/>
        <v>2606979.187</v>
      </c>
      <c r="X95" s="85">
        <f t="shared" si="12"/>
        <v>32587.23984</v>
      </c>
      <c r="Y95" s="85">
        <f t="shared" si="15"/>
        <v>2639566.427</v>
      </c>
      <c r="Z95" s="85">
        <f t="shared" si="14"/>
        <v>32994.58034</v>
      </c>
      <c r="AA95" s="45"/>
      <c r="AB95" s="2"/>
      <c r="AC95" s="2"/>
    </row>
    <row r="96" ht="16.5" customHeight="1">
      <c r="A96" s="42">
        <f t="shared" ref="A96:A115" si="16">A95+1</f>
        <v>1</v>
      </c>
      <c r="B96" s="36">
        <v>89.0</v>
      </c>
      <c r="C96" s="50" t="s">
        <v>104</v>
      </c>
      <c r="D96" s="64">
        <v>1901.0</v>
      </c>
      <c r="E96" s="65">
        <v>238.5</v>
      </c>
      <c r="F96" s="65">
        <v>100.6</v>
      </c>
      <c r="G96" s="64">
        <v>224371.0</v>
      </c>
      <c r="H96" s="64">
        <v>136063.0</v>
      </c>
      <c r="I96" s="64">
        <f t="shared" si="2"/>
        <v>88308</v>
      </c>
      <c r="J96" s="85">
        <f t="shared" si="3"/>
        <v>1103.85</v>
      </c>
      <c r="K96" s="85">
        <f t="shared" si="4"/>
        <v>87204.15</v>
      </c>
      <c r="L96" s="64"/>
      <c r="M96" s="85"/>
      <c r="N96" s="64"/>
      <c r="O96" s="64"/>
      <c r="P96" s="85"/>
      <c r="Q96" s="86"/>
      <c r="R96" s="85">
        <f t="shared" si="6"/>
        <v>1090.051875</v>
      </c>
      <c r="S96" s="85">
        <f t="shared" si="7"/>
        <v>86114.09813</v>
      </c>
      <c r="T96" s="85">
        <f t="shared" si="8"/>
        <v>1076.426227</v>
      </c>
      <c r="U96" s="85">
        <f t="shared" si="9"/>
        <v>85037.6719</v>
      </c>
      <c r="V96" s="85">
        <f t="shared" si="10"/>
        <v>986.436994</v>
      </c>
      <c r="W96" s="85">
        <f t="shared" si="11"/>
        <v>86024.10889</v>
      </c>
      <c r="X96" s="85">
        <f t="shared" si="12"/>
        <v>1075.301361</v>
      </c>
      <c r="Y96" s="85">
        <f t="shared" si="15"/>
        <v>87099.41025</v>
      </c>
      <c r="Z96" s="85">
        <f t="shared" si="14"/>
        <v>1088.742628</v>
      </c>
      <c r="AA96" s="45"/>
      <c r="AB96" s="2"/>
      <c r="AC96" s="2"/>
    </row>
    <row r="97" ht="16.5" customHeight="1">
      <c r="A97" s="42">
        <f t="shared" si="16"/>
        <v>2</v>
      </c>
      <c r="B97" s="36">
        <v>90.0</v>
      </c>
      <c r="C97" s="50" t="s">
        <v>105</v>
      </c>
      <c r="D97" s="64">
        <v>1964.0</v>
      </c>
      <c r="E97" s="65">
        <v>392.11</v>
      </c>
      <c r="F97" s="65">
        <v>267.59</v>
      </c>
      <c r="G97" s="64">
        <v>399199.0</v>
      </c>
      <c r="H97" s="64">
        <v>242485.0</v>
      </c>
      <c r="I97" s="64">
        <f t="shared" si="2"/>
        <v>156714</v>
      </c>
      <c r="J97" s="85">
        <f t="shared" si="3"/>
        <v>1958.925</v>
      </c>
      <c r="K97" s="85">
        <f t="shared" si="4"/>
        <v>154755.075</v>
      </c>
      <c r="L97" s="64"/>
      <c r="M97" s="85"/>
      <c r="N97" s="64"/>
      <c r="O97" s="64"/>
      <c r="P97" s="85"/>
      <c r="Q97" s="86"/>
      <c r="R97" s="85">
        <f t="shared" si="6"/>
        <v>1934.438438</v>
      </c>
      <c r="S97" s="85">
        <f t="shared" si="7"/>
        <v>152820.6366</v>
      </c>
      <c r="T97" s="85">
        <f t="shared" si="8"/>
        <v>1910.257957</v>
      </c>
      <c r="U97" s="85">
        <f t="shared" si="9"/>
        <v>150910.3786</v>
      </c>
      <c r="V97" s="85">
        <f t="shared" si="10"/>
        <v>1750.560392</v>
      </c>
      <c r="W97" s="85">
        <f t="shared" si="11"/>
        <v>152660.939</v>
      </c>
      <c r="X97" s="85">
        <f t="shared" si="12"/>
        <v>1908.261737</v>
      </c>
      <c r="Y97" s="85">
        <f t="shared" si="15"/>
        <v>154569.2007</v>
      </c>
      <c r="Z97" s="85">
        <f t="shared" si="14"/>
        <v>1932.115009</v>
      </c>
      <c r="AA97" s="45"/>
      <c r="AB97" s="2"/>
      <c r="AC97" s="2"/>
    </row>
    <row r="98" ht="16.5" customHeight="1">
      <c r="A98" s="42">
        <f t="shared" si="16"/>
        <v>3</v>
      </c>
      <c r="B98" s="36">
        <v>91.0</v>
      </c>
      <c r="C98" s="127" t="s">
        <v>106</v>
      </c>
      <c r="D98" s="132">
        <v>1900.0</v>
      </c>
      <c r="E98" s="133">
        <v>127.9</v>
      </c>
      <c r="F98" s="133">
        <v>85.85</v>
      </c>
      <c r="G98" s="132">
        <v>109725.0</v>
      </c>
      <c r="H98" s="132">
        <v>66538.0</v>
      </c>
      <c r="I98" s="132">
        <f t="shared" si="2"/>
        <v>43187</v>
      </c>
      <c r="J98" s="134">
        <f t="shared" si="3"/>
        <v>539.8375</v>
      </c>
      <c r="K98" s="134">
        <f t="shared" si="4"/>
        <v>42647.1625</v>
      </c>
      <c r="L98" s="132"/>
      <c r="M98" s="134"/>
      <c r="N98" s="132"/>
      <c r="O98" s="132"/>
      <c r="P98" s="134"/>
      <c r="Q98" s="135"/>
      <c r="R98" s="134">
        <f t="shared" si="6"/>
        <v>533.0895313</v>
      </c>
      <c r="S98" s="134">
        <f t="shared" si="7"/>
        <v>42114.07297</v>
      </c>
      <c r="T98" s="134">
        <f t="shared" si="8"/>
        <v>526.4259121</v>
      </c>
      <c r="U98" s="134">
        <f t="shared" si="9"/>
        <v>41587.64706</v>
      </c>
      <c r="V98" s="134">
        <f t="shared" si="10"/>
        <v>482.4167059</v>
      </c>
      <c r="W98" s="134">
        <f t="shared" si="11"/>
        <v>42070.06376</v>
      </c>
      <c r="X98" s="134">
        <f t="shared" si="12"/>
        <v>525.875797</v>
      </c>
      <c r="Y98" s="134">
        <f t="shared" si="15"/>
        <v>42595.93956</v>
      </c>
      <c r="Z98" s="134">
        <f t="shared" si="14"/>
        <v>532.4492445</v>
      </c>
      <c r="AA98" s="45"/>
      <c r="AB98" s="2"/>
      <c r="AC98" s="2"/>
    </row>
    <row r="99" ht="16.5" customHeight="1">
      <c r="A99" s="42">
        <f t="shared" si="16"/>
        <v>4</v>
      </c>
      <c r="B99" s="36">
        <v>92.0</v>
      </c>
      <c r="C99" s="127" t="s">
        <v>107</v>
      </c>
      <c r="D99" s="132">
        <v>1910.0</v>
      </c>
      <c r="E99" s="133">
        <v>105.47</v>
      </c>
      <c r="F99" s="133">
        <v>72.95</v>
      </c>
      <c r="G99" s="132">
        <v>78446.0</v>
      </c>
      <c r="H99" s="132">
        <v>47569.0</v>
      </c>
      <c r="I99" s="132">
        <f t="shared" si="2"/>
        <v>30877</v>
      </c>
      <c r="J99" s="134">
        <f t="shared" si="3"/>
        <v>385.9625</v>
      </c>
      <c r="K99" s="134">
        <f t="shared" si="4"/>
        <v>30491.0375</v>
      </c>
      <c r="L99" s="132"/>
      <c r="M99" s="134"/>
      <c r="N99" s="132"/>
      <c r="O99" s="132"/>
      <c r="P99" s="134"/>
      <c r="Q99" s="135"/>
      <c r="R99" s="134">
        <f t="shared" si="6"/>
        <v>381.1379688</v>
      </c>
      <c r="S99" s="134">
        <f t="shared" si="7"/>
        <v>30109.89953</v>
      </c>
      <c r="T99" s="134">
        <f t="shared" si="8"/>
        <v>376.3737441</v>
      </c>
      <c r="U99" s="134">
        <f t="shared" si="9"/>
        <v>29733.52579</v>
      </c>
      <c r="V99" s="134">
        <f t="shared" si="10"/>
        <v>344.9088991</v>
      </c>
      <c r="W99" s="134">
        <f t="shared" si="11"/>
        <v>30078.43469</v>
      </c>
      <c r="X99" s="134">
        <f t="shared" si="12"/>
        <v>375.9804336</v>
      </c>
      <c r="Y99" s="134">
        <f t="shared" si="15"/>
        <v>30454.41512</v>
      </c>
      <c r="Z99" s="134">
        <f t="shared" si="14"/>
        <v>380.680189</v>
      </c>
      <c r="AA99" s="45"/>
      <c r="AB99" s="2"/>
      <c r="AC99" s="2"/>
    </row>
    <row r="100" ht="16.5" customHeight="1">
      <c r="A100" s="42">
        <f t="shared" si="16"/>
        <v>5</v>
      </c>
      <c r="B100" s="36">
        <v>93.0</v>
      </c>
      <c r="C100" s="127" t="s">
        <v>108</v>
      </c>
      <c r="D100" s="132">
        <v>1910.0</v>
      </c>
      <c r="E100" s="133">
        <v>81.03</v>
      </c>
      <c r="F100" s="133">
        <v>66.21</v>
      </c>
      <c r="G100" s="132">
        <v>77049.0</v>
      </c>
      <c r="H100" s="132">
        <v>46720.0</v>
      </c>
      <c r="I100" s="132">
        <f t="shared" si="2"/>
        <v>30329</v>
      </c>
      <c r="J100" s="134">
        <f t="shared" si="3"/>
        <v>379.1125</v>
      </c>
      <c r="K100" s="134">
        <f t="shared" si="4"/>
        <v>29949.8875</v>
      </c>
      <c r="L100" s="132"/>
      <c r="M100" s="134"/>
      <c r="N100" s="132"/>
      <c r="O100" s="132"/>
      <c r="P100" s="134"/>
      <c r="Q100" s="135"/>
      <c r="R100" s="134">
        <f t="shared" si="6"/>
        <v>374.3735938</v>
      </c>
      <c r="S100" s="134">
        <f t="shared" si="7"/>
        <v>29575.51391</v>
      </c>
      <c r="T100" s="134">
        <f t="shared" si="8"/>
        <v>369.6939238</v>
      </c>
      <c r="U100" s="134">
        <f t="shared" si="9"/>
        <v>29205.81998</v>
      </c>
      <c r="V100" s="134">
        <f t="shared" si="10"/>
        <v>338.7875118</v>
      </c>
      <c r="W100" s="134">
        <f t="shared" si="11"/>
        <v>29544.60749</v>
      </c>
      <c r="X100" s="134">
        <f t="shared" si="12"/>
        <v>369.3075937</v>
      </c>
      <c r="Y100" s="134">
        <f t="shared" si="15"/>
        <v>29913.91509</v>
      </c>
      <c r="Z100" s="134">
        <f t="shared" si="14"/>
        <v>373.9239386</v>
      </c>
      <c r="AA100" s="45"/>
      <c r="AB100" s="2"/>
      <c r="AC100" s="2"/>
    </row>
    <row r="101" ht="16.5" customHeight="1">
      <c r="A101" s="42">
        <f t="shared" si="16"/>
        <v>6</v>
      </c>
      <c r="B101" s="36">
        <v>94.0</v>
      </c>
      <c r="C101" s="50" t="s">
        <v>109</v>
      </c>
      <c r="D101" s="64">
        <v>1965.0</v>
      </c>
      <c r="E101" s="65">
        <v>541.9</v>
      </c>
      <c r="F101" s="65">
        <v>346.6</v>
      </c>
      <c r="G101" s="64">
        <v>417631.0</v>
      </c>
      <c r="H101" s="64">
        <v>253257.0</v>
      </c>
      <c r="I101" s="64">
        <f t="shared" si="2"/>
        <v>164374</v>
      </c>
      <c r="J101" s="85">
        <f t="shared" si="3"/>
        <v>2054.675</v>
      </c>
      <c r="K101" s="85">
        <f t="shared" si="4"/>
        <v>162319.325</v>
      </c>
      <c r="L101" s="64"/>
      <c r="M101" s="85"/>
      <c r="N101" s="64"/>
      <c r="O101" s="64"/>
      <c r="P101" s="85"/>
      <c r="Q101" s="86"/>
      <c r="R101" s="85">
        <f t="shared" si="6"/>
        <v>2028.991563</v>
      </c>
      <c r="S101" s="85">
        <f t="shared" si="7"/>
        <v>160290.3334</v>
      </c>
      <c r="T101" s="85">
        <f t="shared" si="8"/>
        <v>2003.629168</v>
      </c>
      <c r="U101" s="85">
        <f t="shared" si="9"/>
        <v>158286.7043</v>
      </c>
      <c r="V101" s="85">
        <f t="shared" si="10"/>
        <v>1836.12577</v>
      </c>
      <c r="W101" s="85">
        <f t="shared" si="11"/>
        <v>160122.83</v>
      </c>
      <c r="X101" s="85">
        <f t="shared" si="12"/>
        <v>2001.535375</v>
      </c>
      <c r="Y101" s="85">
        <f t="shared" si="15"/>
        <v>162124.3654</v>
      </c>
      <c r="Z101" s="85">
        <f t="shared" si="14"/>
        <v>2026.554568</v>
      </c>
      <c r="AA101" s="45"/>
      <c r="AB101" s="2"/>
      <c r="AC101" s="2"/>
    </row>
    <row r="102" ht="16.5" customHeight="1">
      <c r="A102" s="42">
        <f t="shared" si="16"/>
        <v>7</v>
      </c>
      <c r="B102" s="36">
        <v>95.0</v>
      </c>
      <c r="C102" s="50" t="s">
        <v>110</v>
      </c>
      <c r="D102" s="64">
        <v>1959.0</v>
      </c>
      <c r="E102" s="65">
        <v>393.51</v>
      </c>
      <c r="F102" s="65">
        <v>233.83</v>
      </c>
      <c r="G102" s="64">
        <v>409780.0</v>
      </c>
      <c r="H102" s="64">
        <v>248550.0</v>
      </c>
      <c r="I102" s="64">
        <v>161230.0</v>
      </c>
      <c r="J102" s="85">
        <f t="shared" si="3"/>
        <v>2015.375</v>
      </c>
      <c r="K102" s="85">
        <f t="shared" si="4"/>
        <v>159214.625</v>
      </c>
      <c r="L102" s="64"/>
      <c r="M102" s="85"/>
      <c r="N102" s="64"/>
      <c r="O102" s="64"/>
      <c r="P102" s="85"/>
      <c r="Q102" s="86"/>
      <c r="R102" s="85">
        <f t="shared" si="6"/>
        <v>1990.182813</v>
      </c>
      <c r="S102" s="85">
        <f t="shared" si="7"/>
        <v>157224.4422</v>
      </c>
      <c r="T102" s="85">
        <f t="shared" si="8"/>
        <v>1965.305527</v>
      </c>
      <c r="U102" s="85">
        <f t="shared" si="9"/>
        <v>155259.1367</v>
      </c>
      <c r="V102" s="85">
        <f t="shared" si="10"/>
        <v>1801.005985</v>
      </c>
      <c r="W102" s="85">
        <f t="shared" si="11"/>
        <v>157060.1426</v>
      </c>
      <c r="X102" s="85">
        <f t="shared" si="12"/>
        <v>1963.251783</v>
      </c>
      <c r="Y102" s="85">
        <f t="shared" si="15"/>
        <v>159023.3944</v>
      </c>
      <c r="Z102" s="85">
        <f t="shared" si="14"/>
        <v>1987.79243</v>
      </c>
      <c r="AA102" s="45"/>
      <c r="AB102" s="2"/>
      <c r="AC102" s="2"/>
    </row>
    <row r="103" ht="16.5" customHeight="1">
      <c r="A103" s="42">
        <f t="shared" si="16"/>
        <v>8</v>
      </c>
      <c r="B103" s="36">
        <v>96.0</v>
      </c>
      <c r="C103" s="50" t="s">
        <v>111</v>
      </c>
      <c r="D103" s="64">
        <v>1967.0</v>
      </c>
      <c r="E103" s="65">
        <v>629.8</v>
      </c>
      <c r="F103" s="65">
        <v>394.6</v>
      </c>
      <c r="G103" s="64">
        <v>671901.0</v>
      </c>
      <c r="H103" s="64">
        <v>407449.0</v>
      </c>
      <c r="I103" s="64">
        <v>264452.0</v>
      </c>
      <c r="J103" s="85">
        <f t="shared" si="3"/>
        <v>3305.65</v>
      </c>
      <c r="K103" s="85">
        <f t="shared" si="4"/>
        <v>261146.35</v>
      </c>
      <c r="L103" s="64"/>
      <c r="M103" s="85"/>
      <c r="N103" s="64"/>
      <c r="O103" s="64"/>
      <c r="P103" s="85"/>
      <c r="Q103" s="86"/>
      <c r="R103" s="85">
        <f t="shared" si="6"/>
        <v>3264.329375</v>
      </c>
      <c r="S103" s="85">
        <f t="shared" si="7"/>
        <v>257882.0206</v>
      </c>
      <c r="T103" s="85">
        <f t="shared" si="8"/>
        <v>3223.525258</v>
      </c>
      <c r="U103" s="85">
        <f t="shared" si="9"/>
        <v>254658.4954</v>
      </c>
      <c r="V103" s="85">
        <f t="shared" si="10"/>
        <v>2954.038546</v>
      </c>
      <c r="W103" s="85">
        <f t="shared" si="11"/>
        <v>257612.5339</v>
      </c>
      <c r="X103" s="85">
        <f t="shared" si="12"/>
        <v>3220.156674</v>
      </c>
      <c r="Y103" s="85">
        <f t="shared" si="15"/>
        <v>260832.6906</v>
      </c>
      <c r="Z103" s="85">
        <f t="shared" si="14"/>
        <v>3260.408632</v>
      </c>
      <c r="AA103" s="45"/>
      <c r="AB103" s="2"/>
      <c r="AC103" s="2"/>
    </row>
    <row r="104" ht="16.5" customHeight="1">
      <c r="A104" s="42">
        <f t="shared" si="16"/>
        <v>9</v>
      </c>
      <c r="B104" s="36">
        <v>97.0</v>
      </c>
      <c r="C104" s="50" t="s">
        <v>112</v>
      </c>
      <c r="D104" s="64">
        <v>1988.0</v>
      </c>
      <c r="E104" s="65">
        <v>1399.6</v>
      </c>
      <c r="F104" s="65">
        <v>855.4</v>
      </c>
      <c r="G104" s="64">
        <v>4059839.0</v>
      </c>
      <c r="H104" s="64">
        <v>2461938.0</v>
      </c>
      <c r="I104" s="64">
        <f t="shared" ref="I104:I160" si="17">G104-H104</f>
        <v>1597901</v>
      </c>
      <c r="J104" s="85">
        <f t="shared" si="3"/>
        <v>19973.7625</v>
      </c>
      <c r="K104" s="85">
        <f t="shared" si="4"/>
        <v>1577927.238</v>
      </c>
      <c r="L104" s="64"/>
      <c r="M104" s="85"/>
      <c r="N104" s="64"/>
      <c r="O104" s="64"/>
      <c r="P104" s="85"/>
      <c r="Q104" s="86"/>
      <c r="R104" s="85">
        <f t="shared" si="6"/>
        <v>19724.09047</v>
      </c>
      <c r="S104" s="85">
        <f t="shared" si="7"/>
        <v>1558203.147</v>
      </c>
      <c r="T104" s="85">
        <f t="shared" si="8"/>
        <v>19477.53934</v>
      </c>
      <c r="U104" s="85">
        <f t="shared" si="9"/>
        <v>1538725.608</v>
      </c>
      <c r="V104" s="85">
        <f t="shared" si="10"/>
        <v>17849.21705</v>
      </c>
      <c r="W104" s="85">
        <f t="shared" si="11"/>
        <v>1556574.825</v>
      </c>
      <c r="X104" s="85">
        <f t="shared" si="12"/>
        <v>19457.18531</v>
      </c>
      <c r="Y104" s="85">
        <f t="shared" si="15"/>
        <v>1576032.01</v>
      </c>
      <c r="Z104" s="85">
        <f t="shared" si="14"/>
        <v>19700.40013</v>
      </c>
      <c r="AA104" s="45"/>
      <c r="AB104" s="2"/>
      <c r="AC104" s="2"/>
    </row>
    <row r="105" ht="16.5" customHeight="1">
      <c r="A105" s="42">
        <f t="shared" si="16"/>
        <v>10</v>
      </c>
      <c r="B105" s="36">
        <v>98.0</v>
      </c>
      <c r="C105" s="50" t="s">
        <v>113</v>
      </c>
      <c r="D105" s="64">
        <v>1986.0</v>
      </c>
      <c r="E105" s="65">
        <v>4198.0</v>
      </c>
      <c r="F105" s="65">
        <v>2249.6</v>
      </c>
      <c r="G105" s="64">
        <v>9327807.0</v>
      </c>
      <c r="H105" s="64">
        <v>6028199.0</v>
      </c>
      <c r="I105" s="64">
        <f t="shared" si="17"/>
        <v>3299608</v>
      </c>
      <c r="J105" s="85">
        <f t="shared" si="3"/>
        <v>41245.1</v>
      </c>
      <c r="K105" s="85">
        <f t="shared" si="4"/>
        <v>3258362.9</v>
      </c>
      <c r="L105" s="64"/>
      <c r="M105" s="85"/>
      <c r="N105" s="64"/>
      <c r="O105" s="64"/>
      <c r="P105" s="85"/>
      <c r="Q105" s="86"/>
      <c r="R105" s="85">
        <f t="shared" si="6"/>
        <v>40729.53625</v>
      </c>
      <c r="S105" s="85">
        <f t="shared" si="7"/>
        <v>3217633.364</v>
      </c>
      <c r="T105" s="85">
        <f t="shared" si="8"/>
        <v>40220.41705</v>
      </c>
      <c r="U105" s="85">
        <f t="shared" si="9"/>
        <v>3177412.947</v>
      </c>
      <c r="V105" s="85">
        <f t="shared" si="10"/>
        <v>36857.99018</v>
      </c>
      <c r="W105" s="85">
        <f t="shared" si="11"/>
        <v>3214270.937</v>
      </c>
      <c r="X105" s="85">
        <f t="shared" si="12"/>
        <v>40178.38671</v>
      </c>
      <c r="Y105" s="85">
        <f t="shared" si="15"/>
        <v>3254449.324</v>
      </c>
      <c r="Z105" s="85">
        <f t="shared" si="14"/>
        <v>40680.61654</v>
      </c>
      <c r="AA105" s="45"/>
      <c r="AB105" s="2"/>
      <c r="AC105" s="2"/>
    </row>
    <row r="106" ht="16.5" customHeight="1">
      <c r="A106" s="42">
        <f t="shared" si="16"/>
        <v>11</v>
      </c>
      <c r="B106" s="36">
        <v>99.0</v>
      </c>
      <c r="C106" s="50" t="s">
        <v>114</v>
      </c>
      <c r="D106" s="64">
        <v>1961.0</v>
      </c>
      <c r="E106" s="65">
        <v>391.1</v>
      </c>
      <c r="F106" s="65">
        <v>270.04</v>
      </c>
      <c r="G106" s="64">
        <v>528697.0</v>
      </c>
      <c r="H106" s="64">
        <v>320609.0</v>
      </c>
      <c r="I106" s="64">
        <f t="shared" si="17"/>
        <v>208088</v>
      </c>
      <c r="J106" s="85">
        <f t="shared" si="3"/>
        <v>2601.1</v>
      </c>
      <c r="K106" s="85">
        <f t="shared" si="4"/>
        <v>205486.9</v>
      </c>
      <c r="L106" s="64"/>
      <c r="M106" s="85"/>
      <c r="N106" s="64"/>
      <c r="O106" s="64"/>
      <c r="P106" s="85"/>
      <c r="Q106" s="86"/>
      <c r="R106" s="85">
        <f t="shared" si="6"/>
        <v>2568.58625</v>
      </c>
      <c r="S106" s="85">
        <f t="shared" si="7"/>
        <v>202918.3138</v>
      </c>
      <c r="T106" s="85">
        <f t="shared" si="8"/>
        <v>2536.478922</v>
      </c>
      <c r="U106" s="85">
        <f t="shared" si="9"/>
        <v>200381.8348</v>
      </c>
      <c r="V106" s="85">
        <f t="shared" si="10"/>
        <v>2324.429284</v>
      </c>
      <c r="W106" s="85">
        <f t="shared" si="11"/>
        <v>202706.2641</v>
      </c>
      <c r="X106" s="85">
        <f t="shared" si="12"/>
        <v>2533.828301</v>
      </c>
      <c r="Y106" s="85">
        <f t="shared" si="15"/>
        <v>205240.0924</v>
      </c>
      <c r="Z106" s="85">
        <f t="shared" si="14"/>
        <v>2565.501155</v>
      </c>
      <c r="AA106" s="45"/>
      <c r="AB106" s="2"/>
      <c r="AC106" s="2"/>
    </row>
    <row r="107" ht="16.5" customHeight="1">
      <c r="A107" s="42">
        <f t="shared" si="16"/>
        <v>12</v>
      </c>
      <c r="B107" s="36">
        <v>100.0</v>
      </c>
      <c r="C107" s="127" t="s">
        <v>115</v>
      </c>
      <c r="D107" s="132">
        <v>1894.0</v>
      </c>
      <c r="E107" s="133">
        <v>191.2</v>
      </c>
      <c r="F107" s="133">
        <v>150.2</v>
      </c>
      <c r="G107" s="132">
        <v>226258.0</v>
      </c>
      <c r="H107" s="132">
        <v>137203.0</v>
      </c>
      <c r="I107" s="132">
        <f t="shared" si="17"/>
        <v>89055</v>
      </c>
      <c r="J107" s="134">
        <f t="shared" si="3"/>
        <v>1113.1875</v>
      </c>
      <c r="K107" s="134">
        <f t="shared" si="4"/>
        <v>87941.8125</v>
      </c>
      <c r="L107" s="132"/>
      <c r="M107" s="134"/>
      <c r="N107" s="132"/>
      <c r="O107" s="132"/>
      <c r="P107" s="134"/>
      <c r="Q107" s="135"/>
      <c r="R107" s="134">
        <f t="shared" si="6"/>
        <v>1099.272656</v>
      </c>
      <c r="S107" s="134">
        <f t="shared" si="7"/>
        <v>86842.53984</v>
      </c>
      <c r="T107" s="134">
        <f t="shared" si="8"/>
        <v>1085.531748</v>
      </c>
      <c r="U107" s="134">
        <f t="shared" si="9"/>
        <v>85757.0081</v>
      </c>
      <c r="V107" s="134">
        <f t="shared" si="10"/>
        <v>994.7812939</v>
      </c>
      <c r="W107" s="134">
        <f t="shared" si="11"/>
        <v>86751.78939</v>
      </c>
      <c r="X107" s="134">
        <f t="shared" si="12"/>
        <v>1084.397367</v>
      </c>
      <c r="Y107" s="134">
        <f t="shared" si="15"/>
        <v>87836.18676</v>
      </c>
      <c r="Z107" s="134">
        <f t="shared" si="14"/>
        <v>1097.952334</v>
      </c>
      <c r="AA107" s="45"/>
      <c r="AB107" s="2"/>
      <c r="AC107" s="2"/>
    </row>
    <row r="108" ht="16.5" customHeight="1">
      <c r="A108" s="42">
        <f t="shared" si="16"/>
        <v>13</v>
      </c>
      <c r="B108" s="36">
        <v>101.0</v>
      </c>
      <c r="C108" s="50" t="s">
        <v>116</v>
      </c>
      <c r="D108" s="64">
        <v>1968.0</v>
      </c>
      <c r="E108" s="65">
        <v>787.0</v>
      </c>
      <c r="F108" s="65">
        <v>524.39</v>
      </c>
      <c r="G108" s="64">
        <v>729165.0</v>
      </c>
      <c r="H108" s="64">
        <v>442176.0</v>
      </c>
      <c r="I108" s="64">
        <f t="shared" si="17"/>
        <v>286989</v>
      </c>
      <c r="J108" s="85">
        <f t="shared" si="3"/>
        <v>3587.3625</v>
      </c>
      <c r="K108" s="85">
        <f t="shared" si="4"/>
        <v>283401.6375</v>
      </c>
      <c r="L108" s="64"/>
      <c r="M108" s="85"/>
      <c r="N108" s="64"/>
      <c r="O108" s="64"/>
      <c r="P108" s="85"/>
      <c r="Q108" s="86"/>
      <c r="R108" s="85">
        <f t="shared" si="6"/>
        <v>3542.520469</v>
      </c>
      <c r="S108" s="85">
        <f t="shared" si="7"/>
        <v>279859.117</v>
      </c>
      <c r="T108" s="85">
        <f t="shared" si="8"/>
        <v>3498.238963</v>
      </c>
      <c r="U108" s="85">
        <f t="shared" si="9"/>
        <v>276360.8781</v>
      </c>
      <c r="V108" s="85">
        <f t="shared" si="10"/>
        <v>3205.786186</v>
      </c>
      <c r="W108" s="85">
        <f t="shared" si="11"/>
        <v>279566.6643</v>
      </c>
      <c r="X108" s="85">
        <f t="shared" si="12"/>
        <v>3494.583303</v>
      </c>
      <c r="Y108" s="85">
        <f t="shared" si="15"/>
        <v>283061.2476</v>
      </c>
      <c r="Z108" s="85">
        <f t="shared" si="14"/>
        <v>3538.265594</v>
      </c>
      <c r="AA108" s="45"/>
      <c r="AB108" s="2"/>
      <c r="AC108" s="2"/>
    </row>
    <row r="109" ht="16.5" customHeight="1">
      <c r="A109" s="42">
        <f t="shared" si="16"/>
        <v>14</v>
      </c>
      <c r="B109" s="36">
        <v>102.0</v>
      </c>
      <c r="C109" s="50" t="s">
        <v>117</v>
      </c>
      <c r="D109" s="64">
        <v>1967.0</v>
      </c>
      <c r="E109" s="65">
        <v>770.9</v>
      </c>
      <c r="F109" s="65">
        <v>516.0</v>
      </c>
      <c r="G109" s="64">
        <v>694946.0</v>
      </c>
      <c r="H109" s="64">
        <v>421825.0</v>
      </c>
      <c r="I109" s="64">
        <f t="shared" si="17"/>
        <v>273121</v>
      </c>
      <c r="J109" s="85">
        <f t="shared" si="3"/>
        <v>3414.0125</v>
      </c>
      <c r="K109" s="85">
        <f t="shared" si="4"/>
        <v>269706.9875</v>
      </c>
      <c r="L109" s="64"/>
      <c r="M109" s="85"/>
      <c r="N109" s="64"/>
      <c r="O109" s="64"/>
      <c r="P109" s="85"/>
      <c r="Q109" s="86"/>
      <c r="R109" s="85">
        <f t="shared" si="6"/>
        <v>3371.337344</v>
      </c>
      <c r="S109" s="85">
        <f t="shared" si="7"/>
        <v>266335.6502</v>
      </c>
      <c r="T109" s="85">
        <f t="shared" si="8"/>
        <v>3329.195627</v>
      </c>
      <c r="U109" s="85">
        <f t="shared" si="9"/>
        <v>263006.4545</v>
      </c>
      <c r="V109" s="85">
        <f t="shared" si="10"/>
        <v>3050.874873</v>
      </c>
      <c r="W109" s="85">
        <f t="shared" si="11"/>
        <v>266057.3294</v>
      </c>
      <c r="X109" s="85">
        <f t="shared" si="12"/>
        <v>3325.716618</v>
      </c>
      <c r="Y109" s="85">
        <f t="shared" si="15"/>
        <v>269383.046</v>
      </c>
      <c r="Z109" s="85">
        <f t="shared" si="14"/>
        <v>3367.288075</v>
      </c>
      <c r="AA109" s="45"/>
      <c r="AB109" s="2"/>
      <c r="AC109" s="2"/>
    </row>
    <row r="110" ht="16.5" customHeight="1">
      <c r="A110" s="42">
        <f t="shared" si="16"/>
        <v>15</v>
      </c>
      <c r="B110" s="36">
        <v>103.0</v>
      </c>
      <c r="C110" s="50" t="s">
        <v>118</v>
      </c>
      <c r="D110" s="64">
        <v>1966.0</v>
      </c>
      <c r="E110" s="65">
        <v>690.78</v>
      </c>
      <c r="F110" s="65">
        <v>419.06</v>
      </c>
      <c r="G110" s="64">
        <v>752862.0</v>
      </c>
      <c r="H110" s="64">
        <v>457019.0</v>
      </c>
      <c r="I110" s="64">
        <f t="shared" si="17"/>
        <v>295843</v>
      </c>
      <c r="J110" s="85">
        <f t="shared" si="3"/>
        <v>3698.0375</v>
      </c>
      <c r="K110" s="85">
        <f t="shared" si="4"/>
        <v>292144.9625</v>
      </c>
      <c r="L110" s="64"/>
      <c r="M110" s="85"/>
      <c r="N110" s="64"/>
      <c r="O110" s="64"/>
      <c r="P110" s="85"/>
      <c r="Q110" s="86"/>
      <c r="R110" s="85">
        <f t="shared" si="6"/>
        <v>3651.812031</v>
      </c>
      <c r="S110" s="85">
        <f t="shared" si="7"/>
        <v>288493.1505</v>
      </c>
      <c r="T110" s="85">
        <f t="shared" si="8"/>
        <v>3606.164381</v>
      </c>
      <c r="U110" s="85">
        <f t="shared" si="9"/>
        <v>284886.9861</v>
      </c>
      <c r="V110" s="85">
        <f t="shared" si="10"/>
        <v>3304.689039</v>
      </c>
      <c r="W110" s="85">
        <f t="shared" si="11"/>
        <v>288191.6751</v>
      </c>
      <c r="X110" s="85">
        <f t="shared" si="12"/>
        <v>3602.395939</v>
      </c>
      <c r="Y110" s="85">
        <f t="shared" si="15"/>
        <v>291794.0711</v>
      </c>
      <c r="Z110" s="85">
        <f t="shared" si="14"/>
        <v>3647.425888</v>
      </c>
      <c r="AA110" s="45"/>
      <c r="AB110" s="2"/>
      <c r="AC110" s="2"/>
    </row>
    <row r="111" ht="16.5" customHeight="1">
      <c r="A111" s="42">
        <f t="shared" si="16"/>
        <v>16</v>
      </c>
      <c r="B111" s="36">
        <v>104.0</v>
      </c>
      <c r="C111" s="127" t="s">
        <v>119</v>
      </c>
      <c r="D111" s="132">
        <v>1910.0</v>
      </c>
      <c r="E111" s="133">
        <v>160.53</v>
      </c>
      <c r="F111" s="133">
        <v>134.65</v>
      </c>
      <c r="G111" s="132">
        <v>267630.0</v>
      </c>
      <c r="H111" s="132">
        <v>162295.0</v>
      </c>
      <c r="I111" s="132">
        <f t="shared" si="17"/>
        <v>105335</v>
      </c>
      <c r="J111" s="134">
        <f t="shared" si="3"/>
        <v>1316.6875</v>
      </c>
      <c r="K111" s="134">
        <f t="shared" si="4"/>
        <v>104018.3125</v>
      </c>
      <c r="L111" s="132"/>
      <c r="M111" s="134"/>
      <c r="N111" s="132"/>
      <c r="O111" s="132"/>
      <c r="P111" s="134"/>
      <c r="Q111" s="135"/>
      <c r="R111" s="134">
        <f t="shared" si="6"/>
        <v>1300.228906</v>
      </c>
      <c r="S111" s="134">
        <f t="shared" si="7"/>
        <v>102718.0836</v>
      </c>
      <c r="T111" s="134">
        <f t="shared" si="8"/>
        <v>1283.976045</v>
      </c>
      <c r="U111" s="134">
        <f t="shared" si="9"/>
        <v>101434.1075</v>
      </c>
      <c r="V111" s="134">
        <f t="shared" si="10"/>
        <v>1176.635648</v>
      </c>
      <c r="W111" s="134">
        <f t="shared" si="11"/>
        <v>102610.7432</v>
      </c>
      <c r="X111" s="134">
        <f t="shared" si="12"/>
        <v>1282.63429</v>
      </c>
      <c r="Y111" s="134">
        <f t="shared" si="15"/>
        <v>103893.3775</v>
      </c>
      <c r="Z111" s="134">
        <f t="shared" si="14"/>
        <v>1298.667219</v>
      </c>
      <c r="AA111" s="45"/>
      <c r="AB111" s="2"/>
      <c r="AC111" s="2"/>
    </row>
    <row r="112" ht="16.5" customHeight="1">
      <c r="A112" s="42">
        <f t="shared" si="16"/>
        <v>17</v>
      </c>
      <c r="B112" s="36">
        <v>105.0</v>
      </c>
      <c r="C112" s="127" t="s">
        <v>120</v>
      </c>
      <c r="D112" s="132"/>
      <c r="E112" s="133">
        <v>144.0</v>
      </c>
      <c r="F112" s="133">
        <v>84.0</v>
      </c>
      <c r="G112" s="132">
        <v>115814.0</v>
      </c>
      <c r="H112" s="132">
        <v>70228.0</v>
      </c>
      <c r="I112" s="132">
        <f t="shared" si="17"/>
        <v>45586</v>
      </c>
      <c r="J112" s="134">
        <f t="shared" si="3"/>
        <v>569.825</v>
      </c>
      <c r="K112" s="134">
        <f t="shared" si="4"/>
        <v>45016.175</v>
      </c>
      <c r="L112" s="132"/>
      <c r="M112" s="134"/>
      <c r="N112" s="132"/>
      <c r="O112" s="132"/>
      <c r="P112" s="134"/>
      <c r="Q112" s="135"/>
      <c r="R112" s="134">
        <f t="shared" si="6"/>
        <v>562.7021875</v>
      </c>
      <c r="S112" s="134">
        <f t="shared" si="7"/>
        <v>44453.47281</v>
      </c>
      <c r="T112" s="134">
        <f t="shared" si="8"/>
        <v>555.6684102</v>
      </c>
      <c r="U112" s="134">
        <f t="shared" si="9"/>
        <v>43897.8044</v>
      </c>
      <c r="V112" s="134">
        <f t="shared" si="10"/>
        <v>509.2145311</v>
      </c>
      <c r="W112" s="134">
        <f t="shared" si="11"/>
        <v>44407.01893</v>
      </c>
      <c r="X112" s="134">
        <f t="shared" si="12"/>
        <v>555.0877367</v>
      </c>
      <c r="Y112" s="134">
        <f t="shared" si="15"/>
        <v>44962.10667</v>
      </c>
      <c r="Z112" s="134">
        <f t="shared" si="14"/>
        <v>562.0263334</v>
      </c>
      <c r="AA112" s="45"/>
      <c r="AB112" s="2"/>
      <c r="AC112" s="2"/>
    </row>
    <row r="113" ht="16.5" customHeight="1">
      <c r="A113" s="42">
        <f t="shared" si="16"/>
        <v>18</v>
      </c>
      <c r="B113" s="36">
        <v>106.0</v>
      </c>
      <c r="C113" s="50" t="s">
        <v>121</v>
      </c>
      <c r="D113" s="64">
        <v>1992.0</v>
      </c>
      <c r="E113" s="65">
        <v>4009.85</v>
      </c>
      <c r="F113" s="65">
        <v>2279.2</v>
      </c>
      <c r="G113" s="64">
        <v>4995997.0</v>
      </c>
      <c r="H113" s="64">
        <v>3708450.0</v>
      </c>
      <c r="I113" s="64">
        <f t="shared" si="17"/>
        <v>1287547</v>
      </c>
      <c r="J113" s="85">
        <f t="shared" si="3"/>
        <v>16094.3375</v>
      </c>
      <c r="K113" s="85">
        <f t="shared" si="4"/>
        <v>1271452.663</v>
      </c>
      <c r="L113" s="64"/>
      <c r="M113" s="85"/>
      <c r="N113" s="64"/>
      <c r="O113" s="64"/>
      <c r="P113" s="85"/>
      <c r="Q113" s="86"/>
      <c r="R113" s="85">
        <f t="shared" si="6"/>
        <v>15893.15828</v>
      </c>
      <c r="S113" s="85">
        <f t="shared" si="7"/>
        <v>1255559.504</v>
      </c>
      <c r="T113" s="85">
        <f t="shared" si="8"/>
        <v>15694.4938</v>
      </c>
      <c r="U113" s="85">
        <f t="shared" si="9"/>
        <v>1239865.01</v>
      </c>
      <c r="V113" s="85">
        <f t="shared" si="10"/>
        <v>14382.43412</v>
      </c>
      <c r="W113" s="85">
        <f t="shared" si="11"/>
        <v>1254247.445</v>
      </c>
      <c r="X113" s="85">
        <f t="shared" si="12"/>
        <v>15678.09306</v>
      </c>
      <c r="Y113" s="85">
        <f t="shared" si="15"/>
        <v>1269925.538</v>
      </c>
      <c r="Z113" s="85">
        <f t="shared" si="14"/>
        <v>15874.06922</v>
      </c>
      <c r="AA113" s="45"/>
      <c r="AB113" s="2"/>
      <c r="AC113" s="2"/>
    </row>
    <row r="114" ht="16.5" customHeight="1">
      <c r="A114" s="42">
        <f t="shared" si="16"/>
        <v>19</v>
      </c>
      <c r="B114" s="36">
        <v>107.0</v>
      </c>
      <c r="C114" s="127" t="s">
        <v>122</v>
      </c>
      <c r="D114" s="132">
        <v>1900.0</v>
      </c>
      <c r="E114" s="133">
        <v>225.57</v>
      </c>
      <c r="F114" s="133">
        <v>114.34</v>
      </c>
      <c r="G114" s="132">
        <v>165938.0</v>
      </c>
      <c r="H114" s="132">
        <v>100627.0</v>
      </c>
      <c r="I114" s="132">
        <f t="shared" si="17"/>
        <v>65311</v>
      </c>
      <c r="J114" s="134">
        <f t="shared" si="3"/>
        <v>816.3875</v>
      </c>
      <c r="K114" s="134">
        <f t="shared" si="4"/>
        <v>64494.6125</v>
      </c>
      <c r="L114" s="132"/>
      <c r="M114" s="134"/>
      <c r="N114" s="132"/>
      <c r="O114" s="132"/>
      <c r="P114" s="134"/>
      <c r="Q114" s="135"/>
      <c r="R114" s="134">
        <f t="shared" si="6"/>
        <v>806.1826563</v>
      </c>
      <c r="S114" s="134">
        <f t="shared" si="7"/>
        <v>63688.42984</v>
      </c>
      <c r="T114" s="134">
        <f t="shared" si="8"/>
        <v>796.105373</v>
      </c>
      <c r="U114" s="134">
        <f t="shared" si="9"/>
        <v>62892.32447</v>
      </c>
      <c r="V114" s="134">
        <f t="shared" si="10"/>
        <v>729.5509639</v>
      </c>
      <c r="W114" s="134">
        <f t="shared" si="11"/>
        <v>63621.87543</v>
      </c>
      <c r="X114" s="134">
        <f t="shared" si="12"/>
        <v>795.2734429</v>
      </c>
      <c r="Y114" s="134">
        <f t="shared" si="15"/>
        <v>64417.14888</v>
      </c>
      <c r="Z114" s="134">
        <f t="shared" si="14"/>
        <v>805.214361</v>
      </c>
      <c r="AA114" s="45"/>
      <c r="AB114" s="2"/>
      <c r="AC114" s="2"/>
    </row>
    <row r="115" ht="16.5" customHeight="1">
      <c r="A115" s="42">
        <f t="shared" si="16"/>
        <v>20</v>
      </c>
      <c r="B115" s="36">
        <v>108.0</v>
      </c>
      <c r="C115" s="122" t="s">
        <v>123</v>
      </c>
      <c r="D115" s="123">
        <v>1950.0</v>
      </c>
      <c r="E115" s="124">
        <v>302.81</v>
      </c>
      <c r="F115" s="124">
        <v>232.16</v>
      </c>
      <c r="G115" s="123">
        <v>427241.0</v>
      </c>
      <c r="H115" s="123">
        <v>259084.0</v>
      </c>
      <c r="I115" s="123">
        <f t="shared" si="17"/>
        <v>168157</v>
      </c>
      <c r="J115" s="125">
        <f t="shared" si="3"/>
        <v>2101.9625</v>
      </c>
      <c r="K115" s="125">
        <f t="shared" si="4"/>
        <v>166055.0375</v>
      </c>
      <c r="L115" s="123"/>
      <c r="M115" s="125"/>
      <c r="N115" s="123"/>
      <c r="O115" s="123"/>
      <c r="P115" s="125"/>
      <c r="Q115" s="126"/>
      <c r="R115" s="125">
        <f t="shared" si="6"/>
        <v>2075.687969</v>
      </c>
      <c r="S115" s="125">
        <f t="shared" si="7"/>
        <v>163979.3495</v>
      </c>
      <c r="T115" s="125">
        <f t="shared" si="8"/>
        <v>2049.741869</v>
      </c>
      <c r="U115" s="125">
        <f t="shared" si="9"/>
        <v>161929.6077</v>
      </c>
      <c r="V115" s="125">
        <f t="shared" si="10"/>
        <v>1878.383449</v>
      </c>
      <c r="W115" s="125">
        <f t="shared" si="11"/>
        <v>163807.9911</v>
      </c>
      <c r="X115" s="125">
        <f t="shared" si="12"/>
        <v>2047.599889</v>
      </c>
      <c r="Y115" s="125">
        <f t="shared" si="15"/>
        <v>165855.591</v>
      </c>
      <c r="Z115" s="125">
        <f t="shared" si="14"/>
        <v>2073.194887</v>
      </c>
      <c r="AA115" s="45"/>
      <c r="AB115" s="2"/>
      <c r="AC115" s="2"/>
    </row>
    <row r="116" ht="16.5" customHeight="1">
      <c r="A116" s="5"/>
      <c r="B116" s="36">
        <v>109.0</v>
      </c>
      <c r="C116" s="122" t="s">
        <v>124</v>
      </c>
      <c r="D116" s="123">
        <v>1962.0</v>
      </c>
      <c r="E116" s="124">
        <v>303.0</v>
      </c>
      <c r="F116" s="124">
        <v>232.16</v>
      </c>
      <c r="G116" s="123">
        <v>183620.0</v>
      </c>
      <c r="H116" s="123">
        <v>111347.0</v>
      </c>
      <c r="I116" s="123">
        <f t="shared" si="17"/>
        <v>72273</v>
      </c>
      <c r="J116" s="125">
        <f t="shared" si="3"/>
        <v>903.4125</v>
      </c>
      <c r="K116" s="125">
        <f t="shared" si="4"/>
        <v>71369.5875</v>
      </c>
      <c r="L116" s="123"/>
      <c r="M116" s="125"/>
      <c r="N116" s="123"/>
      <c r="O116" s="123"/>
      <c r="P116" s="125"/>
      <c r="Q116" s="126"/>
      <c r="R116" s="125">
        <f t="shared" si="6"/>
        <v>892.1198438</v>
      </c>
      <c r="S116" s="125">
        <f t="shared" si="7"/>
        <v>70477.46766</v>
      </c>
      <c r="T116" s="125">
        <f t="shared" si="8"/>
        <v>880.9683457</v>
      </c>
      <c r="U116" s="125">
        <f t="shared" si="9"/>
        <v>69596.49931</v>
      </c>
      <c r="V116" s="125">
        <f t="shared" si="10"/>
        <v>807.319392</v>
      </c>
      <c r="W116" s="125">
        <f t="shared" si="11"/>
        <v>70403.8187</v>
      </c>
      <c r="X116" s="125">
        <f t="shared" si="12"/>
        <v>880.0477338</v>
      </c>
      <c r="Y116" s="125">
        <f t="shared" si="15"/>
        <v>71283.86644</v>
      </c>
      <c r="Z116" s="125">
        <f t="shared" si="14"/>
        <v>891.0483305</v>
      </c>
      <c r="AA116" s="45"/>
      <c r="AB116" s="69"/>
      <c r="AC116" s="69"/>
    </row>
    <row r="117" ht="16.5" customHeight="1">
      <c r="A117" s="5"/>
      <c r="B117" s="36">
        <v>110.0</v>
      </c>
      <c r="C117" s="127" t="s">
        <v>125</v>
      </c>
      <c r="D117" s="132">
        <v>1968.0</v>
      </c>
      <c r="E117" s="133">
        <v>80.0</v>
      </c>
      <c r="F117" s="133">
        <v>52.0</v>
      </c>
      <c r="G117" s="132">
        <v>74100.0</v>
      </c>
      <c r="H117" s="132">
        <v>44937.0</v>
      </c>
      <c r="I117" s="132">
        <f t="shared" si="17"/>
        <v>29163</v>
      </c>
      <c r="J117" s="134">
        <f t="shared" si="3"/>
        <v>364.5375</v>
      </c>
      <c r="K117" s="134">
        <f t="shared" si="4"/>
        <v>28798.4625</v>
      </c>
      <c r="L117" s="132"/>
      <c r="M117" s="134"/>
      <c r="N117" s="132"/>
      <c r="O117" s="132"/>
      <c r="P117" s="134"/>
      <c r="Q117" s="135"/>
      <c r="R117" s="134">
        <f t="shared" si="6"/>
        <v>359.9807813</v>
      </c>
      <c r="S117" s="134">
        <f t="shared" si="7"/>
        <v>28438.48172</v>
      </c>
      <c r="T117" s="134">
        <f t="shared" si="8"/>
        <v>355.4810215</v>
      </c>
      <c r="U117" s="134">
        <f t="shared" si="9"/>
        <v>28083.0007</v>
      </c>
      <c r="V117" s="134">
        <f t="shared" si="10"/>
        <v>325.7628081</v>
      </c>
      <c r="W117" s="134">
        <f t="shared" si="11"/>
        <v>28408.76351</v>
      </c>
      <c r="X117" s="134">
        <f t="shared" si="12"/>
        <v>355.1095438</v>
      </c>
      <c r="Y117" s="134">
        <f t="shared" si="15"/>
        <v>28763.87305</v>
      </c>
      <c r="Z117" s="134">
        <f t="shared" si="14"/>
        <v>359.5484131</v>
      </c>
      <c r="AA117" s="45"/>
      <c r="AB117" s="69"/>
      <c r="AC117" s="69"/>
    </row>
    <row r="118" ht="16.5" customHeight="1">
      <c r="A118" s="5"/>
      <c r="B118" s="36">
        <v>111.0</v>
      </c>
      <c r="C118" s="122" t="s">
        <v>126</v>
      </c>
      <c r="D118" s="123"/>
      <c r="E118" s="124">
        <v>281.3</v>
      </c>
      <c r="F118" s="124">
        <v>148.6</v>
      </c>
      <c r="G118" s="123">
        <v>1530386.0</v>
      </c>
      <c r="H118" s="123">
        <v>363065.0</v>
      </c>
      <c r="I118" s="123">
        <f t="shared" si="17"/>
        <v>1167321</v>
      </c>
      <c r="J118" s="125">
        <f t="shared" si="3"/>
        <v>14591.5125</v>
      </c>
      <c r="K118" s="125">
        <f t="shared" si="4"/>
        <v>1152729.488</v>
      </c>
      <c r="L118" s="123"/>
      <c r="M118" s="125"/>
      <c r="N118" s="123"/>
      <c r="O118" s="123"/>
      <c r="P118" s="125"/>
      <c r="Q118" s="126"/>
      <c r="R118" s="125">
        <f t="shared" si="6"/>
        <v>14409.11859</v>
      </c>
      <c r="S118" s="125">
        <f t="shared" si="7"/>
        <v>1138320.369</v>
      </c>
      <c r="T118" s="125">
        <f t="shared" si="8"/>
        <v>14229.00461</v>
      </c>
      <c r="U118" s="125">
        <f t="shared" si="9"/>
        <v>1124091.364</v>
      </c>
      <c r="V118" s="125">
        <f t="shared" si="10"/>
        <v>13039.45983</v>
      </c>
      <c r="W118" s="125">
        <f t="shared" si="11"/>
        <v>1137130.824</v>
      </c>
      <c r="X118" s="125">
        <f t="shared" si="12"/>
        <v>14214.1353</v>
      </c>
      <c r="Y118" s="125">
        <f t="shared" si="15"/>
        <v>1151344.959</v>
      </c>
      <c r="Z118" s="125">
        <f t="shared" si="14"/>
        <v>14391.81199</v>
      </c>
      <c r="AA118" s="45"/>
      <c r="AB118" s="69"/>
      <c r="AC118" s="69"/>
    </row>
    <row r="119" ht="16.5" customHeight="1">
      <c r="A119" s="5"/>
      <c r="B119" s="36">
        <v>112.0</v>
      </c>
      <c r="C119" s="127" t="s">
        <v>127</v>
      </c>
      <c r="D119" s="132">
        <v>1888.0</v>
      </c>
      <c r="E119" s="133">
        <v>284.29</v>
      </c>
      <c r="F119" s="133">
        <v>184.81</v>
      </c>
      <c r="G119" s="132">
        <v>352733.0</v>
      </c>
      <c r="H119" s="132">
        <v>213896.0</v>
      </c>
      <c r="I119" s="132">
        <f t="shared" si="17"/>
        <v>138837</v>
      </c>
      <c r="J119" s="134">
        <f t="shared" si="3"/>
        <v>1735.4625</v>
      </c>
      <c r="K119" s="134">
        <f t="shared" si="4"/>
        <v>137101.5375</v>
      </c>
      <c r="L119" s="132"/>
      <c r="M119" s="134"/>
      <c r="N119" s="132"/>
      <c r="O119" s="132"/>
      <c r="P119" s="134"/>
      <c r="Q119" s="135"/>
      <c r="R119" s="134">
        <f t="shared" si="6"/>
        <v>1713.769219</v>
      </c>
      <c r="S119" s="134">
        <f t="shared" si="7"/>
        <v>135387.7683</v>
      </c>
      <c r="T119" s="134">
        <f t="shared" si="8"/>
        <v>1692.347104</v>
      </c>
      <c r="U119" s="134">
        <f t="shared" si="9"/>
        <v>133695.4212</v>
      </c>
      <c r="V119" s="134">
        <f t="shared" si="10"/>
        <v>1550.866886</v>
      </c>
      <c r="W119" s="134">
        <f t="shared" si="11"/>
        <v>135246.2881</v>
      </c>
      <c r="X119" s="134">
        <f t="shared" si="12"/>
        <v>1690.578601</v>
      </c>
      <c r="Y119" s="134">
        <f t="shared" si="15"/>
        <v>136936.8667</v>
      </c>
      <c r="Z119" s="134">
        <f t="shared" si="14"/>
        <v>1711.710833</v>
      </c>
      <c r="AA119" s="45"/>
      <c r="AB119" s="69"/>
      <c r="AC119" s="69"/>
    </row>
    <row r="120" ht="16.5" customHeight="1">
      <c r="A120" s="5"/>
      <c r="B120" s="36">
        <v>113.0</v>
      </c>
      <c r="C120" s="50" t="s">
        <v>128</v>
      </c>
      <c r="D120" s="64">
        <v>1973.0</v>
      </c>
      <c r="E120" s="65">
        <v>362.9</v>
      </c>
      <c r="F120" s="65">
        <v>249.3</v>
      </c>
      <c r="G120" s="64">
        <v>98088.0</v>
      </c>
      <c r="H120" s="64">
        <v>83730.0</v>
      </c>
      <c r="I120" s="64">
        <f t="shared" si="17"/>
        <v>14358</v>
      </c>
      <c r="J120" s="85">
        <f t="shared" si="3"/>
        <v>179.475</v>
      </c>
      <c r="K120" s="85">
        <f t="shared" si="4"/>
        <v>14178.525</v>
      </c>
      <c r="L120" s="64"/>
      <c r="M120" s="85"/>
      <c r="N120" s="64"/>
      <c r="O120" s="64"/>
      <c r="P120" s="85"/>
      <c r="Q120" s="86"/>
      <c r="R120" s="85">
        <f t="shared" si="6"/>
        <v>177.2315625</v>
      </c>
      <c r="S120" s="85">
        <f t="shared" si="7"/>
        <v>14001.29344</v>
      </c>
      <c r="T120" s="85">
        <f t="shared" si="8"/>
        <v>175.016168</v>
      </c>
      <c r="U120" s="85">
        <f t="shared" si="9"/>
        <v>13826.27727</v>
      </c>
      <c r="V120" s="85">
        <f t="shared" si="10"/>
        <v>160.3848163</v>
      </c>
      <c r="W120" s="85">
        <f t="shared" si="11"/>
        <v>13986.66209</v>
      </c>
      <c r="X120" s="85">
        <f t="shared" si="12"/>
        <v>174.8332761</v>
      </c>
      <c r="Y120" s="85">
        <f t="shared" si="15"/>
        <v>14161.49536</v>
      </c>
      <c r="Z120" s="85">
        <f t="shared" si="14"/>
        <v>177.018692</v>
      </c>
      <c r="AA120" s="45"/>
      <c r="AB120" s="69"/>
      <c r="AC120" s="69"/>
    </row>
    <row r="121" ht="16.5" customHeight="1">
      <c r="A121" s="5"/>
      <c r="B121" s="36">
        <v>114.0</v>
      </c>
      <c r="C121" s="127" t="s">
        <v>129</v>
      </c>
      <c r="D121" s="132">
        <v>1915.0</v>
      </c>
      <c r="E121" s="133">
        <v>241.4</v>
      </c>
      <c r="F121" s="133">
        <v>184.66</v>
      </c>
      <c r="G121" s="132">
        <v>223684.0</v>
      </c>
      <c r="H121" s="132">
        <v>135644.0</v>
      </c>
      <c r="I121" s="132">
        <f t="shared" si="17"/>
        <v>88040</v>
      </c>
      <c r="J121" s="134">
        <f t="shared" si="3"/>
        <v>1100.5</v>
      </c>
      <c r="K121" s="134">
        <f t="shared" si="4"/>
        <v>86939.5</v>
      </c>
      <c r="L121" s="132"/>
      <c r="M121" s="134"/>
      <c r="N121" s="132"/>
      <c r="O121" s="132"/>
      <c r="P121" s="134"/>
      <c r="Q121" s="135"/>
      <c r="R121" s="134">
        <f t="shared" si="6"/>
        <v>1086.74375</v>
      </c>
      <c r="S121" s="134">
        <f t="shared" si="7"/>
        <v>85852.75625</v>
      </c>
      <c r="T121" s="134">
        <f t="shared" si="8"/>
        <v>1073.159453</v>
      </c>
      <c r="U121" s="134">
        <f t="shared" si="9"/>
        <v>84779.5968</v>
      </c>
      <c r="V121" s="134">
        <f t="shared" si="10"/>
        <v>983.4433228</v>
      </c>
      <c r="W121" s="134">
        <f t="shared" si="11"/>
        <v>85763.04012</v>
      </c>
      <c r="X121" s="134">
        <f t="shared" si="12"/>
        <v>1072.038001</v>
      </c>
      <c r="Y121" s="134">
        <f t="shared" si="15"/>
        <v>86835.07812</v>
      </c>
      <c r="Z121" s="134">
        <f t="shared" si="14"/>
        <v>1085.438477</v>
      </c>
      <c r="AA121" s="45"/>
      <c r="AB121" s="69"/>
      <c r="AC121" s="69"/>
    </row>
    <row r="122" ht="16.5" customHeight="1">
      <c r="A122" s="5"/>
      <c r="B122" s="36">
        <v>115.0</v>
      </c>
      <c r="C122" s="127" t="s">
        <v>130</v>
      </c>
      <c r="D122" s="132">
        <v>1915.0</v>
      </c>
      <c r="E122" s="133">
        <v>182.4</v>
      </c>
      <c r="F122" s="133">
        <v>130.3</v>
      </c>
      <c r="G122" s="132">
        <v>85884.0</v>
      </c>
      <c r="H122" s="132">
        <v>52081.0</v>
      </c>
      <c r="I122" s="132">
        <f t="shared" si="17"/>
        <v>33803</v>
      </c>
      <c r="J122" s="134">
        <f t="shared" si="3"/>
        <v>422.5375</v>
      </c>
      <c r="K122" s="134">
        <f t="shared" si="4"/>
        <v>33380.4625</v>
      </c>
      <c r="L122" s="132"/>
      <c r="M122" s="134"/>
      <c r="N122" s="132"/>
      <c r="O122" s="132"/>
      <c r="P122" s="134"/>
      <c r="Q122" s="135"/>
      <c r="R122" s="134">
        <f t="shared" si="6"/>
        <v>417.2557813</v>
      </c>
      <c r="S122" s="134">
        <f t="shared" si="7"/>
        <v>32963.20672</v>
      </c>
      <c r="T122" s="134">
        <f t="shared" si="8"/>
        <v>412.040084</v>
      </c>
      <c r="U122" s="134">
        <f t="shared" si="9"/>
        <v>32551.16663</v>
      </c>
      <c r="V122" s="134">
        <f t="shared" si="10"/>
        <v>377.593533</v>
      </c>
      <c r="W122" s="134">
        <f t="shared" si="11"/>
        <v>32928.76017</v>
      </c>
      <c r="X122" s="134">
        <f t="shared" si="12"/>
        <v>411.6095021</v>
      </c>
      <c r="Y122" s="134">
        <f t="shared" si="15"/>
        <v>33340.36967</v>
      </c>
      <c r="Z122" s="134">
        <f t="shared" si="14"/>
        <v>416.7546209</v>
      </c>
      <c r="AA122" s="45"/>
      <c r="AB122" s="69"/>
      <c r="AC122" s="69"/>
    </row>
    <row r="123" ht="16.5" customHeight="1">
      <c r="A123" s="5"/>
      <c r="B123" s="36">
        <v>116.0</v>
      </c>
      <c r="C123" s="127" t="s">
        <v>131</v>
      </c>
      <c r="D123" s="132">
        <v>1910.0</v>
      </c>
      <c r="E123" s="133">
        <v>123.51</v>
      </c>
      <c r="F123" s="133">
        <v>67.4</v>
      </c>
      <c r="G123" s="132">
        <v>95699.0</v>
      </c>
      <c r="H123" s="132">
        <v>58035.0</v>
      </c>
      <c r="I123" s="132">
        <f t="shared" si="17"/>
        <v>37664</v>
      </c>
      <c r="J123" s="134">
        <f t="shared" si="3"/>
        <v>470.8</v>
      </c>
      <c r="K123" s="134">
        <f t="shared" si="4"/>
        <v>37193.2</v>
      </c>
      <c r="L123" s="132"/>
      <c r="M123" s="134"/>
      <c r="N123" s="132"/>
      <c r="O123" s="132"/>
      <c r="P123" s="134"/>
      <c r="Q123" s="135"/>
      <c r="R123" s="134">
        <f t="shared" si="6"/>
        <v>464.915</v>
      </c>
      <c r="S123" s="134">
        <f t="shared" si="7"/>
        <v>36728.285</v>
      </c>
      <c r="T123" s="134">
        <f t="shared" si="8"/>
        <v>459.1035625</v>
      </c>
      <c r="U123" s="134">
        <f t="shared" si="9"/>
        <v>36269.18144</v>
      </c>
      <c r="V123" s="134">
        <f t="shared" si="10"/>
        <v>420.7225047</v>
      </c>
      <c r="W123" s="134">
        <f t="shared" si="11"/>
        <v>36689.90394</v>
      </c>
      <c r="X123" s="134">
        <f t="shared" si="12"/>
        <v>458.6237993</v>
      </c>
      <c r="Y123" s="134">
        <f t="shared" si="15"/>
        <v>37148.52774</v>
      </c>
      <c r="Z123" s="134">
        <f t="shared" si="14"/>
        <v>464.3565968</v>
      </c>
      <c r="AA123" s="45"/>
      <c r="AB123" s="69"/>
      <c r="AC123" s="69"/>
    </row>
    <row r="124" ht="16.5" customHeight="1">
      <c r="A124" s="5"/>
      <c r="B124" s="36">
        <v>117.0</v>
      </c>
      <c r="C124" s="127" t="s">
        <v>132</v>
      </c>
      <c r="D124" s="132">
        <v>1910.0</v>
      </c>
      <c r="E124" s="133">
        <v>91.0</v>
      </c>
      <c r="F124" s="133">
        <v>78.3</v>
      </c>
      <c r="G124" s="132">
        <v>202130.0</v>
      </c>
      <c r="H124" s="132">
        <v>122573.0</v>
      </c>
      <c r="I124" s="132">
        <f t="shared" si="17"/>
        <v>79557</v>
      </c>
      <c r="J124" s="134">
        <f t="shared" si="3"/>
        <v>994.4625</v>
      </c>
      <c r="K124" s="134">
        <f t="shared" si="4"/>
        <v>78562.5375</v>
      </c>
      <c r="L124" s="132"/>
      <c r="M124" s="134"/>
      <c r="N124" s="132"/>
      <c r="O124" s="132"/>
      <c r="P124" s="134"/>
      <c r="Q124" s="135"/>
      <c r="R124" s="134">
        <f t="shared" si="6"/>
        <v>982.0317188</v>
      </c>
      <c r="S124" s="134">
        <f t="shared" si="7"/>
        <v>77580.50578</v>
      </c>
      <c r="T124" s="134">
        <f t="shared" si="8"/>
        <v>969.7563223</v>
      </c>
      <c r="U124" s="134">
        <f t="shared" si="9"/>
        <v>76610.74946</v>
      </c>
      <c r="V124" s="134">
        <f t="shared" si="10"/>
        <v>888.6846937</v>
      </c>
      <c r="W124" s="134">
        <f t="shared" si="11"/>
        <v>77499.43415</v>
      </c>
      <c r="X124" s="134">
        <f t="shared" si="12"/>
        <v>968.7429269</v>
      </c>
      <c r="Y124" s="134">
        <f t="shared" si="15"/>
        <v>78468.17708</v>
      </c>
      <c r="Z124" s="134">
        <f t="shared" si="14"/>
        <v>980.8522135</v>
      </c>
      <c r="AA124" s="45"/>
      <c r="AB124" s="69"/>
      <c r="AC124" s="69"/>
    </row>
    <row r="125" ht="16.5" customHeight="1">
      <c r="A125" s="5"/>
      <c r="B125" s="36">
        <v>118.0</v>
      </c>
      <c r="C125" s="127" t="s">
        <v>133</v>
      </c>
      <c r="D125" s="132">
        <v>1962.0</v>
      </c>
      <c r="E125" s="133">
        <v>71.12</v>
      </c>
      <c r="F125" s="133">
        <v>43.8</v>
      </c>
      <c r="G125" s="132">
        <v>69874.0</v>
      </c>
      <c r="H125" s="132">
        <v>42373.0</v>
      </c>
      <c r="I125" s="132">
        <f t="shared" si="17"/>
        <v>27501</v>
      </c>
      <c r="J125" s="134">
        <f t="shared" si="3"/>
        <v>343.7625</v>
      </c>
      <c r="K125" s="134">
        <f t="shared" si="4"/>
        <v>27157.2375</v>
      </c>
      <c r="L125" s="132"/>
      <c r="M125" s="134"/>
      <c r="N125" s="132"/>
      <c r="O125" s="132"/>
      <c r="P125" s="134"/>
      <c r="Q125" s="135"/>
      <c r="R125" s="134">
        <f t="shared" si="6"/>
        <v>339.4654688</v>
      </c>
      <c r="S125" s="134">
        <f t="shared" si="7"/>
        <v>26817.77203</v>
      </c>
      <c r="T125" s="134">
        <f t="shared" si="8"/>
        <v>335.2221504</v>
      </c>
      <c r="U125" s="134">
        <f t="shared" si="9"/>
        <v>26482.54988</v>
      </c>
      <c r="V125" s="134">
        <f t="shared" si="10"/>
        <v>307.1975786</v>
      </c>
      <c r="W125" s="134">
        <f t="shared" si="11"/>
        <v>26789.74746</v>
      </c>
      <c r="X125" s="134">
        <f t="shared" si="12"/>
        <v>334.8718432</v>
      </c>
      <c r="Y125" s="134">
        <f t="shared" si="15"/>
        <v>27124.6193</v>
      </c>
      <c r="Z125" s="134">
        <f t="shared" si="14"/>
        <v>339.0577413</v>
      </c>
      <c r="AA125" s="45"/>
      <c r="AB125" s="69"/>
      <c r="AC125" s="69"/>
    </row>
    <row r="126" ht="16.5" customHeight="1">
      <c r="A126" s="5"/>
      <c r="B126" s="36">
        <v>119.0</v>
      </c>
      <c r="C126" s="127" t="s">
        <v>134</v>
      </c>
      <c r="D126" s="132">
        <v>1912.0</v>
      </c>
      <c r="E126" s="133">
        <v>215.1</v>
      </c>
      <c r="F126" s="133">
        <v>145.83</v>
      </c>
      <c r="G126" s="132">
        <v>143955.0</v>
      </c>
      <c r="H126" s="132">
        <v>87297.0</v>
      </c>
      <c r="I126" s="132">
        <f t="shared" si="17"/>
        <v>56658</v>
      </c>
      <c r="J126" s="134">
        <f t="shared" si="3"/>
        <v>708.225</v>
      </c>
      <c r="K126" s="134">
        <f t="shared" si="4"/>
        <v>55949.775</v>
      </c>
      <c r="L126" s="132"/>
      <c r="M126" s="134"/>
      <c r="N126" s="132"/>
      <c r="O126" s="132"/>
      <c r="P126" s="134"/>
      <c r="Q126" s="135"/>
      <c r="R126" s="134">
        <f t="shared" si="6"/>
        <v>699.3721875</v>
      </c>
      <c r="S126" s="134">
        <f t="shared" si="7"/>
        <v>55250.40281</v>
      </c>
      <c r="T126" s="134">
        <f t="shared" si="8"/>
        <v>690.6300352</v>
      </c>
      <c r="U126" s="134">
        <f t="shared" si="9"/>
        <v>54559.77278</v>
      </c>
      <c r="V126" s="134">
        <f t="shared" si="10"/>
        <v>632.8933642</v>
      </c>
      <c r="W126" s="134">
        <f t="shared" si="11"/>
        <v>55192.66614</v>
      </c>
      <c r="X126" s="134">
        <f t="shared" si="12"/>
        <v>689.9083268</v>
      </c>
      <c r="Y126" s="134">
        <f t="shared" si="15"/>
        <v>55882.57447</v>
      </c>
      <c r="Z126" s="134">
        <f t="shared" si="14"/>
        <v>698.5321809</v>
      </c>
      <c r="AA126" s="45"/>
      <c r="AB126" s="69"/>
      <c r="AC126" s="69"/>
    </row>
    <row r="127" ht="16.5" customHeight="1">
      <c r="A127" s="5"/>
      <c r="B127" s="36">
        <v>120.0</v>
      </c>
      <c r="C127" s="127" t="s">
        <v>135</v>
      </c>
      <c r="D127" s="132">
        <v>1910.0</v>
      </c>
      <c r="E127" s="133">
        <v>121.0</v>
      </c>
      <c r="F127" s="133">
        <v>85.3</v>
      </c>
      <c r="G127" s="132">
        <v>754742.0</v>
      </c>
      <c r="H127" s="132">
        <v>457683.0</v>
      </c>
      <c r="I127" s="132">
        <f t="shared" si="17"/>
        <v>297059</v>
      </c>
      <c r="J127" s="134">
        <f t="shared" si="3"/>
        <v>3713.2375</v>
      </c>
      <c r="K127" s="134">
        <f t="shared" si="4"/>
        <v>293345.7625</v>
      </c>
      <c r="L127" s="132"/>
      <c r="M127" s="134"/>
      <c r="N127" s="132"/>
      <c r="O127" s="132"/>
      <c r="P127" s="134"/>
      <c r="Q127" s="135"/>
      <c r="R127" s="134">
        <f t="shared" si="6"/>
        <v>3666.822031</v>
      </c>
      <c r="S127" s="134">
        <f t="shared" si="7"/>
        <v>289678.9405</v>
      </c>
      <c r="T127" s="134">
        <f t="shared" si="8"/>
        <v>3620.986756</v>
      </c>
      <c r="U127" s="134">
        <f t="shared" si="9"/>
        <v>286057.9537</v>
      </c>
      <c r="V127" s="134">
        <f t="shared" si="10"/>
        <v>3318.272263</v>
      </c>
      <c r="W127" s="134">
        <f t="shared" si="11"/>
        <v>289376.226</v>
      </c>
      <c r="X127" s="134">
        <f t="shared" si="12"/>
        <v>3617.202825</v>
      </c>
      <c r="Y127" s="134">
        <f t="shared" si="15"/>
        <v>292993.4288</v>
      </c>
      <c r="Z127" s="134">
        <f t="shared" si="14"/>
        <v>3662.41786</v>
      </c>
      <c r="AA127" s="45"/>
      <c r="AB127" s="69"/>
      <c r="AC127" s="69"/>
    </row>
    <row r="128" ht="16.5" customHeight="1">
      <c r="A128" s="5"/>
      <c r="B128" s="36">
        <v>121.0</v>
      </c>
      <c r="C128" s="122" t="s">
        <v>136</v>
      </c>
      <c r="D128" s="123">
        <v>1901.0</v>
      </c>
      <c r="E128" s="124">
        <v>231.2</v>
      </c>
      <c r="F128" s="124">
        <v>164.47</v>
      </c>
      <c r="G128" s="123">
        <v>323008.0</v>
      </c>
      <c r="H128" s="123">
        <v>175539.0</v>
      </c>
      <c r="I128" s="123">
        <f t="shared" si="17"/>
        <v>147469</v>
      </c>
      <c r="J128" s="125">
        <f t="shared" si="3"/>
        <v>1843.3625</v>
      </c>
      <c r="K128" s="125">
        <f t="shared" si="4"/>
        <v>145625.6375</v>
      </c>
      <c r="L128" s="123"/>
      <c r="M128" s="125"/>
      <c r="N128" s="123"/>
      <c r="O128" s="123"/>
      <c r="P128" s="125"/>
      <c r="Q128" s="126"/>
      <c r="R128" s="125">
        <f t="shared" si="6"/>
        <v>1820.320469</v>
      </c>
      <c r="S128" s="125">
        <f t="shared" si="7"/>
        <v>143805.317</v>
      </c>
      <c r="T128" s="125">
        <f t="shared" si="8"/>
        <v>1797.566463</v>
      </c>
      <c r="U128" s="125">
        <f t="shared" si="9"/>
        <v>142007.7506</v>
      </c>
      <c r="V128" s="125">
        <f t="shared" si="10"/>
        <v>1647.289907</v>
      </c>
      <c r="W128" s="125">
        <f t="shared" si="11"/>
        <v>143655.0405</v>
      </c>
      <c r="X128" s="125">
        <f t="shared" si="12"/>
        <v>1795.688006</v>
      </c>
      <c r="Y128" s="125">
        <f t="shared" si="15"/>
        <v>145450.7285</v>
      </c>
      <c r="Z128" s="125">
        <f t="shared" si="14"/>
        <v>1818.134106</v>
      </c>
      <c r="AA128" s="45"/>
      <c r="AB128" s="69"/>
      <c r="AC128" s="69"/>
    </row>
    <row r="129" ht="16.5" customHeight="1">
      <c r="A129" s="5"/>
      <c r="B129" s="36">
        <v>122.0</v>
      </c>
      <c r="C129" s="127" t="s">
        <v>137</v>
      </c>
      <c r="D129" s="132">
        <v>1905.0</v>
      </c>
      <c r="E129" s="133">
        <v>188.44</v>
      </c>
      <c r="F129" s="133">
        <v>94.99</v>
      </c>
      <c r="G129" s="132">
        <v>175172.0</v>
      </c>
      <c r="H129" s="132">
        <v>106225.0</v>
      </c>
      <c r="I129" s="132">
        <f t="shared" si="17"/>
        <v>68947</v>
      </c>
      <c r="J129" s="134">
        <f t="shared" si="3"/>
        <v>861.8375</v>
      </c>
      <c r="K129" s="134">
        <f t="shared" si="4"/>
        <v>68085.1625</v>
      </c>
      <c r="L129" s="132"/>
      <c r="M129" s="134"/>
      <c r="N129" s="132"/>
      <c r="O129" s="132"/>
      <c r="P129" s="134"/>
      <c r="Q129" s="135"/>
      <c r="R129" s="134">
        <f t="shared" si="6"/>
        <v>851.0645313</v>
      </c>
      <c r="S129" s="134">
        <f t="shared" si="7"/>
        <v>67234.09797</v>
      </c>
      <c r="T129" s="134">
        <f t="shared" si="8"/>
        <v>840.4262246</v>
      </c>
      <c r="U129" s="134">
        <f t="shared" si="9"/>
        <v>66393.67174</v>
      </c>
      <c r="V129" s="134">
        <f t="shared" si="10"/>
        <v>770.1665922</v>
      </c>
      <c r="W129" s="134">
        <f t="shared" si="11"/>
        <v>67163.83834</v>
      </c>
      <c r="X129" s="134">
        <f t="shared" si="12"/>
        <v>839.5479792</v>
      </c>
      <c r="Y129" s="134">
        <f t="shared" si="15"/>
        <v>68003.38632</v>
      </c>
      <c r="Z129" s="134">
        <f t="shared" si="14"/>
        <v>850.0423289</v>
      </c>
      <c r="AA129" s="45"/>
      <c r="AB129" s="69"/>
      <c r="AC129" s="69"/>
    </row>
    <row r="130" ht="16.5" customHeight="1">
      <c r="A130" s="5"/>
      <c r="B130" s="36">
        <v>123.0</v>
      </c>
      <c r="C130" s="127" t="s">
        <v>138</v>
      </c>
      <c r="D130" s="132">
        <v>1959.0</v>
      </c>
      <c r="E130" s="133">
        <v>110.49</v>
      </c>
      <c r="F130" s="133">
        <v>84.99</v>
      </c>
      <c r="G130" s="132">
        <v>163707.0</v>
      </c>
      <c r="H130" s="132">
        <v>99272.0</v>
      </c>
      <c r="I130" s="132">
        <f t="shared" si="17"/>
        <v>64435</v>
      </c>
      <c r="J130" s="134">
        <f t="shared" si="3"/>
        <v>805.4375</v>
      </c>
      <c r="K130" s="134">
        <f t="shared" si="4"/>
        <v>63629.5625</v>
      </c>
      <c r="L130" s="132"/>
      <c r="M130" s="134"/>
      <c r="N130" s="132"/>
      <c r="O130" s="132"/>
      <c r="P130" s="134"/>
      <c r="Q130" s="135"/>
      <c r="R130" s="134">
        <f t="shared" si="6"/>
        <v>795.3695313</v>
      </c>
      <c r="S130" s="134">
        <f t="shared" si="7"/>
        <v>62834.19297</v>
      </c>
      <c r="T130" s="134">
        <f t="shared" si="8"/>
        <v>785.4274121</v>
      </c>
      <c r="U130" s="134">
        <f t="shared" si="9"/>
        <v>62048.76556</v>
      </c>
      <c r="V130" s="134">
        <f t="shared" si="10"/>
        <v>719.7656805</v>
      </c>
      <c r="W130" s="134">
        <f t="shared" si="11"/>
        <v>62768.53124</v>
      </c>
      <c r="X130" s="134">
        <f t="shared" si="12"/>
        <v>784.6066405</v>
      </c>
      <c r="Y130" s="134">
        <f t="shared" si="15"/>
        <v>63553.13788</v>
      </c>
      <c r="Z130" s="134">
        <f t="shared" si="14"/>
        <v>794.4142235</v>
      </c>
      <c r="AA130" s="45"/>
      <c r="AB130" s="69"/>
      <c r="AC130" s="69"/>
    </row>
    <row r="131" ht="16.5" customHeight="1">
      <c r="A131" s="5"/>
      <c r="B131" s="36">
        <v>124.0</v>
      </c>
      <c r="C131" s="127" t="s">
        <v>139</v>
      </c>
      <c r="D131" s="132">
        <v>1902.0</v>
      </c>
      <c r="E131" s="133">
        <v>162.56</v>
      </c>
      <c r="F131" s="133">
        <v>132.65</v>
      </c>
      <c r="G131" s="132">
        <v>182644.0</v>
      </c>
      <c r="H131" s="132">
        <v>110757.0</v>
      </c>
      <c r="I131" s="132">
        <f t="shared" si="17"/>
        <v>71887</v>
      </c>
      <c r="J131" s="134">
        <f t="shared" si="3"/>
        <v>898.5875</v>
      </c>
      <c r="K131" s="134">
        <f t="shared" si="4"/>
        <v>70988.4125</v>
      </c>
      <c r="L131" s="132"/>
      <c r="M131" s="134"/>
      <c r="N131" s="132"/>
      <c r="O131" s="132"/>
      <c r="P131" s="134"/>
      <c r="Q131" s="135"/>
      <c r="R131" s="134">
        <f t="shared" si="6"/>
        <v>887.3551563</v>
      </c>
      <c r="S131" s="134">
        <f t="shared" si="7"/>
        <v>70101.05734</v>
      </c>
      <c r="T131" s="134">
        <f t="shared" si="8"/>
        <v>876.2632168</v>
      </c>
      <c r="U131" s="134">
        <f t="shared" si="9"/>
        <v>69224.79413</v>
      </c>
      <c r="V131" s="134">
        <f t="shared" si="10"/>
        <v>803.0076119</v>
      </c>
      <c r="W131" s="134">
        <f t="shared" si="11"/>
        <v>70027.80174</v>
      </c>
      <c r="X131" s="134">
        <f t="shared" si="12"/>
        <v>875.3475217</v>
      </c>
      <c r="Y131" s="134">
        <f t="shared" si="15"/>
        <v>70903.14926</v>
      </c>
      <c r="Z131" s="134">
        <f t="shared" si="14"/>
        <v>886.2893658</v>
      </c>
      <c r="AA131" s="45"/>
      <c r="AB131" s="69"/>
      <c r="AC131" s="69"/>
    </row>
    <row r="132" ht="16.5" customHeight="1">
      <c r="A132" s="5"/>
      <c r="B132" s="36">
        <v>125.0</v>
      </c>
      <c r="C132" s="127" t="s">
        <v>140</v>
      </c>
      <c r="D132" s="132">
        <v>1803.0</v>
      </c>
      <c r="E132" s="133">
        <v>192.6</v>
      </c>
      <c r="F132" s="133">
        <v>141.52</v>
      </c>
      <c r="G132" s="132">
        <v>157831.0</v>
      </c>
      <c r="H132" s="132">
        <v>95712.0</v>
      </c>
      <c r="I132" s="132">
        <f t="shared" si="17"/>
        <v>62119</v>
      </c>
      <c r="J132" s="134">
        <f t="shared" si="3"/>
        <v>776.4875</v>
      </c>
      <c r="K132" s="134">
        <f t="shared" si="4"/>
        <v>61342.5125</v>
      </c>
      <c r="L132" s="132"/>
      <c r="M132" s="134"/>
      <c r="N132" s="132"/>
      <c r="O132" s="132"/>
      <c r="P132" s="134"/>
      <c r="Q132" s="135"/>
      <c r="R132" s="134">
        <f t="shared" si="6"/>
        <v>766.7814063</v>
      </c>
      <c r="S132" s="134">
        <f t="shared" si="7"/>
        <v>60575.73109</v>
      </c>
      <c r="T132" s="134">
        <f t="shared" si="8"/>
        <v>757.1966387</v>
      </c>
      <c r="U132" s="134">
        <f t="shared" si="9"/>
        <v>59818.53446</v>
      </c>
      <c r="V132" s="134">
        <f t="shared" si="10"/>
        <v>693.8949997</v>
      </c>
      <c r="W132" s="134">
        <f t="shared" si="11"/>
        <v>60512.42945</v>
      </c>
      <c r="X132" s="134">
        <f t="shared" si="12"/>
        <v>756.4053682</v>
      </c>
      <c r="Y132" s="134">
        <f t="shared" si="15"/>
        <v>61268.83482</v>
      </c>
      <c r="Z132" s="134">
        <f t="shared" si="14"/>
        <v>765.8604353</v>
      </c>
      <c r="AA132" s="45"/>
      <c r="AB132" s="69"/>
      <c r="AC132" s="69"/>
    </row>
    <row r="133" ht="16.5" customHeight="1">
      <c r="A133" s="5"/>
      <c r="B133" s="36">
        <v>126.0</v>
      </c>
      <c r="C133" s="127" t="s">
        <v>141</v>
      </c>
      <c r="D133" s="132">
        <v>1903.0</v>
      </c>
      <c r="E133" s="133">
        <v>189.2</v>
      </c>
      <c r="F133" s="133">
        <v>124.6</v>
      </c>
      <c r="G133" s="132">
        <v>292219.0</v>
      </c>
      <c r="H133" s="132">
        <v>177206.0</v>
      </c>
      <c r="I133" s="132">
        <f t="shared" si="17"/>
        <v>115013</v>
      </c>
      <c r="J133" s="134">
        <f t="shared" si="3"/>
        <v>1437.6625</v>
      </c>
      <c r="K133" s="134">
        <f t="shared" si="4"/>
        <v>113575.3375</v>
      </c>
      <c r="L133" s="132"/>
      <c r="M133" s="134"/>
      <c r="N133" s="132"/>
      <c r="O133" s="132"/>
      <c r="P133" s="134"/>
      <c r="Q133" s="135"/>
      <c r="R133" s="134">
        <f t="shared" si="6"/>
        <v>1419.691719</v>
      </c>
      <c r="S133" s="134">
        <f t="shared" si="7"/>
        <v>112155.6458</v>
      </c>
      <c r="T133" s="134">
        <f t="shared" si="8"/>
        <v>1401.945572</v>
      </c>
      <c r="U133" s="134">
        <f t="shared" si="9"/>
        <v>110753.7002</v>
      </c>
      <c r="V133" s="134">
        <f t="shared" si="10"/>
        <v>1284.742922</v>
      </c>
      <c r="W133" s="134">
        <f t="shared" si="11"/>
        <v>112038.4431</v>
      </c>
      <c r="X133" s="134">
        <f t="shared" si="12"/>
        <v>1400.480539</v>
      </c>
      <c r="Y133" s="134">
        <f t="shared" si="15"/>
        <v>113438.9237</v>
      </c>
      <c r="Z133" s="134">
        <f t="shared" si="14"/>
        <v>1417.986546</v>
      </c>
      <c r="AA133" s="45"/>
      <c r="AB133" s="69"/>
      <c r="AC133" s="69"/>
    </row>
    <row r="134" ht="16.5" customHeight="1">
      <c r="A134" s="5"/>
      <c r="B134" s="36">
        <v>127.0</v>
      </c>
      <c r="C134" s="127" t="s">
        <v>142</v>
      </c>
      <c r="D134" s="132">
        <v>1902.0</v>
      </c>
      <c r="E134" s="133">
        <v>188.05</v>
      </c>
      <c r="F134" s="133">
        <v>122.63</v>
      </c>
      <c r="G134" s="132">
        <v>113467.0</v>
      </c>
      <c r="H134" s="132">
        <v>68807.0</v>
      </c>
      <c r="I134" s="132">
        <f t="shared" si="17"/>
        <v>44660</v>
      </c>
      <c r="J134" s="134">
        <f t="shared" si="3"/>
        <v>558.25</v>
      </c>
      <c r="K134" s="134">
        <f t="shared" si="4"/>
        <v>44101.75</v>
      </c>
      <c r="L134" s="132"/>
      <c r="M134" s="134"/>
      <c r="N134" s="132"/>
      <c r="O134" s="132"/>
      <c r="P134" s="134"/>
      <c r="Q134" s="135"/>
      <c r="R134" s="134">
        <f t="shared" si="6"/>
        <v>551.271875</v>
      </c>
      <c r="S134" s="134">
        <f t="shared" si="7"/>
        <v>43550.47813</v>
      </c>
      <c r="T134" s="134">
        <f t="shared" si="8"/>
        <v>544.3809766</v>
      </c>
      <c r="U134" s="134">
        <f t="shared" si="9"/>
        <v>43006.09715</v>
      </c>
      <c r="V134" s="134">
        <f t="shared" si="10"/>
        <v>498.8707269</v>
      </c>
      <c r="W134" s="134">
        <f t="shared" si="11"/>
        <v>43504.96788</v>
      </c>
      <c r="X134" s="134">
        <f t="shared" si="12"/>
        <v>543.8120984</v>
      </c>
      <c r="Y134" s="134">
        <f t="shared" si="15"/>
        <v>44048.77997</v>
      </c>
      <c r="Z134" s="134">
        <f t="shared" si="14"/>
        <v>550.6097497</v>
      </c>
      <c r="AA134" s="45"/>
      <c r="AB134" s="69"/>
      <c r="AC134" s="69"/>
    </row>
    <row r="135" ht="16.5" customHeight="1">
      <c r="A135" s="5"/>
      <c r="B135" s="36">
        <v>128.0</v>
      </c>
      <c r="C135" s="127" t="s">
        <v>143</v>
      </c>
      <c r="D135" s="132">
        <v>1900.0</v>
      </c>
      <c r="E135" s="133">
        <v>87.61</v>
      </c>
      <c r="F135" s="133">
        <v>63.33</v>
      </c>
      <c r="G135" s="132">
        <v>122999.0</v>
      </c>
      <c r="H135" s="132">
        <v>74589.0</v>
      </c>
      <c r="I135" s="132">
        <f t="shared" si="17"/>
        <v>48410</v>
      </c>
      <c r="J135" s="134">
        <f t="shared" si="3"/>
        <v>605.125</v>
      </c>
      <c r="K135" s="134">
        <f t="shared" si="4"/>
        <v>47804.875</v>
      </c>
      <c r="L135" s="132"/>
      <c r="M135" s="134"/>
      <c r="N135" s="132"/>
      <c r="O135" s="132"/>
      <c r="P135" s="134"/>
      <c r="Q135" s="135"/>
      <c r="R135" s="134">
        <f t="shared" si="6"/>
        <v>597.5609375</v>
      </c>
      <c r="S135" s="134">
        <f t="shared" si="7"/>
        <v>47207.31406</v>
      </c>
      <c r="T135" s="134">
        <f t="shared" si="8"/>
        <v>590.0914258</v>
      </c>
      <c r="U135" s="134">
        <f t="shared" si="9"/>
        <v>46617.22264</v>
      </c>
      <c r="V135" s="134">
        <f t="shared" si="10"/>
        <v>540.7597826</v>
      </c>
      <c r="W135" s="134">
        <f t="shared" si="11"/>
        <v>47157.98242</v>
      </c>
      <c r="X135" s="134">
        <f t="shared" si="12"/>
        <v>589.4747802</v>
      </c>
      <c r="Y135" s="134">
        <f t="shared" si="15"/>
        <v>47747.4572</v>
      </c>
      <c r="Z135" s="134">
        <f t="shared" si="14"/>
        <v>596.843215</v>
      </c>
      <c r="AA135" s="45"/>
      <c r="AB135" s="69"/>
      <c r="AC135" s="69"/>
    </row>
    <row r="136" ht="16.5" customHeight="1">
      <c r="A136" s="5"/>
      <c r="B136" s="36">
        <v>129.0</v>
      </c>
      <c r="C136" s="127" t="s">
        <v>144</v>
      </c>
      <c r="D136" s="132">
        <v>1915.0</v>
      </c>
      <c r="E136" s="133">
        <v>125.07</v>
      </c>
      <c r="F136" s="133">
        <v>91.1</v>
      </c>
      <c r="G136" s="132">
        <v>127203.0</v>
      </c>
      <c r="H136" s="132">
        <v>77147.0</v>
      </c>
      <c r="I136" s="132">
        <f t="shared" si="17"/>
        <v>50056</v>
      </c>
      <c r="J136" s="134">
        <f t="shared" si="3"/>
        <v>625.7</v>
      </c>
      <c r="K136" s="134">
        <f t="shared" si="4"/>
        <v>49430.3</v>
      </c>
      <c r="L136" s="132"/>
      <c r="M136" s="134"/>
      <c r="N136" s="132"/>
      <c r="O136" s="132"/>
      <c r="P136" s="134"/>
      <c r="Q136" s="135"/>
      <c r="R136" s="134">
        <f t="shared" si="6"/>
        <v>617.87875</v>
      </c>
      <c r="S136" s="134">
        <f t="shared" si="7"/>
        <v>48812.42125</v>
      </c>
      <c r="T136" s="134">
        <f t="shared" si="8"/>
        <v>610.1552656</v>
      </c>
      <c r="U136" s="134">
        <f t="shared" si="9"/>
        <v>48202.26598</v>
      </c>
      <c r="V136" s="134">
        <f t="shared" si="10"/>
        <v>559.1462854</v>
      </c>
      <c r="W136" s="134">
        <f t="shared" si="11"/>
        <v>48761.41227</v>
      </c>
      <c r="X136" s="134">
        <f t="shared" si="12"/>
        <v>609.5176534</v>
      </c>
      <c r="Y136" s="134">
        <f t="shared" si="15"/>
        <v>49370.92992</v>
      </c>
      <c r="Z136" s="134">
        <f t="shared" si="14"/>
        <v>617.136624</v>
      </c>
      <c r="AA136" s="45"/>
      <c r="AB136" s="69"/>
      <c r="AC136" s="69"/>
    </row>
    <row r="137" ht="16.5" customHeight="1">
      <c r="A137" s="5"/>
      <c r="B137" s="36">
        <v>130.0</v>
      </c>
      <c r="C137" s="127" t="s">
        <v>145</v>
      </c>
      <c r="D137" s="132">
        <v>1916.0</v>
      </c>
      <c r="E137" s="133">
        <v>78.35</v>
      </c>
      <c r="F137" s="133">
        <v>47.73</v>
      </c>
      <c r="G137" s="132">
        <v>78336.0</v>
      </c>
      <c r="H137" s="132">
        <v>47504.0</v>
      </c>
      <c r="I137" s="132">
        <f t="shared" si="17"/>
        <v>30832</v>
      </c>
      <c r="J137" s="134">
        <f t="shared" si="3"/>
        <v>385.4</v>
      </c>
      <c r="K137" s="134">
        <f t="shared" si="4"/>
        <v>30446.6</v>
      </c>
      <c r="L137" s="132"/>
      <c r="M137" s="134"/>
      <c r="N137" s="132"/>
      <c r="O137" s="132"/>
      <c r="P137" s="134"/>
      <c r="Q137" s="135"/>
      <c r="R137" s="134">
        <f t="shared" si="6"/>
        <v>380.5825</v>
      </c>
      <c r="S137" s="134">
        <f t="shared" si="7"/>
        <v>30066.0175</v>
      </c>
      <c r="T137" s="134">
        <f t="shared" si="8"/>
        <v>375.8252188</v>
      </c>
      <c r="U137" s="134">
        <f t="shared" si="9"/>
        <v>29690.19228</v>
      </c>
      <c r="V137" s="134">
        <f t="shared" si="10"/>
        <v>344.4062305</v>
      </c>
      <c r="W137" s="134">
        <f t="shared" si="11"/>
        <v>30034.59851</v>
      </c>
      <c r="X137" s="134">
        <f t="shared" si="12"/>
        <v>375.4324814</v>
      </c>
      <c r="Y137" s="134">
        <f t="shared" si="15"/>
        <v>30410.03099</v>
      </c>
      <c r="Z137" s="134">
        <f t="shared" si="14"/>
        <v>380.1253874</v>
      </c>
      <c r="AA137" s="45"/>
      <c r="AB137" s="69"/>
      <c r="AC137" s="69"/>
    </row>
    <row r="138" ht="16.5" customHeight="1">
      <c r="A138" s="5"/>
      <c r="B138" s="36">
        <v>131.0</v>
      </c>
      <c r="C138" s="50" t="s">
        <v>146</v>
      </c>
      <c r="D138" s="64">
        <v>1968.0</v>
      </c>
      <c r="E138" s="65">
        <v>332.1</v>
      </c>
      <c r="F138" s="65">
        <v>235.3</v>
      </c>
      <c r="G138" s="64">
        <v>2272563.0</v>
      </c>
      <c r="H138" s="64">
        <v>1378647.0</v>
      </c>
      <c r="I138" s="64">
        <f t="shared" si="17"/>
        <v>893916</v>
      </c>
      <c r="J138" s="85">
        <f t="shared" si="3"/>
        <v>11173.95</v>
      </c>
      <c r="K138" s="85">
        <f t="shared" si="4"/>
        <v>882742.05</v>
      </c>
      <c r="L138" s="64"/>
      <c r="M138" s="85"/>
      <c r="N138" s="64"/>
      <c r="O138" s="64"/>
      <c r="P138" s="85"/>
      <c r="Q138" s="86"/>
      <c r="R138" s="85">
        <f t="shared" si="6"/>
        <v>11034.27563</v>
      </c>
      <c r="S138" s="85">
        <f t="shared" si="7"/>
        <v>871707.7744</v>
      </c>
      <c r="T138" s="85">
        <f t="shared" si="8"/>
        <v>10896.34718</v>
      </c>
      <c r="U138" s="85">
        <f t="shared" si="9"/>
        <v>860811.4272</v>
      </c>
      <c r="V138" s="85">
        <f t="shared" si="10"/>
        <v>9985.412555</v>
      </c>
      <c r="W138" s="85">
        <f t="shared" si="11"/>
        <v>870796.8398</v>
      </c>
      <c r="X138" s="85">
        <f t="shared" si="12"/>
        <v>10884.9605</v>
      </c>
      <c r="Y138" s="85">
        <f t="shared" si="15"/>
        <v>881681.8002</v>
      </c>
      <c r="Z138" s="85">
        <f t="shared" si="14"/>
        <v>11021.0225</v>
      </c>
      <c r="AA138" s="45"/>
      <c r="AB138" s="69"/>
      <c r="AC138" s="69"/>
    </row>
    <row r="139" ht="16.5" customHeight="1">
      <c r="A139" s="5"/>
      <c r="B139" s="36">
        <v>132.0</v>
      </c>
      <c r="C139" s="127" t="s">
        <v>147</v>
      </c>
      <c r="D139" s="132">
        <v>1918.0</v>
      </c>
      <c r="E139" s="133">
        <v>131.2</v>
      </c>
      <c r="F139" s="133">
        <v>83.0</v>
      </c>
      <c r="G139" s="132">
        <v>132757.0</v>
      </c>
      <c r="H139" s="132">
        <v>80506.0</v>
      </c>
      <c r="I139" s="132">
        <f t="shared" si="17"/>
        <v>52251</v>
      </c>
      <c r="J139" s="134">
        <f t="shared" si="3"/>
        <v>653.1375</v>
      </c>
      <c r="K139" s="134">
        <f t="shared" si="4"/>
        <v>51597.8625</v>
      </c>
      <c r="L139" s="132"/>
      <c r="M139" s="134"/>
      <c r="N139" s="132"/>
      <c r="O139" s="132"/>
      <c r="P139" s="134"/>
      <c r="Q139" s="135"/>
      <c r="R139" s="134">
        <f t="shared" si="6"/>
        <v>644.9732813</v>
      </c>
      <c r="S139" s="134">
        <f t="shared" si="7"/>
        <v>50952.88922</v>
      </c>
      <c r="T139" s="134">
        <f t="shared" si="8"/>
        <v>636.9111152</v>
      </c>
      <c r="U139" s="134">
        <f t="shared" si="9"/>
        <v>50315.9781</v>
      </c>
      <c r="V139" s="134">
        <f t="shared" si="10"/>
        <v>583.665346</v>
      </c>
      <c r="W139" s="134">
        <f t="shared" si="11"/>
        <v>50899.64345</v>
      </c>
      <c r="X139" s="134">
        <f t="shared" si="12"/>
        <v>636.2455431</v>
      </c>
      <c r="Y139" s="134">
        <f t="shared" si="15"/>
        <v>51535.88899</v>
      </c>
      <c r="Z139" s="134">
        <f t="shared" si="14"/>
        <v>644.1986124</v>
      </c>
      <c r="AA139" s="45"/>
      <c r="AB139" s="69"/>
      <c r="AC139" s="69"/>
    </row>
    <row r="140" ht="16.5" customHeight="1">
      <c r="A140" s="5"/>
      <c r="B140" s="36">
        <v>133.0</v>
      </c>
      <c r="C140" s="127" t="s">
        <v>148</v>
      </c>
      <c r="D140" s="132">
        <v>1968.0</v>
      </c>
      <c r="E140" s="133">
        <v>80.0</v>
      </c>
      <c r="F140" s="133">
        <v>52.0</v>
      </c>
      <c r="G140" s="132">
        <v>39678.0</v>
      </c>
      <c r="H140" s="132">
        <v>24064.0</v>
      </c>
      <c r="I140" s="132">
        <f t="shared" si="17"/>
        <v>15614</v>
      </c>
      <c r="J140" s="134">
        <f t="shared" si="3"/>
        <v>195.175</v>
      </c>
      <c r="K140" s="134">
        <f t="shared" si="4"/>
        <v>15418.825</v>
      </c>
      <c r="L140" s="132"/>
      <c r="M140" s="134"/>
      <c r="N140" s="132"/>
      <c r="O140" s="132"/>
      <c r="P140" s="134"/>
      <c r="Q140" s="135"/>
      <c r="R140" s="134">
        <f t="shared" si="6"/>
        <v>192.7353125</v>
      </c>
      <c r="S140" s="134">
        <f t="shared" si="7"/>
        <v>15226.08969</v>
      </c>
      <c r="T140" s="134">
        <f t="shared" si="8"/>
        <v>190.3261211</v>
      </c>
      <c r="U140" s="134">
        <f t="shared" si="9"/>
        <v>15035.76357</v>
      </c>
      <c r="V140" s="134">
        <f t="shared" si="10"/>
        <v>174.4148574</v>
      </c>
      <c r="W140" s="134">
        <f t="shared" si="11"/>
        <v>15210.17842</v>
      </c>
      <c r="X140" s="134">
        <f t="shared" si="12"/>
        <v>190.1272303</v>
      </c>
      <c r="Y140" s="134">
        <f t="shared" si="15"/>
        <v>15400.30565</v>
      </c>
      <c r="Z140" s="134">
        <f t="shared" si="14"/>
        <v>192.5038207</v>
      </c>
      <c r="AA140" s="45"/>
      <c r="AB140" s="69"/>
      <c r="AC140" s="69"/>
    </row>
    <row r="141" ht="16.5" customHeight="1">
      <c r="A141" s="5"/>
      <c r="B141" s="36">
        <v>134.0</v>
      </c>
      <c r="C141" s="127" t="s">
        <v>149</v>
      </c>
      <c r="D141" s="132">
        <v>1968.0</v>
      </c>
      <c r="E141" s="133">
        <v>80.0</v>
      </c>
      <c r="F141" s="133">
        <v>52.0</v>
      </c>
      <c r="G141" s="132">
        <v>62197.0</v>
      </c>
      <c r="H141" s="132">
        <v>37716.0</v>
      </c>
      <c r="I141" s="132">
        <f t="shared" si="17"/>
        <v>24481</v>
      </c>
      <c r="J141" s="134">
        <f t="shared" si="3"/>
        <v>306.0125</v>
      </c>
      <c r="K141" s="134">
        <f t="shared" si="4"/>
        <v>24174.9875</v>
      </c>
      <c r="L141" s="132"/>
      <c r="M141" s="134"/>
      <c r="N141" s="132"/>
      <c r="O141" s="132"/>
      <c r="P141" s="134"/>
      <c r="Q141" s="135"/>
      <c r="R141" s="134">
        <f t="shared" si="6"/>
        <v>302.1873438</v>
      </c>
      <c r="S141" s="134">
        <f t="shared" si="7"/>
        <v>23872.80016</v>
      </c>
      <c r="T141" s="134">
        <f t="shared" si="8"/>
        <v>298.410002</v>
      </c>
      <c r="U141" s="134">
        <f t="shared" si="9"/>
        <v>23574.39015</v>
      </c>
      <c r="V141" s="134">
        <f t="shared" si="10"/>
        <v>273.4629258</v>
      </c>
      <c r="W141" s="134">
        <f t="shared" si="11"/>
        <v>23847.85308</v>
      </c>
      <c r="X141" s="134">
        <f t="shared" si="12"/>
        <v>298.0981635</v>
      </c>
      <c r="Y141" s="134">
        <f t="shared" si="15"/>
        <v>24145.95124</v>
      </c>
      <c r="Z141" s="134">
        <f t="shared" si="14"/>
        <v>301.8243905</v>
      </c>
      <c r="AA141" s="45"/>
      <c r="AB141" s="69"/>
      <c r="AC141" s="69"/>
    </row>
    <row r="142" ht="16.5" customHeight="1">
      <c r="A142" s="5"/>
      <c r="B142" s="36">
        <v>135.0</v>
      </c>
      <c r="C142" s="127" t="s">
        <v>150</v>
      </c>
      <c r="D142" s="132">
        <v>1987.0</v>
      </c>
      <c r="E142" s="133">
        <v>78.4</v>
      </c>
      <c r="F142" s="133">
        <v>33.7</v>
      </c>
      <c r="G142" s="132">
        <v>30382.0</v>
      </c>
      <c r="H142" s="132">
        <v>18422.0</v>
      </c>
      <c r="I142" s="132">
        <f t="shared" si="17"/>
        <v>11960</v>
      </c>
      <c r="J142" s="134">
        <f t="shared" si="3"/>
        <v>149.5</v>
      </c>
      <c r="K142" s="134">
        <f t="shared" si="4"/>
        <v>11810.5</v>
      </c>
      <c r="L142" s="132"/>
      <c r="M142" s="134"/>
      <c r="N142" s="132"/>
      <c r="O142" s="132"/>
      <c r="P142" s="134"/>
      <c r="Q142" s="135"/>
      <c r="R142" s="134">
        <f t="shared" si="6"/>
        <v>147.63125</v>
      </c>
      <c r="S142" s="134">
        <f t="shared" si="7"/>
        <v>11662.86875</v>
      </c>
      <c r="T142" s="134">
        <f t="shared" si="8"/>
        <v>145.7858594</v>
      </c>
      <c r="U142" s="134">
        <f t="shared" si="9"/>
        <v>11517.08289</v>
      </c>
      <c r="V142" s="134">
        <f t="shared" si="10"/>
        <v>133.5981615</v>
      </c>
      <c r="W142" s="134">
        <f t="shared" si="11"/>
        <v>11650.68105</v>
      </c>
      <c r="X142" s="134">
        <f t="shared" si="12"/>
        <v>145.6335132</v>
      </c>
      <c r="Y142" s="134">
        <f t="shared" si="15"/>
        <v>11796.31457</v>
      </c>
      <c r="Z142" s="134">
        <f t="shared" si="14"/>
        <v>147.4539321</v>
      </c>
      <c r="AA142" s="45"/>
      <c r="AB142" s="69"/>
      <c r="AC142" s="69"/>
    </row>
    <row r="143" ht="15.75" customHeight="1">
      <c r="A143" s="5"/>
      <c r="B143" s="36">
        <v>136.0</v>
      </c>
      <c r="C143" s="127" t="s">
        <v>151</v>
      </c>
      <c r="D143" s="132">
        <v>1961.0</v>
      </c>
      <c r="E143" s="133">
        <v>70.27</v>
      </c>
      <c r="F143" s="133">
        <v>35.04</v>
      </c>
      <c r="G143" s="132">
        <v>89327.0</v>
      </c>
      <c r="H143" s="132">
        <v>54170.0</v>
      </c>
      <c r="I143" s="132">
        <f t="shared" si="17"/>
        <v>35157</v>
      </c>
      <c r="J143" s="134">
        <f t="shared" si="3"/>
        <v>439.4625</v>
      </c>
      <c r="K143" s="134">
        <f t="shared" si="4"/>
        <v>34717.5375</v>
      </c>
      <c r="L143" s="132"/>
      <c r="M143" s="134"/>
      <c r="N143" s="132"/>
      <c r="O143" s="132"/>
      <c r="P143" s="134"/>
      <c r="Q143" s="135"/>
      <c r="R143" s="134">
        <f t="shared" si="6"/>
        <v>433.9692188</v>
      </c>
      <c r="S143" s="134">
        <f t="shared" si="7"/>
        <v>34283.56828</v>
      </c>
      <c r="T143" s="134">
        <f t="shared" si="8"/>
        <v>428.5446035</v>
      </c>
      <c r="U143" s="134">
        <f t="shared" si="9"/>
        <v>33855.02368</v>
      </c>
      <c r="V143" s="134">
        <f t="shared" si="10"/>
        <v>392.7182747</v>
      </c>
      <c r="W143" s="134">
        <f t="shared" si="11"/>
        <v>34247.74195</v>
      </c>
      <c r="X143" s="134">
        <f t="shared" si="12"/>
        <v>428.0967744</v>
      </c>
      <c r="Y143" s="134">
        <f t="shared" si="15"/>
        <v>34675.83873</v>
      </c>
      <c r="Z143" s="134">
        <f t="shared" si="14"/>
        <v>433.4479841</v>
      </c>
      <c r="AA143" s="45"/>
      <c r="AB143" s="69"/>
      <c r="AC143" s="69"/>
    </row>
    <row r="144" ht="16.5" customHeight="1">
      <c r="A144" s="5"/>
      <c r="B144" s="36">
        <v>137.0</v>
      </c>
      <c r="C144" s="127" t="s">
        <v>152</v>
      </c>
      <c r="D144" s="132">
        <v>1994.0</v>
      </c>
      <c r="E144" s="133">
        <v>113.7</v>
      </c>
      <c r="F144" s="133">
        <v>69.4</v>
      </c>
      <c r="G144" s="132">
        <v>118356.0</v>
      </c>
      <c r="H144" s="132">
        <v>71725.0</v>
      </c>
      <c r="I144" s="132">
        <f t="shared" si="17"/>
        <v>46631</v>
      </c>
      <c r="J144" s="134">
        <f t="shared" si="3"/>
        <v>582.8875</v>
      </c>
      <c r="K144" s="134">
        <f t="shared" si="4"/>
        <v>46048.1125</v>
      </c>
      <c r="L144" s="132"/>
      <c r="M144" s="134"/>
      <c r="N144" s="132"/>
      <c r="O144" s="132"/>
      <c r="P144" s="134"/>
      <c r="Q144" s="135"/>
      <c r="R144" s="134">
        <f t="shared" si="6"/>
        <v>575.6014063</v>
      </c>
      <c r="S144" s="134">
        <f t="shared" si="7"/>
        <v>45472.51109</v>
      </c>
      <c r="T144" s="134">
        <f t="shared" si="8"/>
        <v>568.4063887</v>
      </c>
      <c r="U144" s="134">
        <f t="shared" si="9"/>
        <v>44904.10471</v>
      </c>
      <c r="V144" s="134">
        <f t="shared" si="10"/>
        <v>520.8876146</v>
      </c>
      <c r="W144" s="134">
        <f t="shared" si="11"/>
        <v>45424.99232</v>
      </c>
      <c r="X144" s="134">
        <f t="shared" si="12"/>
        <v>567.812404</v>
      </c>
      <c r="Y144" s="134">
        <f t="shared" si="15"/>
        <v>45992.80472</v>
      </c>
      <c r="Z144" s="134">
        <f t="shared" si="14"/>
        <v>574.910059</v>
      </c>
      <c r="AA144" s="45"/>
      <c r="AB144" s="69"/>
      <c r="AC144" s="69"/>
    </row>
    <row r="145" ht="16.5" customHeight="1">
      <c r="A145" s="5"/>
      <c r="B145" s="36">
        <v>138.0</v>
      </c>
      <c r="C145" s="127" t="s">
        <v>153</v>
      </c>
      <c r="D145" s="132">
        <v>1965.0</v>
      </c>
      <c r="E145" s="133">
        <v>93.0</v>
      </c>
      <c r="F145" s="133">
        <v>66.0</v>
      </c>
      <c r="G145" s="132">
        <v>112889.0</v>
      </c>
      <c r="H145" s="132">
        <v>68455.0</v>
      </c>
      <c r="I145" s="132">
        <f t="shared" si="17"/>
        <v>44434</v>
      </c>
      <c r="J145" s="134">
        <f t="shared" si="3"/>
        <v>555.425</v>
      </c>
      <c r="K145" s="134">
        <f t="shared" si="4"/>
        <v>43878.575</v>
      </c>
      <c r="L145" s="132"/>
      <c r="M145" s="134"/>
      <c r="N145" s="132"/>
      <c r="O145" s="132"/>
      <c r="P145" s="134"/>
      <c r="Q145" s="135"/>
      <c r="R145" s="134">
        <f t="shared" si="6"/>
        <v>548.4821875</v>
      </c>
      <c r="S145" s="134">
        <f t="shared" si="7"/>
        <v>43330.09281</v>
      </c>
      <c r="T145" s="134">
        <f t="shared" si="8"/>
        <v>541.6261602</v>
      </c>
      <c r="U145" s="134">
        <f t="shared" si="9"/>
        <v>42788.46665</v>
      </c>
      <c r="V145" s="134">
        <f t="shared" si="10"/>
        <v>496.3462132</v>
      </c>
      <c r="W145" s="134">
        <f t="shared" si="11"/>
        <v>43284.81287</v>
      </c>
      <c r="X145" s="134">
        <f t="shared" si="12"/>
        <v>541.0601608</v>
      </c>
      <c r="Y145" s="134">
        <f t="shared" si="15"/>
        <v>43825.87303</v>
      </c>
      <c r="Z145" s="134">
        <f t="shared" si="14"/>
        <v>547.8234128</v>
      </c>
      <c r="AA145" s="45"/>
      <c r="AB145" s="69"/>
      <c r="AC145" s="69"/>
    </row>
    <row r="146" ht="16.5" customHeight="1">
      <c r="A146" s="5"/>
      <c r="B146" s="36">
        <v>139.0</v>
      </c>
      <c r="C146" s="127" t="s">
        <v>154</v>
      </c>
      <c r="D146" s="132">
        <v>1992.0</v>
      </c>
      <c r="E146" s="133">
        <v>100.7</v>
      </c>
      <c r="F146" s="133">
        <v>49.0</v>
      </c>
      <c r="G146" s="132">
        <v>123694.0</v>
      </c>
      <c r="H146" s="132">
        <v>75016.0</v>
      </c>
      <c r="I146" s="132">
        <f t="shared" si="17"/>
        <v>48678</v>
      </c>
      <c r="J146" s="134">
        <f t="shared" si="3"/>
        <v>608.475</v>
      </c>
      <c r="K146" s="134">
        <f t="shared" si="4"/>
        <v>48069.525</v>
      </c>
      <c r="L146" s="132"/>
      <c r="M146" s="134"/>
      <c r="N146" s="132"/>
      <c r="O146" s="132"/>
      <c r="P146" s="134"/>
      <c r="Q146" s="135"/>
      <c r="R146" s="134">
        <f t="shared" si="6"/>
        <v>600.8690625</v>
      </c>
      <c r="S146" s="134">
        <f t="shared" si="7"/>
        <v>47468.65594</v>
      </c>
      <c r="T146" s="134">
        <f t="shared" si="8"/>
        <v>593.3581992</v>
      </c>
      <c r="U146" s="134">
        <f t="shared" si="9"/>
        <v>46875.29774</v>
      </c>
      <c r="V146" s="134">
        <f t="shared" si="10"/>
        <v>543.7534538</v>
      </c>
      <c r="W146" s="134">
        <f t="shared" si="11"/>
        <v>47419.05119</v>
      </c>
      <c r="X146" s="134">
        <f t="shared" si="12"/>
        <v>592.7381399</v>
      </c>
      <c r="Y146" s="134">
        <f t="shared" si="15"/>
        <v>48011.78933</v>
      </c>
      <c r="Z146" s="134">
        <f t="shared" si="14"/>
        <v>600.1473666</v>
      </c>
      <c r="AA146" s="45"/>
      <c r="AB146" s="69"/>
      <c r="AC146" s="69"/>
    </row>
    <row r="147" ht="16.5" customHeight="1">
      <c r="A147" s="5"/>
      <c r="B147" s="42">
        <f t="shared" ref="B147:B159" si="18">B146+1</f>
        <v>140</v>
      </c>
      <c r="C147" s="50"/>
      <c r="D147" s="42"/>
      <c r="E147" s="70"/>
      <c r="F147" s="70"/>
      <c r="G147" s="42"/>
      <c r="H147" s="42"/>
      <c r="I147" s="42">
        <f t="shared" si="17"/>
        <v>0</v>
      </c>
      <c r="J147" s="85"/>
      <c r="K147" s="64"/>
      <c r="L147" s="64"/>
      <c r="M147" s="85"/>
      <c r="N147" s="64"/>
      <c r="O147" s="64"/>
      <c r="P147" s="85"/>
      <c r="Q147" s="86"/>
      <c r="R147" s="85"/>
      <c r="S147" s="64"/>
      <c r="T147" s="64"/>
      <c r="U147" s="64"/>
      <c r="V147" s="64"/>
      <c r="W147" s="64"/>
      <c r="X147" s="64"/>
      <c r="Y147" s="64"/>
      <c r="Z147" s="64"/>
      <c r="AA147" s="45"/>
      <c r="AB147" s="69"/>
      <c r="AC147" s="69"/>
    </row>
    <row r="148" ht="16.5" customHeight="1">
      <c r="A148" s="5"/>
      <c r="B148" s="42">
        <f t="shared" si="18"/>
        <v>141</v>
      </c>
      <c r="C148" s="50"/>
      <c r="D148" s="42"/>
      <c r="E148" s="70"/>
      <c r="F148" s="70"/>
      <c r="G148" s="42"/>
      <c r="H148" s="42"/>
      <c r="I148" s="42">
        <f t="shared" si="17"/>
        <v>0</v>
      </c>
      <c r="J148" s="85"/>
      <c r="K148" s="64"/>
      <c r="L148" s="64"/>
      <c r="M148" s="85"/>
      <c r="N148" s="64"/>
      <c r="O148" s="64"/>
      <c r="P148" s="85"/>
      <c r="Q148" s="86"/>
      <c r="R148" s="85"/>
      <c r="S148" s="64"/>
      <c r="T148" s="64"/>
      <c r="U148" s="64"/>
      <c r="V148" s="64"/>
      <c r="W148" s="64"/>
      <c r="X148" s="64"/>
      <c r="Y148" s="64"/>
      <c r="Z148" s="64"/>
      <c r="AA148" s="45"/>
      <c r="AB148" s="69"/>
      <c r="AC148" s="69"/>
    </row>
    <row r="149" ht="16.5" customHeight="1">
      <c r="A149" s="5"/>
      <c r="B149" s="42">
        <f t="shared" si="18"/>
        <v>142</v>
      </c>
      <c r="C149" s="50"/>
      <c r="D149" s="42"/>
      <c r="E149" s="70"/>
      <c r="F149" s="70"/>
      <c r="G149" s="42"/>
      <c r="H149" s="42"/>
      <c r="I149" s="42">
        <f t="shared" si="17"/>
        <v>0</v>
      </c>
      <c r="J149" s="85"/>
      <c r="K149" s="64"/>
      <c r="L149" s="64"/>
      <c r="M149" s="85"/>
      <c r="N149" s="64"/>
      <c r="O149" s="64"/>
      <c r="P149" s="85"/>
      <c r="Q149" s="86"/>
      <c r="R149" s="85"/>
      <c r="S149" s="64"/>
      <c r="T149" s="64"/>
      <c r="U149" s="64"/>
      <c r="V149" s="64"/>
      <c r="W149" s="64"/>
      <c r="X149" s="64"/>
      <c r="Y149" s="64"/>
      <c r="Z149" s="64"/>
      <c r="AA149" s="45"/>
      <c r="AB149" s="69"/>
      <c r="AC149" s="69"/>
    </row>
    <row r="150" ht="16.5" customHeight="1">
      <c r="A150" s="5"/>
      <c r="B150" s="42">
        <f t="shared" si="18"/>
        <v>143</v>
      </c>
      <c r="C150" s="50"/>
      <c r="D150" s="42"/>
      <c r="E150" s="70"/>
      <c r="F150" s="70"/>
      <c r="G150" s="42"/>
      <c r="H150" s="42"/>
      <c r="I150" s="42">
        <f t="shared" si="17"/>
        <v>0</v>
      </c>
      <c r="J150" s="85"/>
      <c r="K150" s="64"/>
      <c r="L150" s="64"/>
      <c r="M150" s="85"/>
      <c r="N150" s="64"/>
      <c r="O150" s="64"/>
      <c r="P150" s="85"/>
      <c r="Q150" s="86"/>
      <c r="R150" s="85"/>
      <c r="S150" s="64"/>
      <c r="T150" s="64"/>
      <c r="U150" s="64"/>
      <c r="V150" s="64"/>
      <c r="W150" s="64"/>
      <c r="X150" s="64"/>
      <c r="Y150" s="64"/>
      <c r="Z150" s="64"/>
      <c r="AA150" s="45"/>
      <c r="AB150" s="69"/>
      <c r="AC150" s="69"/>
    </row>
    <row r="151" ht="16.5" customHeight="1">
      <c r="A151" s="5"/>
      <c r="B151" s="42">
        <f t="shared" si="18"/>
        <v>144</v>
      </c>
      <c r="C151" s="50"/>
      <c r="D151" s="42"/>
      <c r="E151" s="70"/>
      <c r="F151" s="70"/>
      <c r="G151" s="42"/>
      <c r="H151" s="42"/>
      <c r="I151" s="42">
        <f t="shared" si="17"/>
        <v>0</v>
      </c>
      <c r="J151" s="85"/>
      <c r="K151" s="64"/>
      <c r="L151" s="64"/>
      <c r="M151" s="85"/>
      <c r="N151" s="64"/>
      <c r="O151" s="64"/>
      <c r="P151" s="85"/>
      <c r="Q151" s="86"/>
      <c r="R151" s="85"/>
      <c r="S151" s="64"/>
      <c r="T151" s="64"/>
      <c r="U151" s="64"/>
      <c r="V151" s="64"/>
      <c r="W151" s="64"/>
      <c r="X151" s="64"/>
      <c r="Y151" s="64"/>
      <c r="Z151" s="64"/>
      <c r="AA151" s="45"/>
      <c r="AB151" s="69"/>
      <c r="AC151" s="69"/>
    </row>
    <row r="152" ht="16.5" customHeight="1">
      <c r="A152" s="5"/>
      <c r="B152" s="42">
        <f t="shared" si="18"/>
        <v>145</v>
      </c>
      <c r="C152" s="50"/>
      <c r="D152" s="42"/>
      <c r="E152" s="70"/>
      <c r="F152" s="70"/>
      <c r="G152" s="42"/>
      <c r="H152" s="42"/>
      <c r="I152" s="42">
        <f t="shared" si="17"/>
        <v>0</v>
      </c>
      <c r="J152" s="85"/>
      <c r="K152" s="64"/>
      <c r="L152" s="64"/>
      <c r="M152" s="85"/>
      <c r="N152" s="64"/>
      <c r="O152" s="64"/>
      <c r="P152" s="85"/>
      <c r="Q152" s="86"/>
      <c r="R152" s="85"/>
      <c r="S152" s="64"/>
      <c r="T152" s="64"/>
      <c r="U152" s="64"/>
      <c r="V152" s="64"/>
      <c r="W152" s="64"/>
      <c r="X152" s="64"/>
      <c r="Y152" s="64"/>
      <c r="Z152" s="64"/>
      <c r="AA152" s="45"/>
      <c r="AB152" s="69"/>
      <c r="AC152" s="69"/>
    </row>
    <row r="153" ht="15.75" customHeight="1">
      <c r="A153" s="5"/>
      <c r="B153" s="42">
        <f t="shared" si="18"/>
        <v>146</v>
      </c>
      <c r="C153" s="50"/>
      <c r="D153" s="42"/>
      <c r="E153" s="70"/>
      <c r="F153" s="70"/>
      <c r="G153" s="42"/>
      <c r="H153" s="42"/>
      <c r="I153" s="42">
        <f t="shared" si="17"/>
        <v>0</v>
      </c>
      <c r="J153" s="43"/>
      <c r="K153" s="42"/>
      <c r="L153" s="42"/>
      <c r="M153" s="43"/>
      <c r="N153" s="42"/>
      <c r="O153" s="42"/>
      <c r="P153" s="43"/>
      <c r="Q153" s="45"/>
      <c r="R153" s="43"/>
      <c r="S153" s="42"/>
      <c r="T153" s="42"/>
      <c r="U153" s="42"/>
      <c r="V153" s="42"/>
      <c r="W153" s="42"/>
      <c r="X153" s="42"/>
      <c r="Y153" s="42"/>
      <c r="Z153" s="42"/>
      <c r="AA153" s="45"/>
      <c r="AB153" s="69"/>
      <c r="AC153" s="69"/>
    </row>
    <row r="154" ht="16.5" customHeight="1">
      <c r="A154" s="5"/>
      <c r="B154" s="42">
        <f t="shared" si="18"/>
        <v>147</v>
      </c>
      <c r="C154" s="50"/>
      <c r="D154" s="42"/>
      <c r="E154" s="70"/>
      <c r="F154" s="70"/>
      <c r="G154" s="42"/>
      <c r="H154" s="42"/>
      <c r="I154" s="42">
        <f t="shared" si="17"/>
        <v>0</v>
      </c>
      <c r="J154" s="43"/>
      <c r="K154" s="42"/>
      <c r="L154" s="42"/>
      <c r="M154" s="43"/>
      <c r="N154" s="42"/>
      <c r="O154" s="42"/>
      <c r="P154" s="43"/>
      <c r="Q154" s="45"/>
      <c r="R154" s="43"/>
      <c r="S154" s="42"/>
      <c r="T154" s="42"/>
      <c r="U154" s="42"/>
      <c r="V154" s="42"/>
      <c r="W154" s="42"/>
      <c r="X154" s="42"/>
      <c r="Y154" s="42"/>
      <c r="Z154" s="42"/>
      <c r="AA154" s="45"/>
      <c r="AB154" s="69"/>
      <c r="AC154" s="69"/>
    </row>
    <row r="155" ht="16.5" customHeight="1">
      <c r="A155" s="5"/>
      <c r="B155" s="42">
        <f t="shared" si="18"/>
        <v>148</v>
      </c>
      <c r="C155" s="50"/>
      <c r="D155" s="42"/>
      <c r="E155" s="70"/>
      <c r="F155" s="70"/>
      <c r="G155" s="42"/>
      <c r="H155" s="42"/>
      <c r="I155" s="42">
        <f t="shared" si="17"/>
        <v>0</v>
      </c>
      <c r="J155" s="43"/>
      <c r="K155" s="42"/>
      <c r="L155" s="42"/>
      <c r="M155" s="43"/>
      <c r="N155" s="42"/>
      <c r="O155" s="42"/>
      <c r="P155" s="43"/>
      <c r="Q155" s="45"/>
      <c r="R155" s="43"/>
      <c r="S155" s="42"/>
      <c r="T155" s="42"/>
      <c r="U155" s="42"/>
      <c r="V155" s="42"/>
      <c r="W155" s="42"/>
      <c r="X155" s="42"/>
      <c r="Y155" s="42"/>
      <c r="Z155" s="42"/>
      <c r="AA155" s="45"/>
      <c r="AB155" s="69"/>
      <c r="AC155" s="69"/>
    </row>
    <row r="156" ht="16.5" customHeight="1">
      <c r="A156" s="5"/>
      <c r="B156" s="42">
        <f t="shared" si="18"/>
        <v>149</v>
      </c>
      <c r="C156" s="50"/>
      <c r="D156" s="42"/>
      <c r="E156" s="70"/>
      <c r="F156" s="70"/>
      <c r="G156" s="42"/>
      <c r="H156" s="42"/>
      <c r="I156" s="42">
        <f t="shared" si="17"/>
        <v>0</v>
      </c>
      <c r="J156" s="43"/>
      <c r="K156" s="42"/>
      <c r="L156" s="42"/>
      <c r="M156" s="43"/>
      <c r="N156" s="42"/>
      <c r="O156" s="42"/>
      <c r="P156" s="43"/>
      <c r="Q156" s="45"/>
      <c r="R156" s="43"/>
      <c r="S156" s="42"/>
      <c r="T156" s="42"/>
      <c r="U156" s="42"/>
      <c r="V156" s="42"/>
      <c r="W156" s="42"/>
      <c r="X156" s="42"/>
      <c r="Y156" s="42"/>
      <c r="Z156" s="42"/>
      <c r="AA156" s="45"/>
      <c r="AB156" s="69"/>
      <c r="AC156" s="69"/>
    </row>
    <row r="157" ht="16.5" customHeight="1">
      <c r="A157" s="5"/>
      <c r="B157" s="42">
        <f t="shared" si="18"/>
        <v>150</v>
      </c>
      <c r="C157" s="50"/>
      <c r="D157" s="42"/>
      <c r="E157" s="70"/>
      <c r="F157" s="70"/>
      <c r="G157" s="42"/>
      <c r="H157" s="42"/>
      <c r="I157" s="42">
        <f t="shared" si="17"/>
        <v>0</v>
      </c>
      <c r="J157" s="43"/>
      <c r="K157" s="42"/>
      <c r="L157" s="42"/>
      <c r="M157" s="43"/>
      <c r="N157" s="42"/>
      <c r="O157" s="42"/>
      <c r="P157" s="43"/>
      <c r="Q157" s="45"/>
      <c r="R157" s="43"/>
      <c r="S157" s="42"/>
      <c r="T157" s="42"/>
      <c r="U157" s="42"/>
      <c r="V157" s="42"/>
      <c r="W157" s="42"/>
      <c r="X157" s="42"/>
      <c r="Y157" s="42"/>
      <c r="Z157" s="42"/>
      <c r="AA157" s="45"/>
      <c r="AB157" s="69"/>
      <c r="AC157" s="69"/>
    </row>
    <row r="158" ht="16.5" customHeight="1">
      <c r="A158" s="5"/>
      <c r="B158" s="42">
        <f t="shared" si="18"/>
        <v>151</v>
      </c>
      <c r="C158" s="50"/>
      <c r="D158" s="42"/>
      <c r="E158" s="70"/>
      <c r="F158" s="70"/>
      <c r="G158" s="42"/>
      <c r="H158" s="42"/>
      <c r="I158" s="42">
        <f t="shared" si="17"/>
        <v>0</v>
      </c>
      <c r="J158" s="43"/>
      <c r="K158" s="42"/>
      <c r="L158" s="42"/>
      <c r="M158" s="43"/>
      <c r="N158" s="42"/>
      <c r="O158" s="42"/>
      <c r="P158" s="43"/>
      <c r="Q158" s="45"/>
      <c r="R158" s="43"/>
      <c r="S158" s="42"/>
      <c r="T158" s="42"/>
      <c r="U158" s="42"/>
      <c r="V158" s="42"/>
      <c r="W158" s="42"/>
      <c r="X158" s="42"/>
      <c r="Y158" s="42"/>
      <c r="Z158" s="42"/>
      <c r="AA158" s="45"/>
      <c r="AB158" s="69"/>
      <c r="AC158" s="69"/>
    </row>
    <row r="159" ht="16.5" customHeight="1">
      <c r="A159" s="5"/>
      <c r="B159" s="42">
        <f t="shared" si="18"/>
        <v>152</v>
      </c>
      <c r="C159" s="50"/>
      <c r="D159" s="42"/>
      <c r="E159" s="70"/>
      <c r="F159" s="70"/>
      <c r="G159" s="42"/>
      <c r="H159" s="42"/>
      <c r="I159" s="42">
        <f t="shared" si="17"/>
        <v>0</v>
      </c>
      <c r="J159" s="43"/>
      <c r="K159" s="42"/>
      <c r="L159" s="42"/>
      <c r="M159" s="43"/>
      <c r="N159" s="42"/>
      <c r="O159" s="42"/>
      <c r="P159" s="43"/>
      <c r="Q159" s="45"/>
      <c r="R159" s="43"/>
      <c r="S159" s="42"/>
      <c r="T159" s="42"/>
      <c r="U159" s="42"/>
      <c r="V159" s="42"/>
      <c r="W159" s="42"/>
      <c r="X159" s="42"/>
      <c r="Y159" s="42"/>
      <c r="Z159" s="42"/>
      <c r="AA159" s="45"/>
      <c r="AB159" s="69"/>
      <c r="AC159" s="69"/>
    </row>
    <row r="160" ht="16.5" customHeight="1">
      <c r="A160" s="5"/>
      <c r="B160" s="54"/>
      <c r="C160" s="50"/>
      <c r="D160" s="42"/>
      <c r="E160" s="70"/>
      <c r="F160" s="70"/>
      <c r="G160" s="64">
        <f t="shared" ref="G160:H160" si="19">SUM(G8:G159)</f>
        <v>172914958</v>
      </c>
      <c r="H160" s="64">
        <f t="shared" si="19"/>
        <v>105365961</v>
      </c>
      <c r="I160" s="64">
        <f t="shared" si="17"/>
        <v>67548997</v>
      </c>
      <c r="J160" s="49">
        <f t="shared" ref="J160:K160" si="20">SUM(J8:J159)</f>
        <v>844362.4625</v>
      </c>
      <c r="K160" s="49">
        <f t="shared" si="20"/>
        <v>66704634.54</v>
      </c>
      <c r="L160" s="41"/>
      <c r="M160" s="49"/>
      <c r="N160" s="41"/>
      <c r="O160" s="41"/>
      <c r="P160" s="49"/>
      <c r="Q160" s="45"/>
      <c r="R160" s="49">
        <f t="shared" ref="R160:U160" si="21">SUM(R8:R159)</f>
        <v>833807.9317</v>
      </c>
      <c r="S160" s="49">
        <f t="shared" si="21"/>
        <v>65870826.61</v>
      </c>
      <c r="T160" s="49">
        <f t="shared" si="21"/>
        <v>823385.3326</v>
      </c>
      <c r="U160" s="49">
        <f t="shared" si="21"/>
        <v>65047441.27</v>
      </c>
      <c r="V160" s="85">
        <f t="shared" ref="V160:Z160" si="22">SUM(V7:V159)</f>
        <v>754550.3188</v>
      </c>
      <c r="W160" s="85">
        <f t="shared" si="22"/>
        <v>65801991.59</v>
      </c>
      <c r="X160" s="85">
        <f t="shared" si="22"/>
        <v>822524.8949</v>
      </c>
      <c r="Y160" s="85">
        <f t="shared" si="22"/>
        <v>66634933.16</v>
      </c>
      <c r="Z160" s="85">
        <f t="shared" si="22"/>
        <v>832936.6645</v>
      </c>
      <c r="AA160" s="45"/>
      <c r="AB160" s="69"/>
      <c r="AC160" s="69"/>
    </row>
    <row r="161" ht="16.5" customHeight="1">
      <c r="A161" s="5"/>
      <c r="B161" s="71"/>
      <c r="C161" s="72"/>
      <c r="D161" s="73"/>
      <c r="E161" s="74"/>
      <c r="F161" s="74"/>
      <c r="G161" s="94"/>
      <c r="H161" s="94"/>
      <c r="I161" s="94"/>
      <c r="J161" s="95"/>
      <c r="K161" s="94"/>
      <c r="L161" s="94"/>
      <c r="M161" s="95"/>
      <c r="N161" s="94"/>
      <c r="O161" s="94"/>
      <c r="P161" s="95"/>
      <c r="Q161" s="96"/>
      <c r="R161" s="95"/>
      <c r="S161" s="94"/>
      <c r="T161" s="85">
        <f>S160*1.25%</f>
        <v>823385.3326</v>
      </c>
      <c r="U161" s="85">
        <f>S160-T161</f>
        <v>65047441.27</v>
      </c>
      <c r="V161" s="95"/>
      <c r="W161" s="95">
        <f>U160+V160</f>
        <v>65801991.59</v>
      </c>
      <c r="X161" s="95">
        <f>W161*1.25%</f>
        <v>822524.8949</v>
      </c>
      <c r="Y161" s="95">
        <f>W160+X160</f>
        <v>66624516.49</v>
      </c>
      <c r="Z161" s="95">
        <f>Y161*1.25%</f>
        <v>832806.4561</v>
      </c>
      <c r="AA161" s="76"/>
      <c r="AB161" s="69"/>
      <c r="AC161" s="69"/>
    </row>
    <row r="162" ht="16.5" customHeight="1">
      <c r="A162" s="5"/>
      <c r="B162" s="71"/>
      <c r="C162" s="72"/>
      <c r="D162" s="73"/>
      <c r="E162" s="74"/>
      <c r="F162" s="74"/>
      <c r="G162" s="73"/>
      <c r="H162" s="73"/>
      <c r="I162" s="73"/>
      <c r="J162" s="75"/>
      <c r="K162" s="73"/>
      <c r="L162" s="73"/>
      <c r="M162" s="75"/>
      <c r="N162" s="73"/>
      <c r="O162" s="73"/>
      <c r="P162" s="75"/>
      <c r="Q162" s="76"/>
      <c r="R162" s="75"/>
      <c r="S162" s="73"/>
      <c r="T162" s="73"/>
      <c r="U162" s="73"/>
      <c r="V162" s="73"/>
      <c r="W162" s="73"/>
      <c r="X162" s="73"/>
      <c r="Y162" s="136">
        <f>Y160-Y161</f>
        <v>10416.67</v>
      </c>
      <c r="Z162" s="73"/>
      <c r="AA162" s="76"/>
      <c r="AB162" s="69"/>
      <c r="AC162" s="69"/>
    </row>
    <row r="163" ht="16.5" customHeight="1">
      <c r="A163" s="5"/>
      <c r="B163" s="71"/>
      <c r="C163" s="72"/>
      <c r="D163" s="73"/>
      <c r="E163" s="74"/>
      <c r="F163" s="74"/>
      <c r="G163" s="73"/>
      <c r="H163" s="73"/>
      <c r="I163" s="73"/>
      <c r="J163" s="75"/>
      <c r="K163" s="73"/>
      <c r="L163" s="73"/>
      <c r="M163" s="75"/>
      <c r="N163" s="73"/>
      <c r="O163" s="73"/>
      <c r="P163" s="75"/>
      <c r="Q163" s="76"/>
      <c r="R163" s="75"/>
      <c r="S163" s="73"/>
      <c r="T163" s="73"/>
      <c r="U163" s="73"/>
      <c r="V163" s="73"/>
      <c r="W163" s="73"/>
      <c r="X163" s="73"/>
      <c r="Y163" s="73"/>
      <c r="Z163" s="73"/>
      <c r="AA163" s="76"/>
      <c r="AB163" s="69"/>
      <c r="AC163" s="69"/>
    </row>
    <row r="164" ht="16.5" customHeight="1">
      <c r="A164" s="5"/>
      <c r="B164" s="71"/>
      <c r="C164" s="72"/>
      <c r="D164" s="73"/>
      <c r="E164" s="74"/>
      <c r="F164" s="74"/>
      <c r="G164" s="136">
        <f>G138+G128+G120+G118+G116+G115+G113+G110+G109+G108+G105+G104+G103+G102+G101+G97+G96+G95+G94+G92+G89+G88+G87+G86+G82+G78+G77+G73+G72+G71+G70+G69+G68+G67+G66+G65+G64+G61+G47+G45+G42+G39+G37+G36+G35+G34+G33+G31+G27+G26+G25+G22+G17+G16+G106</f>
        <v>153362765</v>
      </c>
      <c r="H164" s="73"/>
      <c r="I164" s="73"/>
      <c r="J164" s="75"/>
      <c r="K164" s="73"/>
      <c r="L164" s="73"/>
      <c r="M164" s="75"/>
      <c r="N164" s="73"/>
      <c r="O164" s="73"/>
      <c r="P164" s="75"/>
      <c r="Q164" s="76"/>
      <c r="R164" s="75"/>
      <c r="S164" s="73"/>
      <c r="T164" s="73"/>
      <c r="U164" s="73"/>
      <c r="V164" s="73"/>
      <c r="W164" s="73"/>
      <c r="X164" s="73"/>
      <c r="Y164" s="136">
        <f>Y138+Y128+Y120+Y118+Y116+Y115+Y113+Y110+Y109+Y108+Y105+Y104+Y103+Y102+Y101+Y97+Y96+Y95+Y94+Y92+Y89+Y88+Y87+Y86+Y82+Y78+Y77+Y73+Y72+Y71+Y70+Y69+Y68+Y67+Y66+Y65+Y64+Y61+Y47+Y45+Y42+Y39+Y37+Y36+Y35+Y34+Y33+Y31+Y27+Y26+Y25+Y22+Y17+Y16+Y106</f>
        <v>59044705.02</v>
      </c>
      <c r="Z164" s="136"/>
      <c r="AA164" s="76"/>
      <c r="AB164" s="69"/>
      <c r="AC164" s="69"/>
    </row>
    <row r="165" ht="16.5" customHeight="1">
      <c r="A165" s="5"/>
      <c r="B165" s="71"/>
      <c r="C165" s="72"/>
      <c r="D165" s="73"/>
      <c r="E165" s="74"/>
      <c r="F165" s="74"/>
      <c r="G165" s="136">
        <f>G137+G136+G135+G134+G133+G132+G131++G130+G129+G127+G126+G125+G124+G122+G121+G123+G119+G117++G114+G112+G111+G107+G100+G99+G98+G93+G91+G90+G85+G84+G83+G81+G80+G79+G76+G75+G74+G63+G62++G60+G59+G58+G57+G56+G55+G54+G53+G52+G51+G50+G49+G48+G46+G44+G43+G41+G38+G40+G32+G30+G29+G28+G24+G23+G21+G20+G19+G18+G15+G14+G13+G12+G11+G10+G9+G8+G146+G145+G144+G143+G142+G141+G140+G139</f>
        <v>19552193</v>
      </c>
      <c r="H165" s="73"/>
      <c r="I165" s="73"/>
      <c r="J165" s="75"/>
      <c r="K165" s="73"/>
      <c r="L165" s="73"/>
      <c r="M165" s="75"/>
      <c r="N165" s="73"/>
      <c r="O165" s="73"/>
      <c r="P165" s="75"/>
      <c r="Q165" s="76"/>
      <c r="R165" s="75"/>
      <c r="S165" s="73"/>
      <c r="T165" s="73"/>
      <c r="U165" s="73"/>
      <c r="V165" s="73"/>
      <c r="W165" s="73"/>
      <c r="X165" s="73"/>
      <c r="Y165" s="136">
        <f>Y137+Y136+Y135+Y134+Y133+Y132+Y131++Y130+Y129+Y127+Y126+Y125+Y124+Y122+Y121+Y123+Y119+Y117++Y114+Y112+Y111+Y107+Y100+Y99+Y98+Y93+Y91+Y90+Y85+Y84+Y83+Y81+Y80+Y79+Y76+Y75+Y74+Y63+Y62++Y60+Y59+Y58+Y57+Y56+Y55+Y54+Y53+Y52+Y51+Y50+Y49+Y48+Y46+Y44+Y43+Y41+Y38+Y40+Y32+Y30+Y29+Y28+Y24+Y23+Y21+Y20+Y19+Y18+Y15+Y14+Y13+Y12+Y11+Y10+Y9+Y8+Y146+Y145+Y144+Y143+Y142+Y141+Y140+Y139</f>
        <v>7590228.14</v>
      </c>
      <c r="Z165" s="136"/>
      <c r="AA165" s="76"/>
      <c r="AB165" s="69"/>
      <c r="AC165" s="69"/>
    </row>
    <row r="166" ht="16.5" customHeight="1">
      <c r="A166" s="5"/>
      <c r="B166" s="71"/>
      <c r="C166" s="72"/>
      <c r="D166" s="73"/>
      <c r="E166" s="74"/>
      <c r="F166" s="74"/>
      <c r="G166" s="136">
        <f>G164+G165</f>
        <v>172914958</v>
      </c>
      <c r="H166" s="73"/>
      <c r="I166" s="73"/>
      <c r="J166" s="75"/>
      <c r="K166" s="73"/>
      <c r="L166" s="73"/>
      <c r="M166" s="75"/>
      <c r="N166" s="73"/>
      <c r="O166" s="73"/>
      <c r="P166" s="75"/>
      <c r="Q166" s="76"/>
      <c r="R166" s="75"/>
      <c r="S166" s="73"/>
      <c r="T166" s="73"/>
      <c r="U166" s="73"/>
      <c r="V166" s="73"/>
      <c r="W166" s="73"/>
      <c r="X166" s="73"/>
      <c r="Y166" s="136">
        <f>Y164+Y165</f>
        <v>66634933.16</v>
      </c>
      <c r="Z166" s="136"/>
      <c r="AA166" s="76"/>
      <c r="AB166" s="69"/>
      <c r="AC166" s="69"/>
    </row>
    <row r="167" ht="16.5" customHeight="1">
      <c r="A167" s="5"/>
      <c r="B167" s="71"/>
      <c r="C167" s="77"/>
      <c r="D167" s="71"/>
      <c r="E167" s="78"/>
      <c r="F167" s="78"/>
      <c r="G167" s="136">
        <f>G160-G166</f>
        <v>0</v>
      </c>
      <c r="H167" s="73"/>
      <c r="I167" s="73"/>
      <c r="J167" s="75"/>
      <c r="K167" s="73"/>
      <c r="L167" s="73"/>
      <c r="M167" s="75"/>
      <c r="N167" s="73"/>
      <c r="O167" s="73"/>
      <c r="P167" s="75"/>
      <c r="Q167" s="76"/>
      <c r="R167" s="75"/>
      <c r="S167" s="73"/>
      <c r="T167" s="73"/>
      <c r="U167" s="73"/>
      <c r="V167" s="73"/>
      <c r="W167" s="73"/>
      <c r="X167" s="73"/>
      <c r="Y167" s="136">
        <f>Y160-Y166</f>
        <v>-0.000000007450580597</v>
      </c>
      <c r="Z167" s="73"/>
      <c r="AA167" s="76"/>
      <c r="AB167" s="69"/>
      <c r="AC167" s="69"/>
    </row>
    <row r="168" ht="16.5" customHeight="1">
      <c r="A168" s="5"/>
      <c r="B168" s="71"/>
      <c r="C168" s="77"/>
      <c r="D168" s="71"/>
      <c r="E168" s="78"/>
      <c r="F168" s="78"/>
      <c r="G168" s="73"/>
      <c r="H168" s="73"/>
      <c r="I168" s="73"/>
      <c r="J168" s="75"/>
      <c r="K168" s="73"/>
      <c r="L168" s="73"/>
      <c r="M168" s="75"/>
      <c r="N168" s="73"/>
      <c r="O168" s="73"/>
      <c r="P168" s="75"/>
      <c r="Q168" s="76"/>
      <c r="R168" s="75"/>
      <c r="S168" s="73"/>
      <c r="T168" s="73"/>
      <c r="U168" s="73"/>
      <c r="V168" s="73"/>
      <c r="W168" s="73"/>
      <c r="X168" s="73"/>
      <c r="Y168" s="73"/>
      <c r="Z168" s="73"/>
      <c r="AA168" s="76"/>
      <c r="AB168" s="69"/>
      <c r="AC168" s="69"/>
    </row>
    <row r="169" ht="12.75" customHeight="1">
      <c r="A169" s="2"/>
      <c r="B169" s="79"/>
      <c r="C169" s="79"/>
      <c r="D169" s="79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80"/>
      <c r="R169" s="2"/>
      <c r="S169" s="2"/>
      <c r="T169" s="2"/>
      <c r="U169" s="2"/>
      <c r="V169" s="2"/>
      <c r="W169" s="2"/>
      <c r="X169" s="2"/>
      <c r="Y169" s="2"/>
      <c r="Z169" s="2"/>
      <c r="AA169" s="80"/>
      <c r="AB169" s="2"/>
      <c r="AC169" s="2"/>
    </row>
    <row r="170" ht="12.75" customHeight="1">
      <c r="A170" s="2"/>
      <c r="B170" s="81"/>
      <c r="C170" s="79"/>
      <c r="D170" s="79"/>
      <c r="E170" s="2"/>
      <c r="F170" s="2"/>
      <c r="G170" s="2">
        <v>1.838468109E8</v>
      </c>
      <c r="H170" s="2"/>
      <c r="I170" s="2"/>
      <c r="J170" s="2"/>
      <c r="K170" s="2"/>
      <c r="L170" s="2"/>
      <c r="M170" s="2"/>
      <c r="N170" s="2"/>
      <c r="O170" s="2"/>
      <c r="P170" s="2"/>
      <c r="Q170" s="80"/>
      <c r="R170" s="2"/>
      <c r="S170" s="2"/>
      <c r="T170" s="2"/>
      <c r="U170" s="2"/>
      <c r="V170" s="2"/>
      <c r="W170" s="2"/>
      <c r="X170" s="2"/>
      <c r="Y170" s="2"/>
      <c r="Z170" s="2"/>
      <c r="AA170" s="80"/>
      <c r="AB170" s="2"/>
      <c r="AC170" s="2"/>
    </row>
    <row r="171" ht="12.75" customHeight="1">
      <c r="A171" s="2"/>
      <c r="B171" s="81"/>
      <c r="C171" s="79"/>
      <c r="D171" s="79"/>
      <c r="E171" s="2"/>
      <c r="F171" s="2"/>
      <c r="G171" s="2">
        <v>1.0931854E7</v>
      </c>
      <c r="H171" s="2" t="s">
        <v>155</v>
      </c>
      <c r="I171" s="2"/>
      <c r="J171" s="2"/>
      <c r="K171" s="2"/>
      <c r="L171" s="2"/>
      <c r="M171" s="2"/>
      <c r="N171" s="2"/>
      <c r="O171" s="2"/>
      <c r="P171" s="2"/>
      <c r="Q171" s="80"/>
      <c r="R171" s="2"/>
      <c r="S171" s="2"/>
      <c r="T171" s="2"/>
      <c r="U171" s="2"/>
      <c r="V171" s="2"/>
      <c r="W171" s="2"/>
      <c r="X171" s="2"/>
      <c r="Y171" s="2"/>
      <c r="Z171" s="2"/>
      <c r="AA171" s="80"/>
      <c r="AB171" s="2"/>
      <c r="AC171" s="2"/>
    </row>
    <row r="172" ht="12.75" customHeight="1">
      <c r="A172" s="2"/>
      <c r="B172" s="81"/>
      <c r="C172" s="79"/>
      <c r="D172" s="79"/>
      <c r="E172" s="2"/>
      <c r="F172" s="2"/>
      <c r="G172" s="2">
        <f>G170-G171</f>
        <v>172914956.9</v>
      </c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ht="12.75" customHeight="1">
      <c r="A173" s="2"/>
      <c r="B173" s="79"/>
      <c r="C173" s="82" t="s">
        <v>156</v>
      </c>
      <c r="D173" s="82"/>
      <c r="E173" s="83"/>
      <c r="F173" s="83"/>
      <c r="G173" s="83"/>
      <c r="H173" s="83"/>
      <c r="I173" s="83"/>
      <c r="J173" s="2"/>
      <c r="K173" s="83"/>
      <c r="L173" s="83"/>
      <c r="M173" s="2"/>
      <c r="N173" s="83"/>
      <c r="O173" s="83"/>
      <c r="P173" s="2"/>
      <c r="Q173" s="2"/>
      <c r="R173" s="2"/>
      <c r="S173" s="83"/>
      <c r="T173" s="83"/>
      <c r="U173" s="83"/>
      <c r="V173" s="83"/>
      <c r="W173" s="83"/>
      <c r="X173" s="83"/>
      <c r="Y173" s="83"/>
      <c r="Z173" s="83"/>
      <c r="AA173" s="2"/>
      <c r="AB173" s="2"/>
      <c r="AC173" s="2"/>
    </row>
    <row r="174" ht="12.75" customHeight="1">
      <c r="A174" s="2"/>
      <c r="B174" s="76"/>
      <c r="C174" s="79"/>
      <c r="D174" s="79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ht="12.75" customHeight="1">
      <c r="A175" s="2"/>
      <c r="B175" s="80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ht="12.75" customHeight="1">
      <c r="A176" s="2"/>
      <c r="B176" s="80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ht="12.75" customHeight="1">
      <c r="A177" s="2"/>
      <c r="B177" s="80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70" orientation="portrait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13.0"/>
    <col customWidth="1" min="3" max="3" width="33.71"/>
    <col customWidth="1" min="4" max="4" width="9.14"/>
    <col customWidth="1" min="5" max="5" width="8.29"/>
    <col customWidth="1" min="6" max="6" width="8.71"/>
    <col customWidth="1" min="7" max="7" width="13.86"/>
    <col customWidth="1" min="8" max="8" width="13.0"/>
    <col customWidth="1" min="9" max="9" width="12.57"/>
    <col customWidth="1" min="10" max="10" width="13.43"/>
    <col customWidth="1" min="11" max="11" width="13.14"/>
    <col customWidth="1" min="12" max="12" width="12.14"/>
    <col customWidth="1" min="13" max="13" width="13.29"/>
    <col customWidth="1" min="14" max="14" width="14.29"/>
    <col customWidth="1" min="15" max="15" width="15.86"/>
    <col customWidth="1" min="16" max="16" width="13.86"/>
    <col customWidth="1" min="17" max="17" width="14.57"/>
    <col customWidth="1" min="18" max="18" width="12.71"/>
    <col customWidth="1" min="19" max="19" width="15.86"/>
    <col customWidth="1" min="20" max="20" width="13.0"/>
    <col customWidth="1" min="21" max="21" width="15.86"/>
    <col customWidth="1" min="22" max="22" width="13.0"/>
    <col customWidth="1" min="23" max="23" width="15.86"/>
    <col customWidth="1" min="24" max="24" width="13.0"/>
    <col customWidth="1" min="25" max="25" width="15.86"/>
    <col customWidth="1" hidden="1" min="26" max="26" width="14.43"/>
    <col customWidth="1" min="27" max="28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10" t="s">
        <v>9</v>
      </c>
      <c r="J4" s="10" t="s">
        <v>10</v>
      </c>
      <c r="K4" s="10" t="s">
        <v>9</v>
      </c>
      <c r="L4" s="10" t="s">
        <v>10</v>
      </c>
      <c r="M4" s="10" t="s">
        <v>9</v>
      </c>
      <c r="N4" s="10" t="s">
        <v>10</v>
      </c>
      <c r="O4" s="10" t="s">
        <v>9</v>
      </c>
      <c r="P4" s="10" t="s">
        <v>157</v>
      </c>
      <c r="Q4" s="10" t="s">
        <v>9</v>
      </c>
      <c r="R4" s="10" t="s">
        <v>10</v>
      </c>
      <c r="S4" s="10" t="s">
        <v>9</v>
      </c>
      <c r="T4" s="10" t="s">
        <v>10</v>
      </c>
      <c r="U4" s="10" t="s">
        <v>9</v>
      </c>
      <c r="V4" s="10" t="s">
        <v>10</v>
      </c>
      <c r="W4" s="10" t="s">
        <v>9</v>
      </c>
      <c r="X4" s="10" t="s">
        <v>10</v>
      </c>
      <c r="Y4" s="10" t="s">
        <v>9</v>
      </c>
      <c r="Z4" s="13" t="s">
        <v>11</v>
      </c>
      <c r="AA4" s="2"/>
      <c r="AB4" s="2"/>
    </row>
    <row r="5" ht="12.75" customHeight="1">
      <c r="B5" s="14" t="s">
        <v>12</v>
      </c>
      <c r="C5" s="15"/>
      <c r="D5" s="16"/>
      <c r="E5" s="17"/>
      <c r="F5" s="17"/>
      <c r="G5" s="18"/>
      <c r="H5" s="19"/>
      <c r="I5" s="19" t="s">
        <v>13</v>
      </c>
      <c r="J5" s="19"/>
      <c r="K5" s="19" t="s">
        <v>14</v>
      </c>
      <c r="L5" s="19"/>
      <c r="M5" s="19" t="s">
        <v>158</v>
      </c>
      <c r="N5" s="19"/>
      <c r="O5" s="19" t="s">
        <v>159</v>
      </c>
      <c r="P5" s="84">
        <v>0.0116</v>
      </c>
      <c r="Q5" s="19" t="s">
        <v>161</v>
      </c>
      <c r="R5" s="19"/>
      <c r="S5" s="19" t="s">
        <v>161</v>
      </c>
      <c r="T5" s="19"/>
      <c r="U5" s="19" t="s">
        <v>160</v>
      </c>
      <c r="V5" s="19"/>
      <c r="W5" s="19" t="s">
        <v>162</v>
      </c>
      <c r="X5" s="19"/>
      <c r="Y5" s="19" t="s">
        <v>163</v>
      </c>
      <c r="Z5" s="22"/>
      <c r="AA5" s="2"/>
      <c r="AB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9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30"/>
      <c r="AA6" s="2"/>
      <c r="AB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 t="str">
        <f>#REF!+#REF!+#REF!+#REF!+#REF!+#REF!+#REF!+#REF!+Z8+Z9+#REF!+#REF!+#REF!+#REF!+Z10+#REF!+#REF!+#REF!+Z11+Z12+#REF!+#REF!+#REF!+Z13+#REF!+Z14+Z15+Z16+Z17</f>
        <v>#REF!</v>
      </c>
      <c r="AA7" s="2"/>
      <c r="AB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v>140866.0</v>
      </c>
      <c r="H8" s="64">
        <v>85426.0</v>
      </c>
      <c r="I8" s="64">
        <f t="shared" ref="I8:I46" si="1">G8-H8</f>
        <v>55440</v>
      </c>
      <c r="J8" s="85">
        <f t="shared" ref="J8:J61" si="2">I8*1.25%</f>
        <v>693</v>
      </c>
      <c r="K8" s="85">
        <f t="shared" ref="K8:K61" si="3">I8-J8</f>
        <v>54747</v>
      </c>
      <c r="L8" s="85">
        <f t="shared" ref="L8:L61" si="4">K8*1.25%</f>
        <v>684.3375</v>
      </c>
      <c r="M8" s="85">
        <f t="shared" ref="M8:M61" si="5">K8-L8</f>
        <v>54062.6625</v>
      </c>
      <c r="N8" s="85">
        <f t="shared" ref="N8:N61" si="6">M8*1.25%</f>
        <v>675.7832813</v>
      </c>
      <c r="O8" s="85">
        <f t="shared" ref="O8:O61" si="7">M8-N8</f>
        <v>53386.87922</v>
      </c>
      <c r="P8" s="85">
        <f t="shared" ref="P8:P61" si="8">O8*1.16%</f>
        <v>619.2877989</v>
      </c>
      <c r="Q8" s="85">
        <f t="shared" ref="Q8:Q61" si="9">O8+P8</f>
        <v>54006.16702</v>
      </c>
      <c r="R8" s="85">
        <f t="shared" ref="R8:R61" si="10">Q8*1.25%</f>
        <v>675.0770877</v>
      </c>
      <c r="S8" s="85">
        <f t="shared" ref="S8:S19" si="11">Q8-R8</f>
        <v>53331.08993</v>
      </c>
      <c r="T8" s="85">
        <f t="shared" ref="T8:T61" si="12">S8*1.25%</f>
        <v>666.6386241</v>
      </c>
      <c r="U8" s="85">
        <f t="shared" ref="U8:U61" si="13">S8-T8</f>
        <v>52664.45131</v>
      </c>
      <c r="V8" s="85">
        <f t="shared" ref="V8:V61" si="14">U8*1.25%</f>
        <v>658.3056413</v>
      </c>
      <c r="W8" s="85">
        <f t="shared" ref="W8:W61" si="15">U8-V8</f>
        <v>52006.14566</v>
      </c>
      <c r="X8" s="85">
        <f t="shared" ref="X8:X61" si="16">W8*1.25%</f>
        <v>650.0768208</v>
      </c>
      <c r="Y8" s="85">
        <f t="shared" ref="Y8:Y61" si="17">W8-X8</f>
        <v>51356.06884</v>
      </c>
      <c r="Z8" s="45"/>
      <c r="AA8" s="2"/>
      <c r="AB8" s="2"/>
    </row>
    <row r="9" ht="16.5" customHeight="1">
      <c r="A9" s="5"/>
      <c r="B9" s="36">
        <f t="shared" ref="B9:B10" si="18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v>1.1602338E7</v>
      </c>
      <c r="H9" s="64">
        <v>7030278.0</v>
      </c>
      <c r="I9" s="64">
        <f t="shared" si="1"/>
        <v>4572060</v>
      </c>
      <c r="J9" s="85">
        <f t="shared" si="2"/>
        <v>57150.75</v>
      </c>
      <c r="K9" s="85">
        <f t="shared" si="3"/>
        <v>4514909.25</v>
      </c>
      <c r="L9" s="85">
        <f t="shared" si="4"/>
        <v>56436.36563</v>
      </c>
      <c r="M9" s="85">
        <f t="shared" si="5"/>
        <v>4458472.884</v>
      </c>
      <c r="N9" s="85">
        <f t="shared" si="6"/>
        <v>55730.91105</v>
      </c>
      <c r="O9" s="85">
        <f t="shared" si="7"/>
        <v>4402741.973</v>
      </c>
      <c r="P9" s="85">
        <f t="shared" si="8"/>
        <v>51071.80689</v>
      </c>
      <c r="Q9" s="85">
        <f t="shared" si="9"/>
        <v>4453813.78</v>
      </c>
      <c r="R9" s="85">
        <f t="shared" si="10"/>
        <v>55672.67225</v>
      </c>
      <c r="S9" s="85">
        <f t="shared" si="11"/>
        <v>4398141.108</v>
      </c>
      <c r="T9" s="85">
        <f t="shared" si="12"/>
        <v>54976.76385</v>
      </c>
      <c r="U9" s="85">
        <f t="shared" si="13"/>
        <v>4343164.344</v>
      </c>
      <c r="V9" s="85">
        <f t="shared" si="14"/>
        <v>54289.5543</v>
      </c>
      <c r="W9" s="85">
        <f t="shared" si="15"/>
        <v>4288874.79</v>
      </c>
      <c r="X9" s="85">
        <f t="shared" si="16"/>
        <v>53610.93487</v>
      </c>
      <c r="Y9" s="85">
        <f t="shared" si="17"/>
        <v>4235263.855</v>
      </c>
      <c r="Z9" s="45"/>
      <c r="AA9" s="2"/>
      <c r="AB9" s="2"/>
    </row>
    <row r="10" ht="16.5" customHeight="1">
      <c r="A10" s="5"/>
      <c r="B10" s="36">
        <f t="shared" si="18"/>
        <v>3</v>
      </c>
      <c r="C10" s="46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64">
        <v>156578.0</v>
      </c>
      <c r="I10" s="64">
        <f t="shared" si="1"/>
        <v>101625</v>
      </c>
      <c r="J10" s="85">
        <f t="shared" si="2"/>
        <v>1270.3125</v>
      </c>
      <c r="K10" s="85">
        <f t="shared" si="3"/>
        <v>100354.6875</v>
      </c>
      <c r="L10" s="85">
        <f t="shared" si="4"/>
        <v>1254.433594</v>
      </c>
      <c r="M10" s="85">
        <f t="shared" si="5"/>
        <v>99100.25391</v>
      </c>
      <c r="N10" s="85">
        <f t="shared" si="6"/>
        <v>1238.753174</v>
      </c>
      <c r="O10" s="85">
        <f t="shared" si="7"/>
        <v>97861.50073</v>
      </c>
      <c r="P10" s="85">
        <f t="shared" si="8"/>
        <v>1135.193408</v>
      </c>
      <c r="Q10" s="85">
        <f t="shared" si="9"/>
        <v>98996.69414</v>
      </c>
      <c r="R10" s="85">
        <f t="shared" si="10"/>
        <v>1237.458677</v>
      </c>
      <c r="S10" s="85">
        <f t="shared" si="11"/>
        <v>97759.23546</v>
      </c>
      <c r="T10" s="85">
        <f t="shared" si="12"/>
        <v>1221.990443</v>
      </c>
      <c r="U10" s="85">
        <f t="shared" si="13"/>
        <v>96537.24502</v>
      </c>
      <c r="V10" s="85">
        <f t="shared" si="14"/>
        <v>1206.715563</v>
      </c>
      <c r="W10" s="85">
        <f t="shared" si="15"/>
        <v>95330.52946</v>
      </c>
      <c r="X10" s="85">
        <f t="shared" si="16"/>
        <v>1191.631618</v>
      </c>
      <c r="Y10" s="85">
        <f t="shared" si="17"/>
        <v>94138.89784</v>
      </c>
      <c r="Z10" s="45"/>
      <c r="AA10" s="2"/>
      <c r="AB10" s="2"/>
    </row>
    <row r="11" ht="16.5" customHeight="1">
      <c r="A11" s="5"/>
      <c r="B11" s="36">
        <v>4.0</v>
      </c>
      <c r="C11" s="46" t="s">
        <v>34</v>
      </c>
      <c r="D11" s="38"/>
      <c r="E11" s="47">
        <v>24.5</v>
      </c>
      <c r="F11" s="48">
        <v>11.2</v>
      </c>
      <c r="G11" s="41">
        <v>60897.0</v>
      </c>
      <c r="H11" s="64">
        <v>36927.0</v>
      </c>
      <c r="I11" s="64">
        <f t="shared" si="1"/>
        <v>23970</v>
      </c>
      <c r="J11" s="85">
        <f t="shared" si="2"/>
        <v>299.625</v>
      </c>
      <c r="K11" s="85">
        <f t="shared" si="3"/>
        <v>23670.375</v>
      </c>
      <c r="L11" s="85">
        <f t="shared" si="4"/>
        <v>295.8796875</v>
      </c>
      <c r="M11" s="85">
        <f t="shared" si="5"/>
        <v>23374.49531</v>
      </c>
      <c r="N11" s="85">
        <f t="shared" si="6"/>
        <v>292.1811914</v>
      </c>
      <c r="O11" s="85">
        <f t="shared" si="7"/>
        <v>23082.31412</v>
      </c>
      <c r="P11" s="85">
        <f t="shared" si="8"/>
        <v>267.7548438</v>
      </c>
      <c r="Q11" s="85">
        <f t="shared" si="9"/>
        <v>23350.06896</v>
      </c>
      <c r="R11" s="85">
        <f t="shared" si="10"/>
        <v>291.8758621</v>
      </c>
      <c r="S11" s="85">
        <f t="shared" si="11"/>
        <v>23058.1931</v>
      </c>
      <c r="T11" s="85">
        <f t="shared" si="12"/>
        <v>288.2274138</v>
      </c>
      <c r="U11" s="85">
        <f t="shared" si="13"/>
        <v>22769.96569</v>
      </c>
      <c r="V11" s="85">
        <f t="shared" si="14"/>
        <v>284.6245711</v>
      </c>
      <c r="W11" s="85">
        <f t="shared" si="15"/>
        <v>22485.34112</v>
      </c>
      <c r="X11" s="85">
        <f t="shared" si="16"/>
        <v>281.066764</v>
      </c>
      <c r="Y11" s="85">
        <f t="shared" si="17"/>
        <v>22204.27435</v>
      </c>
      <c r="Z11" s="45"/>
      <c r="AA11" s="2"/>
      <c r="AB11" s="2"/>
    </row>
    <row r="12" ht="16.5" customHeight="1">
      <c r="A12" s="5"/>
      <c r="B12" s="36">
        <f t="shared" ref="B12:B43" si="19">B11+1</f>
        <v>5</v>
      </c>
      <c r="C12" s="46" t="s">
        <v>35</v>
      </c>
      <c r="D12" s="38">
        <v>1981.0</v>
      </c>
      <c r="E12" s="47">
        <v>872.0</v>
      </c>
      <c r="F12" s="48">
        <v>493.24</v>
      </c>
      <c r="G12" s="41">
        <v>2890284.0</v>
      </c>
      <c r="H12" s="64">
        <v>1745478.0</v>
      </c>
      <c r="I12" s="64">
        <f t="shared" si="1"/>
        <v>1144806</v>
      </c>
      <c r="J12" s="85">
        <f t="shared" si="2"/>
        <v>14310.075</v>
      </c>
      <c r="K12" s="85">
        <f t="shared" si="3"/>
        <v>1130495.925</v>
      </c>
      <c r="L12" s="85">
        <f t="shared" si="4"/>
        <v>14131.19906</v>
      </c>
      <c r="M12" s="85">
        <f t="shared" si="5"/>
        <v>1116364.726</v>
      </c>
      <c r="N12" s="85">
        <f t="shared" si="6"/>
        <v>13954.55907</v>
      </c>
      <c r="O12" s="85">
        <f t="shared" si="7"/>
        <v>1102410.167</v>
      </c>
      <c r="P12" s="85">
        <f t="shared" si="8"/>
        <v>12787.95794</v>
      </c>
      <c r="Q12" s="85">
        <f t="shared" si="9"/>
        <v>1115198.125</v>
      </c>
      <c r="R12" s="85">
        <f t="shared" si="10"/>
        <v>13939.97656</v>
      </c>
      <c r="S12" s="85">
        <f t="shared" si="11"/>
        <v>1101258.148</v>
      </c>
      <c r="T12" s="85">
        <f t="shared" si="12"/>
        <v>13765.72685</v>
      </c>
      <c r="U12" s="85">
        <f t="shared" si="13"/>
        <v>1087492.421</v>
      </c>
      <c r="V12" s="85">
        <f t="shared" si="14"/>
        <v>13593.65527</v>
      </c>
      <c r="W12" s="85">
        <f t="shared" si="15"/>
        <v>1073898.766</v>
      </c>
      <c r="X12" s="85">
        <f t="shared" si="16"/>
        <v>13423.73458</v>
      </c>
      <c r="Y12" s="85">
        <f t="shared" si="17"/>
        <v>1060475.032</v>
      </c>
      <c r="Z12" s="45"/>
      <c r="AA12" s="2"/>
      <c r="AB12" s="2"/>
    </row>
    <row r="13" ht="17.25" customHeight="1">
      <c r="A13" s="5"/>
      <c r="B13" s="36">
        <f t="shared" si="19"/>
        <v>6</v>
      </c>
      <c r="C13" s="46" t="s">
        <v>39</v>
      </c>
      <c r="D13" s="38">
        <v>1984.0</v>
      </c>
      <c r="E13" s="47">
        <v>2878.0</v>
      </c>
      <c r="F13" s="48">
        <v>1729.0</v>
      </c>
      <c r="G13" s="41">
        <v>6531024.0</v>
      </c>
      <c r="H13" s="64">
        <v>4153478.0</v>
      </c>
      <c r="I13" s="64">
        <f t="shared" si="1"/>
        <v>2377546</v>
      </c>
      <c r="J13" s="85">
        <f t="shared" si="2"/>
        <v>29719.325</v>
      </c>
      <c r="K13" s="85">
        <f t="shared" si="3"/>
        <v>2347826.675</v>
      </c>
      <c r="L13" s="85">
        <f t="shared" si="4"/>
        <v>29347.83344</v>
      </c>
      <c r="M13" s="85">
        <f t="shared" si="5"/>
        <v>2318478.842</v>
      </c>
      <c r="N13" s="85">
        <f t="shared" si="6"/>
        <v>28980.98552</v>
      </c>
      <c r="O13" s="85">
        <f t="shared" si="7"/>
        <v>2289497.856</v>
      </c>
      <c r="P13" s="85">
        <f t="shared" si="8"/>
        <v>26558.17513</v>
      </c>
      <c r="Q13" s="85">
        <f t="shared" si="9"/>
        <v>2316056.031</v>
      </c>
      <c r="R13" s="85">
        <f t="shared" si="10"/>
        <v>28950.70039</v>
      </c>
      <c r="S13" s="85">
        <f t="shared" si="11"/>
        <v>2287105.331</v>
      </c>
      <c r="T13" s="85">
        <f t="shared" si="12"/>
        <v>28588.81663</v>
      </c>
      <c r="U13" s="85">
        <f t="shared" si="13"/>
        <v>2258516.514</v>
      </c>
      <c r="V13" s="85">
        <f t="shared" si="14"/>
        <v>28231.45643</v>
      </c>
      <c r="W13" s="85">
        <f t="shared" si="15"/>
        <v>2230285.058</v>
      </c>
      <c r="X13" s="85">
        <f t="shared" si="16"/>
        <v>27878.56322</v>
      </c>
      <c r="Y13" s="85">
        <f t="shared" si="17"/>
        <v>2202406.495</v>
      </c>
      <c r="Z13" s="45"/>
      <c r="AA13" s="2"/>
      <c r="AB13" s="2"/>
    </row>
    <row r="14" ht="16.5" customHeight="1">
      <c r="A14" s="5"/>
      <c r="B14" s="36">
        <f t="shared" si="19"/>
        <v>7</v>
      </c>
      <c r="C14" s="46" t="s">
        <v>41</v>
      </c>
      <c r="D14" s="38">
        <v>1960.0</v>
      </c>
      <c r="E14" s="47">
        <v>690.78</v>
      </c>
      <c r="F14" s="48">
        <v>417.65</v>
      </c>
      <c r="G14" s="41">
        <v>707462.0</v>
      </c>
      <c r="H14" s="64">
        <v>429015.0</v>
      </c>
      <c r="I14" s="64">
        <f t="shared" si="1"/>
        <v>278447</v>
      </c>
      <c r="J14" s="85">
        <f t="shared" si="2"/>
        <v>3480.5875</v>
      </c>
      <c r="K14" s="85">
        <f t="shared" si="3"/>
        <v>274966.4125</v>
      </c>
      <c r="L14" s="85">
        <f t="shared" si="4"/>
        <v>3437.080156</v>
      </c>
      <c r="M14" s="85">
        <f t="shared" si="5"/>
        <v>271529.3323</v>
      </c>
      <c r="N14" s="85">
        <f t="shared" si="6"/>
        <v>3394.116654</v>
      </c>
      <c r="O14" s="85">
        <f t="shared" si="7"/>
        <v>268135.2157</v>
      </c>
      <c r="P14" s="85">
        <f t="shared" si="8"/>
        <v>3110.368502</v>
      </c>
      <c r="Q14" s="85">
        <f t="shared" si="9"/>
        <v>271245.5842</v>
      </c>
      <c r="R14" s="85">
        <f t="shared" si="10"/>
        <v>3390.569802</v>
      </c>
      <c r="S14" s="85">
        <f t="shared" si="11"/>
        <v>267855.0144</v>
      </c>
      <c r="T14" s="85">
        <f t="shared" si="12"/>
        <v>3348.18768</v>
      </c>
      <c r="U14" s="85">
        <f t="shared" si="13"/>
        <v>264506.8267</v>
      </c>
      <c r="V14" s="85">
        <f t="shared" si="14"/>
        <v>3306.335334</v>
      </c>
      <c r="W14" s="85">
        <f t="shared" si="15"/>
        <v>261200.4914</v>
      </c>
      <c r="X14" s="85">
        <f t="shared" si="16"/>
        <v>3265.006142</v>
      </c>
      <c r="Y14" s="85">
        <f t="shared" si="17"/>
        <v>257935.4852</v>
      </c>
      <c r="Z14" s="45"/>
      <c r="AA14" s="2"/>
      <c r="AB14" s="2"/>
    </row>
    <row r="15" ht="16.5" customHeight="1">
      <c r="A15" s="5"/>
      <c r="B15" s="36">
        <f t="shared" si="19"/>
        <v>8</v>
      </c>
      <c r="C15" s="46" t="s">
        <v>42</v>
      </c>
      <c r="D15" s="38">
        <v>1980.0</v>
      </c>
      <c r="E15" s="47">
        <v>1339.0</v>
      </c>
      <c r="F15" s="48">
        <v>780.5</v>
      </c>
      <c r="G15" s="53">
        <v>1035672.0</v>
      </c>
      <c r="H15" s="64">
        <v>628863.0</v>
      </c>
      <c r="I15" s="64">
        <f t="shared" si="1"/>
        <v>406809</v>
      </c>
      <c r="J15" s="85">
        <f t="shared" si="2"/>
        <v>5085.1125</v>
      </c>
      <c r="K15" s="85">
        <f t="shared" si="3"/>
        <v>401723.8875</v>
      </c>
      <c r="L15" s="85">
        <f t="shared" si="4"/>
        <v>5021.548594</v>
      </c>
      <c r="M15" s="85">
        <f t="shared" si="5"/>
        <v>396702.3389</v>
      </c>
      <c r="N15" s="85">
        <f t="shared" si="6"/>
        <v>4958.779236</v>
      </c>
      <c r="O15" s="85">
        <f t="shared" si="7"/>
        <v>391743.5597</v>
      </c>
      <c r="P15" s="85">
        <f t="shared" si="8"/>
        <v>4544.225292</v>
      </c>
      <c r="Q15" s="85">
        <f t="shared" si="9"/>
        <v>396287.785</v>
      </c>
      <c r="R15" s="85">
        <f t="shared" si="10"/>
        <v>4953.597312</v>
      </c>
      <c r="S15" s="85">
        <f t="shared" si="11"/>
        <v>391334.1877</v>
      </c>
      <c r="T15" s="85">
        <f t="shared" si="12"/>
        <v>4891.677346</v>
      </c>
      <c r="U15" s="85">
        <f t="shared" si="13"/>
        <v>386442.5103</v>
      </c>
      <c r="V15" s="85">
        <f t="shared" si="14"/>
        <v>4830.531379</v>
      </c>
      <c r="W15" s="85">
        <f t="shared" si="15"/>
        <v>381611.9789</v>
      </c>
      <c r="X15" s="85">
        <f t="shared" si="16"/>
        <v>4770.149737</v>
      </c>
      <c r="Y15" s="85">
        <f t="shared" si="17"/>
        <v>376841.8292</v>
      </c>
      <c r="Z15" s="45"/>
      <c r="AA15" s="2"/>
      <c r="AB15" s="2"/>
    </row>
    <row r="16" ht="15.75" customHeight="1">
      <c r="A16" s="5"/>
      <c r="B16" s="36">
        <f t="shared" si="19"/>
        <v>9</v>
      </c>
      <c r="C16" s="46" t="s">
        <v>43</v>
      </c>
      <c r="D16" s="38">
        <v>1977.0</v>
      </c>
      <c r="E16" s="47">
        <v>944.0</v>
      </c>
      <c r="F16" s="48">
        <v>611.2</v>
      </c>
      <c r="G16" s="41">
        <v>1265815.0</v>
      </c>
      <c r="H16" s="64">
        <v>421197.0</v>
      </c>
      <c r="I16" s="64">
        <f t="shared" si="1"/>
        <v>844618</v>
      </c>
      <c r="J16" s="85">
        <f t="shared" si="2"/>
        <v>10557.725</v>
      </c>
      <c r="K16" s="85">
        <f t="shared" si="3"/>
        <v>834060.275</v>
      </c>
      <c r="L16" s="85">
        <f t="shared" si="4"/>
        <v>10425.75344</v>
      </c>
      <c r="M16" s="85">
        <f t="shared" si="5"/>
        <v>823634.5216</v>
      </c>
      <c r="N16" s="85">
        <f t="shared" si="6"/>
        <v>10295.43152</v>
      </c>
      <c r="O16" s="85">
        <f t="shared" si="7"/>
        <v>813339.09</v>
      </c>
      <c r="P16" s="85">
        <f t="shared" si="8"/>
        <v>9434.733444</v>
      </c>
      <c r="Q16" s="85">
        <f t="shared" si="9"/>
        <v>822773.8235</v>
      </c>
      <c r="R16" s="85">
        <f t="shared" si="10"/>
        <v>10284.67279</v>
      </c>
      <c r="S16" s="85">
        <f t="shared" si="11"/>
        <v>812489.1507</v>
      </c>
      <c r="T16" s="85">
        <f t="shared" si="12"/>
        <v>10156.11438</v>
      </c>
      <c r="U16" s="85">
        <f t="shared" si="13"/>
        <v>802333.0363</v>
      </c>
      <c r="V16" s="85">
        <f t="shared" si="14"/>
        <v>10029.16295</v>
      </c>
      <c r="W16" s="85">
        <f t="shared" si="15"/>
        <v>792303.8734</v>
      </c>
      <c r="X16" s="85">
        <f t="shared" si="16"/>
        <v>9903.798417</v>
      </c>
      <c r="Y16" s="85">
        <f t="shared" si="17"/>
        <v>782400.0749</v>
      </c>
      <c r="Z16" s="45"/>
      <c r="AA16" s="2"/>
      <c r="AB16" s="2"/>
    </row>
    <row r="17" ht="13.5" customHeight="1">
      <c r="A17" s="5"/>
      <c r="B17" s="36">
        <f t="shared" si="19"/>
        <v>10</v>
      </c>
      <c r="C17" s="46" t="s">
        <v>44</v>
      </c>
      <c r="D17" s="38">
        <v>1967.0</v>
      </c>
      <c r="E17" s="47">
        <v>201.0</v>
      </c>
      <c r="F17" s="48">
        <v>138.0</v>
      </c>
      <c r="G17" s="41">
        <v>345174.0</v>
      </c>
      <c r="H17" s="64">
        <v>209317.0</v>
      </c>
      <c r="I17" s="64">
        <f t="shared" si="1"/>
        <v>135857</v>
      </c>
      <c r="J17" s="85">
        <f t="shared" si="2"/>
        <v>1698.2125</v>
      </c>
      <c r="K17" s="85">
        <f t="shared" si="3"/>
        <v>134158.7875</v>
      </c>
      <c r="L17" s="85">
        <f t="shared" si="4"/>
        <v>1676.984844</v>
      </c>
      <c r="M17" s="85">
        <f t="shared" si="5"/>
        <v>132481.8027</v>
      </c>
      <c r="N17" s="85">
        <f t="shared" si="6"/>
        <v>1656.022533</v>
      </c>
      <c r="O17" s="85">
        <f t="shared" si="7"/>
        <v>130825.7801</v>
      </c>
      <c r="P17" s="85">
        <f t="shared" si="8"/>
        <v>1517.579049</v>
      </c>
      <c r="Q17" s="85">
        <f t="shared" si="9"/>
        <v>132343.3592</v>
      </c>
      <c r="R17" s="85">
        <f t="shared" si="10"/>
        <v>1654.29199</v>
      </c>
      <c r="S17" s="85">
        <f t="shared" si="11"/>
        <v>130689.0672</v>
      </c>
      <c r="T17" s="85">
        <f t="shared" si="12"/>
        <v>1633.61334</v>
      </c>
      <c r="U17" s="85">
        <f t="shared" si="13"/>
        <v>129055.4538</v>
      </c>
      <c r="V17" s="85">
        <f t="shared" si="14"/>
        <v>1613.193173</v>
      </c>
      <c r="W17" s="85">
        <f t="shared" si="15"/>
        <v>127442.2607</v>
      </c>
      <c r="X17" s="85">
        <f t="shared" si="16"/>
        <v>1593.028258</v>
      </c>
      <c r="Y17" s="85">
        <f t="shared" si="17"/>
        <v>125849.2324</v>
      </c>
      <c r="Z17" s="45"/>
      <c r="AA17" s="2"/>
      <c r="AB17" s="2"/>
    </row>
    <row r="18" ht="15.75" customHeight="1">
      <c r="A18" s="5"/>
      <c r="B18" s="36">
        <f t="shared" si="19"/>
        <v>11</v>
      </c>
      <c r="C18" s="137" t="s">
        <v>45</v>
      </c>
      <c r="D18" s="38">
        <v>1905.0</v>
      </c>
      <c r="E18" s="47">
        <v>537.6</v>
      </c>
      <c r="F18" s="48">
        <v>374.68</v>
      </c>
      <c r="G18" s="41">
        <v>979060.0</v>
      </c>
      <c r="H18" s="64">
        <v>593714.0</v>
      </c>
      <c r="I18" s="64">
        <f t="shared" si="1"/>
        <v>385346</v>
      </c>
      <c r="J18" s="85">
        <f t="shared" si="2"/>
        <v>4816.825</v>
      </c>
      <c r="K18" s="85">
        <f t="shared" si="3"/>
        <v>380529.175</v>
      </c>
      <c r="L18" s="85">
        <f t="shared" si="4"/>
        <v>4756.614688</v>
      </c>
      <c r="M18" s="85">
        <f t="shared" si="5"/>
        <v>375772.5603</v>
      </c>
      <c r="N18" s="85">
        <f t="shared" si="6"/>
        <v>4697.157004</v>
      </c>
      <c r="O18" s="85">
        <f t="shared" si="7"/>
        <v>371075.4033</v>
      </c>
      <c r="P18" s="85">
        <f t="shared" si="8"/>
        <v>4304.474678</v>
      </c>
      <c r="Q18" s="85">
        <f t="shared" si="9"/>
        <v>375379.878</v>
      </c>
      <c r="R18" s="85">
        <f t="shared" si="10"/>
        <v>4692.248475</v>
      </c>
      <c r="S18" s="85">
        <f t="shared" si="11"/>
        <v>370687.6295</v>
      </c>
      <c r="T18" s="85">
        <f t="shared" si="12"/>
        <v>4633.595369</v>
      </c>
      <c r="U18" s="85">
        <f t="shared" si="13"/>
        <v>366054.0341</v>
      </c>
      <c r="V18" s="85">
        <f t="shared" si="14"/>
        <v>4575.675427</v>
      </c>
      <c r="W18" s="85">
        <f t="shared" si="15"/>
        <v>361478.3587</v>
      </c>
      <c r="X18" s="85">
        <f t="shared" si="16"/>
        <v>4518.479484</v>
      </c>
      <c r="Y18" s="85">
        <f t="shared" si="17"/>
        <v>356959.8792</v>
      </c>
      <c r="Z18" s="45"/>
      <c r="AA18" s="2"/>
      <c r="AB18" s="2"/>
    </row>
    <row r="19" ht="15.75" customHeight="1">
      <c r="A19" s="5"/>
      <c r="B19" s="36">
        <f t="shared" si="19"/>
        <v>12</v>
      </c>
      <c r="C19" s="46" t="s">
        <v>47</v>
      </c>
      <c r="D19" s="38">
        <v>2002.0</v>
      </c>
      <c r="E19" s="47">
        <v>2953.4</v>
      </c>
      <c r="F19" s="48">
        <v>1738.0</v>
      </c>
      <c r="G19" s="41">
        <v>4773179.0</v>
      </c>
      <c r="H19" s="64">
        <v>3037194.0</v>
      </c>
      <c r="I19" s="64">
        <f t="shared" si="1"/>
        <v>1735985</v>
      </c>
      <c r="J19" s="85">
        <f t="shared" si="2"/>
        <v>21699.8125</v>
      </c>
      <c r="K19" s="85">
        <f t="shared" si="3"/>
        <v>1714285.188</v>
      </c>
      <c r="L19" s="85">
        <f t="shared" si="4"/>
        <v>21428.56484</v>
      </c>
      <c r="M19" s="85">
        <f t="shared" si="5"/>
        <v>1692856.623</v>
      </c>
      <c r="N19" s="85">
        <f t="shared" si="6"/>
        <v>21160.70778</v>
      </c>
      <c r="O19" s="85">
        <f t="shared" si="7"/>
        <v>1671695.915</v>
      </c>
      <c r="P19" s="85">
        <f t="shared" si="8"/>
        <v>19391.67261</v>
      </c>
      <c r="Q19" s="85">
        <f t="shared" si="9"/>
        <v>1691087.587</v>
      </c>
      <c r="R19" s="85">
        <f t="shared" si="10"/>
        <v>21138.59484</v>
      </c>
      <c r="S19" s="85">
        <f t="shared" si="11"/>
        <v>1669948.993</v>
      </c>
      <c r="T19" s="85">
        <f t="shared" si="12"/>
        <v>20874.36241</v>
      </c>
      <c r="U19" s="85">
        <f t="shared" si="13"/>
        <v>1649074.63</v>
      </c>
      <c r="V19" s="85">
        <f t="shared" si="14"/>
        <v>20613.43288</v>
      </c>
      <c r="W19" s="85">
        <f t="shared" si="15"/>
        <v>1628461.197</v>
      </c>
      <c r="X19" s="85">
        <f t="shared" si="16"/>
        <v>20355.76497</v>
      </c>
      <c r="Y19" s="85">
        <f t="shared" si="17"/>
        <v>1608105.432</v>
      </c>
      <c r="Z19" s="45"/>
      <c r="AA19" s="2"/>
      <c r="AB19" s="2"/>
    </row>
    <row r="20" ht="15.75" customHeight="1">
      <c r="A20" s="5"/>
      <c r="B20" s="36">
        <f t="shared" si="19"/>
        <v>13</v>
      </c>
      <c r="C20" s="46" t="s">
        <v>50</v>
      </c>
      <c r="D20" s="38">
        <v>1977.0</v>
      </c>
      <c r="E20" s="47">
        <v>3685.0</v>
      </c>
      <c r="F20" s="48">
        <v>2302.6</v>
      </c>
      <c r="G20" s="41">
        <v>2.8102879E7</v>
      </c>
      <c r="H20" s="64">
        <v>1.686443E7</v>
      </c>
      <c r="I20" s="64">
        <f t="shared" si="1"/>
        <v>11238449</v>
      </c>
      <c r="J20" s="85">
        <f t="shared" si="2"/>
        <v>140480.6125</v>
      </c>
      <c r="K20" s="85">
        <f t="shared" si="3"/>
        <v>11097968.39</v>
      </c>
      <c r="L20" s="85">
        <f t="shared" si="4"/>
        <v>138724.6048</v>
      </c>
      <c r="M20" s="85">
        <f t="shared" si="5"/>
        <v>10959243.78</v>
      </c>
      <c r="N20" s="85">
        <f t="shared" si="6"/>
        <v>136990.5473</v>
      </c>
      <c r="O20" s="85">
        <f t="shared" si="7"/>
        <v>10822253.24</v>
      </c>
      <c r="P20" s="85">
        <f t="shared" si="8"/>
        <v>125538.1375</v>
      </c>
      <c r="Q20" s="85">
        <f t="shared" si="9"/>
        <v>10947791.37</v>
      </c>
      <c r="R20" s="85">
        <f t="shared" si="10"/>
        <v>136847.3922</v>
      </c>
      <c r="S20" s="90">
        <f>Q20-R20+10416.67</f>
        <v>10821360.65</v>
      </c>
      <c r="T20" s="85">
        <f t="shared" si="12"/>
        <v>135267.0081</v>
      </c>
      <c r="U20" s="85">
        <f t="shared" si="13"/>
        <v>10686093.64</v>
      </c>
      <c r="V20" s="85">
        <f t="shared" si="14"/>
        <v>133576.1705</v>
      </c>
      <c r="W20" s="85">
        <f t="shared" si="15"/>
        <v>10552517.47</v>
      </c>
      <c r="X20" s="85">
        <f t="shared" si="16"/>
        <v>131906.4684</v>
      </c>
      <c r="Y20" s="85">
        <f t="shared" si="17"/>
        <v>10420611</v>
      </c>
      <c r="Z20" s="45"/>
      <c r="AA20" s="2"/>
      <c r="AB20" s="2"/>
    </row>
    <row r="21" ht="16.5" customHeight="1">
      <c r="A21" s="5"/>
      <c r="B21" s="36">
        <f t="shared" si="19"/>
        <v>14</v>
      </c>
      <c r="C21" s="41" t="s">
        <v>53</v>
      </c>
      <c r="D21" s="41">
        <v>1986.0</v>
      </c>
      <c r="E21" s="59">
        <v>2547.15</v>
      </c>
      <c r="F21" s="59">
        <v>1309.36</v>
      </c>
      <c r="G21" s="60">
        <v>1.1501052E7</v>
      </c>
      <c r="H21" s="91">
        <v>6683085.0</v>
      </c>
      <c r="I21" s="64">
        <f t="shared" si="1"/>
        <v>4817967</v>
      </c>
      <c r="J21" s="85">
        <f t="shared" si="2"/>
        <v>60224.5875</v>
      </c>
      <c r="K21" s="85">
        <f t="shared" si="3"/>
        <v>4757742.413</v>
      </c>
      <c r="L21" s="85">
        <f t="shared" si="4"/>
        <v>59471.78016</v>
      </c>
      <c r="M21" s="85">
        <f t="shared" si="5"/>
        <v>4698270.632</v>
      </c>
      <c r="N21" s="85">
        <f t="shared" si="6"/>
        <v>58728.3829</v>
      </c>
      <c r="O21" s="85">
        <f t="shared" si="7"/>
        <v>4639542.249</v>
      </c>
      <c r="P21" s="85">
        <f t="shared" si="8"/>
        <v>53818.69009</v>
      </c>
      <c r="Q21" s="85">
        <f t="shared" si="9"/>
        <v>4693360.94</v>
      </c>
      <c r="R21" s="85">
        <f t="shared" si="10"/>
        <v>58667.01174</v>
      </c>
      <c r="S21" s="85">
        <f t="shared" ref="S21:S61" si="20">Q21-R21</f>
        <v>4634693.928</v>
      </c>
      <c r="T21" s="85">
        <f t="shared" si="12"/>
        <v>57933.6741</v>
      </c>
      <c r="U21" s="85">
        <f t="shared" si="13"/>
        <v>4576760.254</v>
      </c>
      <c r="V21" s="85">
        <f t="shared" si="14"/>
        <v>57209.50317</v>
      </c>
      <c r="W21" s="85">
        <f t="shared" si="15"/>
        <v>4519550.751</v>
      </c>
      <c r="X21" s="85">
        <f t="shared" si="16"/>
        <v>56494.38438</v>
      </c>
      <c r="Y21" s="85">
        <f t="shared" si="17"/>
        <v>4463056.366</v>
      </c>
      <c r="Z21" s="63"/>
      <c r="AA21" s="2"/>
      <c r="AB21" s="2"/>
    </row>
    <row r="22" ht="16.5" customHeight="1">
      <c r="A22" s="5"/>
      <c r="B22" s="36">
        <f t="shared" si="19"/>
        <v>15</v>
      </c>
      <c r="C22" s="41" t="s">
        <v>55</v>
      </c>
      <c r="D22" s="41">
        <v>1985.0</v>
      </c>
      <c r="E22" s="59">
        <v>2541.1</v>
      </c>
      <c r="F22" s="59">
        <v>1498.36</v>
      </c>
      <c r="G22" s="60">
        <v>6953505.0</v>
      </c>
      <c r="H22" s="91">
        <v>4014393.0</v>
      </c>
      <c r="I22" s="64">
        <f t="shared" si="1"/>
        <v>2939112</v>
      </c>
      <c r="J22" s="85">
        <f t="shared" si="2"/>
        <v>36738.9</v>
      </c>
      <c r="K22" s="85">
        <f t="shared" si="3"/>
        <v>2902373.1</v>
      </c>
      <c r="L22" s="85">
        <f t="shared" si="4"/>
        <v>36279.66375</v>
      </c>
      <c r="M22" s="85">
        <f t="shared" si="5"/>
        <v>2866093.436</v>
      </c>
      <c r="N22" s="85">
        <f t="shared" si="6"/>
        <v>35826.16795</v>
      </c>
      <c r="O22" s="85">
        <f t="shared" si="7"/>
        <v>2830267.268</v>
      </c>
      <c r="P22" s="85">
        <f t="shared" si="8"/>
        <v>32831.10031</v>
      </c>
      <c r="Q22" s="85">
        <f t="shared" si="9"/>
        <v>2863098.369</v>
      </c>
      <c r="R22" s="85">
        <f t="shared" si="10"/>
        <v>35788.72961</v>
      </c>
      <c r="S22" s="85">
        <f t="shared" si="20"/>
        <v>2827309.639</v>
      </c>
      <c r="T22" s="85">
        <f t="shared" si="12"/>
        <v>35341.37049</v>
      </c>
      <c r="U22" s="85">
        <f t="shared" si="13"/>
        <v>2791968.269</v>
      </c>
      <c r="V22" s="85">
        <f t="shared" si="14"/>
        <v>34899.60336</v>
      </c>
      <c r="W22" s="85">
        <f t="shared" si="15"/>
        <v>2757068.665</v>
      </c>
      <c r="X22" s="85">
        <f t="shared" si="16"/>
        <v>34463.35831</v>
      </c>
      <c r="Y22" s="85">
        <f t="shared" si="17"/>
        <v>2722605.307</v>
      </c>
      <c r="Z22" s="63"/>
      <c r="AA22" s="2"/>
      <c r="AB22" s="2"/>
    </row>
    <row r="23" ht="16.5" customHeight="1">
      <c r="A23" s="5"/>
      <c r="B23" s="36">
        <f t="shared" si="19"/>
        <v>16</v>
      </c>
      <c r="C23" s="41" t="s">
        <v>69</v>
      </c>
      <c r="D23" s="41">
        <v>1967.0</v>
      </c>
      <c r="E23" s="59">
        <v>393.3</v>
      </c>
      <c r="F23" s="59">
        <v>308.7</v>
      </c>
      <c r="G23" s="41">
        <v>441439.0</v>
      </c>
      <c r="H23" s="64">
        <v>267691.0</v>
      </c>
      <c r="I23" s="64">
        <f t="shared" si="1"/>
        <v>173748</v>
      </c>
      <c r="J23" s="85">
        <f t="shared" si="2"/>
        <v>2171.85</v>
      </c>
      <c r="K23" s="85">
        <f t="shared" si="3"/>
        <v>171576.15</v>
      </c>
      <c r="L23" s="85">
        <f t="shared" si="4"/>
        <v>2144.701875</v>
      </c>
      <c r="M23" s="85">
        <f t="shared" si="5"/>
        <v>169431.4481</v>
      </c>
      <c r="N23" s="85">
        <f t="shared" si="6"/>
        <v>2117.893102</v>
      </c>
      <c r="O23" s="85">
        <f t="shared" si="7"/>
        <v>167313.555</v>
      </c>
      <c r="P23" s="85">
        <f t="shared" si="8"/>
        <v>1940.837238</v>
      </c>
      <c r="Q23" s="85">
        <f t="shared" si="9"/>
        <v>169254.3923</v>
      </c>
      <c r="R23" s="85">
        <f t="shared" si="10"/>
        <v>2115.679903</v>
      </c>
      <c r="S23" s="85">
        <f t="shared" si="20"/>
        <v>167138.7124</v>
      </c>
      <c r="T23" s="85">
        <f t="shared" si="12"/>
        <v>2089.233904</v>
      </c>
      <c r="U23" s="85">
        <f t="shared" si="13"/>
        <v>165049.4785</v>
      </c>
      <c r="V23" s="85">
        <f t="shared" si="14"/>
        <v>2063.118481</v>
      </c>
      <c r="W23" s="85">
        <f t="shared" si="15"/>
        <v>162986.36</v>
      </c>
      <c r="X23" s="85">
        <f t="shared" si="16"/>
        <v>2037.3295</v>
      </c>
      <c r="Y23" s="85">
        <f t="shared" si="17"/>
        <v>160949.0305</v>
      </c>
      <c r="Z23" s="45"/>
      <c r="AA23" s="2"/>
      <c r="AB23" s="2"/>
    </row>
    <row r="24" ht="16.5" customHeight="1">
      <c r="A24" s="5"/>
      <c r="B24" s="36">
        <f t="shared" si="19"/>
        <v>17</v>
      </c>
      <c r="C24" s="41" t="s">
        <v>72</v>
      </c>
      <c r="D24" s="64">
        <v>1991.0</v>
      </c>
      <c r="E24" s="65">
        <v>2037.73</v>
      </c>
      <c r="F24" s="65">
        <v>1236.49</v>
      </c>
      <c r="G24" s="64">
        <v>1.0054375E7</v>
      </c>
      <c r="H24" s="64">
        <v>6097100.0</v>
      </c>
      <c r="I24" s="64">
        <f t="shared" si="1"/>
        <v>3957275</v>
      </c>
      <c r="J24" s="85">
        <f t="shared" si="2"/>
        <v>49465.9375</v>
      </c>
      <c r="K24" s="85">
        <f t="shared" si="3"/>
        <v>3907809.063</v>
      </c>
      <c r="L24" s="85">
        <f t="shared" si="4"/>
        <v>48847.61328</v>
      </c>
      <c r="M24" s="85">
        <f t="shared" si="5"/>
        <v>3858961.449</v>
      </c>
      <c r="N24" s="85">
        <f t="shared" si="6"/>
        <v>48237.01812</v>
      </c>
      <c r="O24" s="85">
        <f t="shared" si="7"/>
        <v>3810724.431</v>
      </c>
      <c r="P24" s="85">
        <f t="shared" si="8"/>
        <v>44204.4034</v>
      </c>
      <c r="Q24" s="85">
        <f t="shared" si="9"/>
        <v>3854928.835</v>
      </c>
      <c r="R24" s="85">
        <f t="shared" si="10"/>
        <v>48186.61043</v>
      </c>
      <c r="S24" s="85">
        <f t="shared" si="20"/>
        <v>3806742.224</v>
      </c>
      <c r="T24" s="85">
        <f t="shared" si="12"/>
        <v>47584.2778</v>
      </c>
      <c r="U24" s="85">
        <f t="shared" si="13"/>
        <v>3759157.946</v>
      </c>
      <c r="V24" s="85">
        <f t="shared" si="14"/>
        <v>46989.47433</v>
      </c>
      <c r="W24" s="85">
        <f t="shared" si="15"/>
        <v>3712168.472</v>
      </c>
      <c r="X24" s="85">
        <f t="shared" si="16"/>
        <v>46402.1059</v>
      </c>
      <c r="Y24" s="85">
        <f t="shared" si="17"/>
        <v>3665766.366</v>
      </c>
      <c r="Z24" s="45"/>
      <c r="AA24" s="2"/>
      <c r="AB24" s="2"/>
    </row>
    <row r="25" ht="16.5" customHeight="1">
      <c r="A25" s="5"/>
      <c r="B25" s="36">
        <f t="shared" si="19"/>
        <v>18</v>
      </c>
      <c r="C25" s="41" t="s">
        <v>73</v>
      </c>
      <c r="D25" s="64">
        <v>1991.0</v>
      </c>
      <c r="E25" s="65">
        <v>3049.75</v>
      </c>
      <c r="F25" s="65">
        <v>1930.09</v>
      </c>
      <c r="G25" s="64">
        <v>1.5203445E7</v>
      </c>
      <c r="H25" s="64">
        <v>9234323.0</v>
      </c>
      <c r="I25" s="64">
        <f t="shared" si="1"/>
        <v>5969122</v>
      </c>
      <c r="J25" s="85">
        <f t="shared" si="2"/>
        <v>74614.025</v>
      </c>
      <c r="K25" s="85">
        <f t="shared" si="3"/>
        <v>5894507.975</v>
      </c>
      <c r="L25" s="85">
        <f t="shared" si="4"/>
        <v>73681.34969</v>
      </c>
      <c r="M25" s="85">
        <f t="shared" si="5"/>
        <v>5820826.625</v>
      </c>
      <c r="N25" s="85">
        <f t="shared" si="6"/>
        <v>72760.33282</v>
      </c>
      <c r="O25" s="85">
        <f t="shared" si="7"/>
        <v>5748066.292</v>
      </c>
      <c r="P25" s="85">
        <f t="shared" si="8"/>
        <v>66677.56899</v>
      </c>
      <c r="Q25" s="85">
        <f t="shared" si="9"/>
        <v>5814743.861</v>
      </c>
      <c r="R25" s="85">
        <f t="shared" si="10"/>
        <v>72684.29827</v>
      </c>
      <c r="S25" s="85">
        <f t="shared" si="20"/>
        <v>5742059.563</v>
      </c>
      <c r="T25" s="85">
        <f t="shared" si="12"/>
        <v>71775.74454</v>
      </c>
      <c r="U25" s="85">
        <f t="shared" si="13"/>
        <v>5670283.819</v>
      </c>
      <c r="V25" s="85">
        <f t="shared" si="14"/>
        <v>70878.54773</v>
      </c>
      <c r="W25" s="85">
        <f t="shared" si="15"/>
        <v>5599405.271</v>
      </c>
      <c r="X25" s="85">
        <f t="shared" si="16"/>
        <v>69992.56589</v>
      </c>
      <c r="Y25" s="85">
        <f t="shared" si="17"/>
        <v>5529412.705</v>
      </c>
      <c r="Z25" s="45"/>
      <c r="AA25" s="2"/>
      <c r="AB25" s="2"/>
    </row>
    <row r="26" ht="16.5" customHeight="1">
      <c r="A26" s="5"/>
      <c r="B26" s="36">
        <f t="shared" si="19"/>
        <v>19</v>
      </c>
      <c r="C26" s="41" t="s">
        <v>74</v>
      </c>
      <c r="D26" s="64"/>
      <c r="E26" s="65">
        <v>1161.7</v>
      </c>
      <c r="F26" s="65">
        <v>351.3</v>
      </c>
      <c r="G26" s="64">
        <v>335777.0</v>
      </c>
      <c r="H26" s="64">
        <v>122492.0</v>
      </c>
      <c r="I26" s="64">
        <f t="shared" si="1"/>
        <v>213285</v>
      </c>
      <c r="J26" s="85">
        <f t="shared" si="2"/>
        <v>2666.0625</v>
      </c>
      <c r="K26" s="85">
        <f t="shared" si="3"/>
        <v>210618.9375</v>
      </c>
      <c r="L26" s="85">
        <f t="shared" si="4"/>
        <v>2632.736719</v>
      </c>
      <c r="M26" s="85">
        <f t="shared" si="5"/>
        <v>207986.2008</v>
      </c>
      <c r="N26" s="85">
        <f t="shared" si="6"/>
        <v>2599.82751</v>
      </c>
      <c r="O26" s="85">
        <f t="shared" si="7"/>
        <v>205386.3733</v>
      </c>
      <c r="P26" s="85">
        <f t="shared" si="8"/>
        <v>2382.48193</v>
      </c>
      <c r="Q26" s="85">
        <f t="shared" si="9"/>
        <v>207768.8552</v>
      </c>
      <c r="R26" s="85">
        <f t="shared" si="10"/>
        <v>2597.11069</v>
      </c>
      <c r="S26" s="85">
        <f t="shared" si="20"/>
        <v>205171.7445</v>
      </c>
      <c r="T26" s="85">
        <f t="shared" si="12"/>
        <v>2564.646806</v>
      </c>
      <c r="U26" s="85">
        <f t="shared" si="13"/>
        <v>202607.0977</v>
      </c>
      <c r="V26" s="85">
        <f t="shared" si="14"/>
        <v>2532.588721</v>
      </c>
      <c r="W26" s="85">
        <f t="shared" si="15"/>
        <v>200074.509</v>
      </c>
      <c r="X26" s="85">
        <f t="shared" si="16"/>
        <v>2500.931362</v>
      </c>
      <c r="Y26" s="85">
        <f t="shared" si="17"/>
        <v>197573.5776</v>
      </c>
      <c r="Z26" s="45"/>
      <c r="AA26" s="2"/>
      <c r="AB26" s="2"/>
    </row>
    <row r="27" ht="16.5" customHeight="1">
      <c r="A27" s="5"/>
      <c r="B27" s="36">
        <f t="shared" si="19"/>
        <v>20</v>
      </c>
      <c r="C27" s="41" t="s">
        <v>75</v>
      </c>
      <c r="D27" s="64">
        <v>1970.0</v>
      </c>
      <c r="E27" s="65">
        <v>358.38</v>
      </c>
      <c r="F27" s="65">
        <v>230.6</v>
      </c>
      <c r="G27" s="64">
        <v>384753.0</v>
      </c>
      <c r="H27" s="64">
        <v>233322.0</v>
      </c>
      <c r="I27" s="64">
        <f t="shared" si="1"/>
        <v>151431</v>
      </c>
      <c r="J27" s="85">
        <f t="shared" si="2"/>
        <v>1892.8875</v>
      </c>
      <c r="K27" s="85">
        <f t="shared" si="3"/>
        <v>149538.1125</v>
      </c>
      <c r="L27" s="85">
        <f t="shared" si="4"/>
        <v>1869.226406</v>
      </c>
      <c r="M27" s="85">
        <f t="shared" si="5"/>
        <v>147668.8861</v>
      </c>
      <c r="N27" s="85">
        <f t="shared" si="6"/>
        <v>1845.861076</v>
      </c>
      <c r="O27" s="85">
        <f t="shared" si="7"/>
        <v>145823.025</v>
      </c>
      <c r="P27" s="85">
        <f t="shared" si="8"/>
        <v>1691.54709</v>
      </c>
      <c r="Q27" s="85">
        <f t="shared" si="9"/>
        <v>147514.5721</v>
      </c>
      <c r="R27" s="85">
        <f t="shared" si="10"/>
        <v>1843.932151</v>
      </c>
      <c r="S27" s="85">
        <f t="shared" si="20"/>
        <v>145670.64</v>
      </c>
      <c r="T27" s="85">
        <f t="shared" si="12"/>
        <v>1820.882999</v>
      </c>
      <c r="U27" s="85">
        <f t="shared" si="13"/>
        <v>143849.757</v>
      </c>
      <c r="V27" s="85">
        <f t="shared" si="14"/>
        <v>1798.121962</v>
      </c>
      <c r="W27" s="85">
        <f t="shared" si="15"/>
        <v>142051.635</v>
      </c>
      <c r="X27" s="85">
        <f t="shared" si="16"/>
        <v>1775.645437</v>
      </c>
      <c r="Y27" s="85">
        <f t="shared" si="17"/>
        <v>140275.9896</v>
      </c>
      <c r="Z27" s="45"/>
      <c r="AA27" s="2"/>
      <c r="AB27" s="2"/>
    </row>
    <row r="28" ht="16.5" customHeight="1">
      <c r="A28" s="5"/>
      <c r="B28" s="36">
        <f t="shared" si="19"/>
        <v>21</v>
      </c>
      <c r="C28" s="41" t="s">
        <v>76</v>
      </c>
      <c r="D28" s="64">
        <v>1970.0</v>
      </c>
      <c r="E28" s="65">
        <v>768.3</v>
      </c>
      <c r="F28" s="65">
        <v>498.74</v>
      </c>
      <c r="G28" s="64">
        <v>669687.0</v>
      </c>
      <c r="H28" s="64">
        <v>386476.0</v>
      </c>
      <c r="I28" s="64">
        <f t="shared" si="1"/>
        <v>283211</v>
      </c>
      <c r="J28" s="85">
        <f t="shared" si="2"/>
        <v>3540.1375</v>
      </c>
      <c r="K28" s="85">
        <f t="shared" si="3"/>
        <v>279670.8625</v>
      </c>
      <c r="L28" s="85">
        <f t="shared" si="4"/>
        <v>3495.885781</v>
      </c>
      <c r="M28" s="85">
        <f t="shared" si="5"/>
        <v>276174.9767</v>
      </c>
      <c r="N28" s="85">
        <f t="shared" si="6"/>
        <v>3452.187209</v>
      </c>
      <c r="O28" s="85">
        <f t="shared" si="7"/>
        <v>272722.7895</v>
      </c>
      <c r="P28" s="85">
        <f t="shared" si="8"/>
        <v>3163.584358</v>
      </c>
      <c r="Q28" s="85">
        <f t="shared" si="9"/>
        <v>275886.3739</v>
      </c>
      <c r="R28" s="85">
        <f t="shared" si="10"/>
        <v>3448.579673</v>
      </c>
      <c r="S28" s="85">
        <f t="shared" si="20"/>
        <v>272437.7942</v>
      </c>
      <c r="T28" s="85">
        <f t="shared" si="12"/>
        <v>3405.472427</v>
      </c>
      <c r="U28" s="85">
        <f t="shared" si="13"/>
        <v>269032.3218</v>
      </c>
      <c r="V28" s="85">
        <f t="shared" si="14"/>
        <v>3362.904022</v>
      </c>
      <c r="W28" s="85">
        <f t="shared" si="15"/>
        <v>265669.4177</v>
      </c>
      <c r="X28" s="85">
        <f t="shared" si="16"/>
        <v>3320.867722</v>
      </c>
      <c r="Y28" s="85">
        <f t="shared" si="17"/>
        <v>262348.55</v>
      </c>
      <c r="Z28" s="45"/>
      <c r="AA28" s="2"/>
      <c r="AB28" s="2"/>
    </row>
    <row r="29" ht="16.5" customHeight="1">
      <c r="A29" s="5"/>
      <c r="B29" s="36">
        <f t="shared" si="19"/>
        <v>22</v>
      </c>
      <c r="C29" s="41" t="s">
        <v>77</v>
      </c>
      <c r="D29" s="66">
        <v>1970.0</v>
      </c>
      <c r="E29" s="67">
        <v>899.3</v>
      </c>
      <c r="F29" s="67">
        <v>603.6</v>
      </c>
      <c r="G29" s="64">
        <v>545579.0</v>
      </c>
      <c r="H29" s="64">
        <v>330860.0</v>
      </c>
      <c r="I29" s="64">
        <f t="shared" si="1"/>
        <v>214719</v>
      </c>
      <c r="J29" s="85">
        <f t="shared" si="2"/>
        <v>2683.9875</v>
      </c>
      <c r="K29" s="85">
        <f t="shared" si="3"/>
        <v>212035.0125</v>
      </c>
      <c r="L29" s="85">
        <f t="shared" si="4"/>
        <v>2650.437656</v>
      </c>
      <c r="M29" s="85">
        <f t="shared" si="5"/>
        <v>209384.5748</v>
      </c>
      <c r="N29" s="85">
        <f t="shared" si="6"/>
        <v>2617.307186</v>
      </c>
      <c r="O29" s="85">
        <f t="shared" si="7"/>
        <v>206767.2677</v>
      </c>
      <c r="P29" s="85">
        <f t="shared" si="8"/>
        <v>2398.500305</v>
      </c>
      <c r="Q29" s="85">
        <f t="shared" si="9"/>
        <v>209165.768</v>
      </c>
      <c r="R29" s="85">
        <f t="shared" si="10"/>
        <v>2614.5721</v>
      </c>
      <c r="S29" s="85">
        <f t="shared" si="20"/>
        <v>206551.1959</v>
      </c>
      <c r="T29" s="85">
        <f t="shared" si="12"/>
        <v>2581.889948</v>
      </c>
      <c r="U29" s="85">
        <f t="shared" si="13"/>
        <v>203969.3059</v>
      </c>
      <c r="V29" s="85">
        <f t="shared" si="14"/>
        <v>2549.616324</v>
      </c>
      <c r="W29" s="85">
        <f t="shared" si="15"/>
        <v>201419.6896</v>
      </c>
      <c r="X29" s="85">
        <f t="shared" si="16"/>
        <v>2517.74612</v>
      </c>
      <c r="Y29" s="85">
        <f t="shared" si="17"/>
        <v>198901.9435</v>
      </c>
      <c r="Z29" s="45"/>
      <c r="AA29" s="2"/>
      <c r="AB29" s="2"/>
    </row>
    <row r="30" ht="16.5" customHeight="1">
      <c r="A30" s="5"/>
      <c r="B30" s="36">
        <f t="shared" si="19"/>
        <v>23</v>
      </c>
      <c r="C30" s="41" t="s">
        <v>78</v>
      </c>
      <c r="D30" s="66">
        <v>1968.0</v>
      </c>
      <c r="E30" s="67">
        <v>774.69</v>
      </c>
      <c r="F30" s="67">
        <v>510.31</v>
      </c>
      <c r="G30" s="64">
        <v>630508.0</v>
      </c>
      <c r="H30" s="64">
        <v>382348.0</v>
      </c>
      <c r="I30" s="64">
        <f t="shared" si="1"/>
        <v>248160</v>
      </c>
      <c r="J30" s="85">
        <f t="shared" si="2"/>
        <v>3102</v>
      </c>
      <c r="K30" s="85">
        <f t="shared" si="3"/>
        <v>245058</v>
      </c>
      <c r="L30" s="85">
        <f t="shared" si="4"/>
        <v>3063.225</v>
      </c>
      <c r="M30" s="85">
        <f t="shared" si="5"/>
        <v>241994.775</v>
      </c>
      <c r="N30" s="85">
        <f t="shared" si="6"/>
        <v>3024.934688</v>
      </c>
      <c r="O30" s="85">
        <f t="shared" si="7"/>
        <v>238969.8403</v>
      </c>
      <c r="P30" s="85">
        <f t="shared" si="8"/>
        <v>2772.050148</v>
      </c>
      <c r="Q30" s="85">
        <f t="shared" si="9"/>
        <v>241741.8905</v>
      </c>
      <c r="R30" s="85">
        <f t="shared" si="10"/>
        <v>3021.773631</v>
      </c>
      <c r="S30" s="85">
        <f t="shared" si="20"/>
        <v>238720.1168</v>
      </c>
      <c r="T30" s="85">
        <f t="shared" si="12"/>
        <v>2984.00146</v>
      </c>
      <c r="U30" s="85">
        <f t="shared" si="13"/>
        <v>235736.1154</v>
      </c>
      <c r="V30" s="85">
        <f t="shared" si="14"/>
        <v>2946.701442</v>
      </c>
      <c r="W30" s="85">
        <f t="shared" si="15"/>
        <v>232789.4139</v>
      </c>
      <c r="X30" s="85">
        <f t="shared" si="16"/>
        <v>2909.867674</v>
      </c>
      <c r="Y30" s="85">
        <f t="shared" si="17"/>
        <v>229879.5463</v>
      </c>
      <c r="Z30" s="45"/>
      <c r="AA30" s="2"/>
      <c r="AB30" s="2"/>
    </row>
    <row r="31" ht="16.5" customHeight="1">
      <c r="A31" s="5"/>
      <c r="B31" s="36">
        <f t="shared" si="19"/>
        <v>24</v>
      </c>
      <c r="C31" s="41" t="s">
        <v>79</v>
      </c>
      <c r="D31" s="66">
        <v>1972.0</v>
      </c>
      <c r="E31" s="67">
        <v>899.2</v>
      </c>
      <c r="F31" s="67">
        <v>585.7</v>
      </c>
      <c r="G31" s="64">
        <v>558094.0</v>
      </c>
      <c r="H31" s="64">
        <v>338436.0</v>
      </c>
      <c r="I31" s="64">
        <f t="shared" si="1"/>
        <v>219658</v>
      </c>
      <c r="J31" s="85">
        <f t="shared" si="2"/>
        <v>2745.725</v>
      </c>
      <c r="K31" s="85">
        <f t="shared" si="3"/>
        <v>216912.275</v>
      </c>
      <c r="L31" s="85">
        <f t="shared" si="4"/>
        <v>2711.403438</v>
      </c>
      <c r="M31" s="85">
        <f t="shared" si="5"/>
        <v>214200.8716</v>
      </c>
      <c r="N31" s="85">
        <f t="shared" si="6"/>
        <v>2677.510895</v>
      </c>
      <c r="O31" s="85">
        <f t="shared" si="7"/>
        <v>211523.3607</v>
      </c>
      <c r="P31" s="85">
        <f t="shared" si="8"/>
        <v>2453.670984</v>
      </c>
      <c r="Q31" s="85">
        <f t="shared" si="9"/>
        <v>213977.0317</v>
      </c>
      <c r="R31" s="85">
        <f t="shared" si="10"/>
        <v>2674.712896</v>
      </c>
      <c r="S31" s="85">
        <f t="shared" si="20"/>
        <v>211302.3188</v>
      </c>
      <c r="T31" s="85">
        <f t="shared" si="12"/>
        <v>2641.278984</v>
      </c>
      <c r="U31" s="85">
        <f t="shared" si="13"/>
        <v>208661.0398</v>
      </c>
      <c r="V31" s="85">
        <f t="shared" si="14"/>
        <v>2608.262997</v>
      </c>
      <c r="W31" s="85">
        <f t="shared" si="15"/>
        <v>206052.7768</v>
      </c>
      <c r="X31" s="85">
        <f t="shared" si="16"/>
        <v>2575.65971</v>
      </c>
      <c r="Y31" s="85">
        <f t="shared" si="17"/>
        <v>203477.1171</v>
      </c>
      <c r="Z31" s="45"/>
      <c r="AA31" s="2"/>
      <c r="AB31" s="2"/>
    </row>
    <row r="32" ht="16.5" customHeight="1">
      <c r="A32" s="5"/>
      <c r="B32" s="36">
        <f t="shared" si="19"/>
        <v>25</v>
      </c>
      <c r="C32" s="41" t="s">
        <v>80</v>
      </c>
      <c r="D32" s="66">
        <v>1973.0</v>
      </c>
      <c r="E32" s="67">
        <v>894.2</v>
      </c>
      <c r="F32" s="67">
        <v>583.5</v>
      </c>
      <c r="G32" s="64">
        <v>1208876.0</v>
      </c>
      <c r="H32" s="64">
        <v>733119.0</v>
      </c>
      <c r="I32" s="64">
        <f t="shared" si="1"/>
        <v>475757</v>
      </c>
      <c r="J32" s="85">
        <f t="shared" si="2"/>
        <v>5946.9625</v>
      </c>
      <c r="K32" s="85">
        <f t="shared" si="3"/>
        <v>469810.0375</v>
      </c>
      <c r="L32" s="85">
        <f t="shared" si="4"/>
        <v>5872.625469</v>
      </c>
      <c r="M32" s="85">
        <f t="shared" si="5"/>
        <v>463937.412</v>
      </c>
      <c r="N32" s="85">
        <f t="shared" si="6"/>
        <v>5799.21765</v>
      </c>
      <c r="O32" s="85">
        <f t="shared" si="7"/>
        <v>458138.1944</v>
      </c>
      <c r="P32" s="85">
        <f t="shared" si="8"/>
        <v>5314.403055</v>
      </c>
      <c r="Q32" s="85">
        <f t="shared" si="9"/>
        <v>463452.5974</v>
      </c>
      <c r="R32" s="85">
        <f t="shared" si="10"/>
        <v>5793.157468</v>
      </c>
      <c r="S32" s="85">
        <f t="shared" si="20"/>
        <v>457659.44</v>
      </c>
      <c r="T32" s="85">
        <f t="shared" si="12"/>
        <v>5720.743</v>
      </c>
      <c r="U32" s="85">
        <f t="shared" si="13"/>
        <v>451938.697</v>
      </c>
      <c r="V32" s="85">
        <f t="shared" si="14"/>
        <v>5649.233712</v>
      </c>
      <c r="W32" s="85">
        <f t="shared" si="15"/>
        <v>446289.4633</v>
      </c>
      <c r="X32" s="85">
        <f t="shared" si="16"/>
        <v>5578.618291</v>
      </c>
      <c r="Y32" s="85">
        <f t="shared" si="17"/>
        <v>440710.845</v>
      </c>
      <c r="Z32" s="45"/>
      <c r="AA32" s="2"/>
      <c r="AB32" s="2"/>
    </row>
    <row r="33" ht="16.5" customHeight="1">
      <c r="A33" s="5"/>
      <c r="B33" s="36">
        <f t="shared" si="19"/>
        <v>26</v>
      </c>
      <c r="C33" s="138" t="s">
        <v>81</v>
      </c>
      <c r="D33" s="123">
        <v>1880.0</v>
      </c>
      <c r="E33" s="124">
        <v>199.2</v>
      </c>
      <c r="F33" s="124">
        <v>154.94</v>
      </c>
      <c r="G33" s="123">
        <v>354126.0</v>
      </c>
      <c r="H33" s="123">
        <v>219515.0</v>
      </c>
      <c r="I33" s="123">
        <f t="shared" si="1"/>
        <v>134611</v>
      </c>
      <c r="J33" s="125">
        <f t="shared" si="2"/>
        <v>1682.6375</v>
      </c>
      <c r="K33" s="125">
        <f t="shared" si="3"/>
        <v>132928.3625</v>
      </c>
      <c r="L33" s="125">
        <f t="shared" si="4"/>
        <v>1661.604531</v>
      </c>
      <c r="M33" s="125">
        <f t="shared" si="5"/>
        <v>131266.758</v>
      </c>
      <c r="N33" s="125">
        <f t="shared" si="6"/>
        <v>1640.834475</v>
      </c>
      <c r="O33" s="125">
        <f t="shared" si="7"/>
        <v>129625.9235</v>
      </c>
      <c r="P33" s="125">
        <f t="shared" si="8"/>
        <v>1503.660713</v>
      </c>
      <c r="Q33" s="125">
        <f t="shared" si="9"/>
        <v>131129.5842</v>
      </c>
      <c r="R33" s="125">
        <f t="shared" si="10"/>
        <v>1639.119803</v>
      </c>
      <c r="S33" s="85">
        <f t="shared" si="20"/>
        <v>129490.4644</v>
      </c>
      <c r="T33" s="125">
        <f t="shared" si="12"/>
        <v>1618.630805</v>
      </c>
      <c r="U33" s="85">
        <f t="shared" si="13"/>
        <v>127871.8336</v>
      </c>
      <c r="V33" s="125">
        <f t="shared" si="14"/>
        <v>1598.39792</v>
      </c>
      <c r="W33" s="85">
        <f t="shared" si="15"/>
        <v>126273.4357</v>
      </c>
      <c r="X33" s="125">
        <f t="shared" si="16"/>
        <v>1578.417946</v>
      </c>
      <c r="Y33" s="85">
        <f t="shared" si="17"/>
        <v>124695.0177</v>
      </c>
      <c r="Z33" s="45"/>
      <c r="AA33" s="2"/>
      <c r="AB33" s="2"/>
    </row>
    <row r="34" ht="16.5" customHeight="1">
      <c r="A34" s="5"/>
      <c r="B34" s="36">
        <f t="shared" si="19"/>
        <v>27</v>
      </c>
      <c r="C34" s="50" t="s">
        <v>85</v>
      </c>
      <c r="D34" s="64">
        <v>1984.0</v>
      </c>
      <c r="E34" s="65">
        <v>345.7</v>
      </c>
      <c r="F34" s="65">
        <v>222.16</v>
      </c>
      <c r="G34" s="64">
        <v>614465.0</v>
      </c>
      <c r="H34" s="64">
        <v>372618.0</v>
      </c>
      <c r="I34" s="64">
        <f t="shared" si="1"/>
        <v>241847</v>
      </c>
      <c r="J34" s="85">
        <f t="shared" si="2"/>
        <v>3023.0875</v>
      </c>
      <c r="K34" s="85">
        <f t="shared" si="3"/>
        <v>238823.9125</v>
      </c>
      <c r="L34" s="85">
        <f t="shared" si="4"/>
        <v>2985.298906</v>
      </c>
      <c r="M34" s="85">
        <f t="shared" si="5"/>
        <v>235838.6136</v>
      </c>
      <c r="N34" s="85">
        <f t="shared" si="6"/>
        <v>2947.98267</v>
      </c>
      <c r="O34" s="85">
        <f t="shared" si="7"/>
        <v>232890.6309</v>
      </c>
      <c r="P34" s="85">
        <f t="shared" si="8"/>
        <v>2701.531319</v>
      </c>
      <c r="Q34" s="85">
        <f t="shared" si="9"/>
        <v>235592.1622</v>
      </c>
      <c r="R34" s="85">
        <f t="shared" si="10"/>
        <v>2944.902028</v>
      </c>
      <c r="S34" s="85">
        <f t="shared" si="20"/>
        <v>232647.2602</v>
      </c>
      <c r="T34" s="85">
        <f t="shared" si="12"/>
        <v>2908.090753</v>
      </c>
      <c r="U34" s="85">
        <f t="shared" si="13"/>
        <v>229739.1695</v>
      </c>
      <c r="V34" s="85">
        <f t="shared" si="14"/>
        <v>2871.739618</v>
      </c>
      <c r="W34" s="85">
        <f t="shared" si="15"/>
        <v>226867.4298</v>
      </c>
      <c r="X34" s="85">
        <f t="shared" si="16"/>
        <v>2835.842873</v>
      </c>
      <c r="Y34" s="85">
        <f t="shared" si="17"/>
        <v>224031.587</v>
      </c>
      <c r="Z34" s="45"/>
      <c r="AA34" s="2"/>
      <c r="AB34" s="2"/>
    </row>
    <row r="35" ht="16.5" customHeight="1">
      <c r="A35" s="5"/>
      <c r="B35" s="36">
        <f t="shared" si="19"/>
        <v>28</v>
      </c>
      <c r="C35" s="50" t="s">
        <v>86</v>
      </c>
      <c r="D35" s="64">
        <v>1989.0</v>
      </c>
      <c r="E35" s="65">
        <v>214.6</v>
      </c>
      <c r="F35" s="65">
        <v>152.9</v>
      </c>
      <c r="G35" s="64">
        <v>1333518.0</v>
      </c>
      <c r="H35" s="64">
        <v>808664.0</v>
      </c>
      <c r="I35" s="64">
        <f t="shared" si="1"/>
        <v>524854</v>
      </c>
      <c r="J35" s="85">
        <f t="shared" si="2"/>
        <v>6560.675</v>
      </c>
      <c r="K35" s="85">
        <f t="shared" si="3"/>
        <v>518293.325</v>
      </c>
      <c r="L35" s="85">
        <f t="shared" si="4"/>
        <v>6478.666563</v>
      </c>
      <c r="M35" s="85">
        <f t="shared" si="5"/>
        <v>511814.6584</v>
      </c>
      <c r="N35" s="85">
        <f t="shared" si="6"/>
        <v>6397.68323</v>
      </c>
      <c r="O35" s="85">
        <f t="shared" si="7"/>
        <v>505416.9752</v>
      </c>
      <c r="P35" s="85">
        <f t="shared" si="8"/>
        <v>5862.836912</v>
      </c>
      <c r="Q35" s="85">
        <f t="shared" si="9"/>
        <v>511279.8121</v>
      </c>
      <c r="R35" s="85">
        <f t="shared" si="10"/>
        <v>6390.997651</v>
      </c>
      <c r="S35" s="85">
        <f t="shared" si="20"/>
        <v>504888.8145</v>
      </c>
      <c r="T35" s="85">
        <f t="shared" si="12"/>
        <v>6311.110181</v>
      </c>
      <c r="U35" s="85">
        <f t="shared" si="13"/>
        <v>498577.7043</v>
      </c>
      <c r="V35" s="85">
        <f t="shared" si="14"/>
        <v>6232.221304</v>
      </c>
      <c r="W35" s="85">
        <f t="shared" si="15"/>
        <v>492345.483</v>
      </c>
      <c r="X35" s="85">
        <f t="shared" si="16"/>
        <v>6154.318537</v>
      </c>
      <c r="Y35" s="85">
        <f t="shared" si="17"/>
        <v>486191.1644</v>
      </c>
      <c r="Z35" s="45"/>
      <c r="AA35" s="2"/>
      <c r="AB35" s="2"/>
    </row>
    <row r="36" ht="16.5" customHeight="1">
      <c r="A36" s="5"/>
      <c r="B36" s="36">
        <f t="shared" si="19"/>
        <v>29</v>
      </c>
      <c r="C36" s="50" t="s">
        <v>90</v>
      </c>
      <c r="D36" s="64">
        <v>1972.0</v>
      </c>
      <c r="E36" s="65">
        <v>742.26</v>
      </c>
      <c r="F36" s="65">
        <v>508.93</v>
      </c>
      <c r="G36" s="64">
        <v>790235.0</v>
      </c>
      <c r="H36" s="64">
        <v>456734.0</v>
      </c>
      <c r="I36" s="64">
        <f t="shared" si="1"/>
        <v>333501</v>
      </c>
      <c r="J36" s="85">
        <f t="shared" si="2"/>
        <v>4168.7625</v>
      </c>
      <c r="K36" s="85">
        <f t="shared" si="3"/>
        <v>329332.2375</v>
      </c>
      <c r="L36" s="85">
        <f t="shared" si="4"/>
        <v>4116.652969</v>
      </c>
      <c r="M36" s="85">
        <f t="shared" si="5"/>
        <v>325215.5845</v>
      </c>
      <c r="N36" s="85">
        <f t="shared" si="6"/>
        <v>4065.194807</v>
      </c>
      <c r="O36" s="85">
        <f t="shared" si="7"/>
        <v>321150.3897</v>
      </c>
      <c r="P36" s="85">
        <f t="shared" si="8"/>
        <v>3725.344521</v>
      </c>
      <c r="Q36" s="85">
        <f t="shared" si="9"/>
        <v>324875.7342</v>
      </c>
      <c r="R36" s="85">
        <f t="shared" si="10"/>
        <v>4060.946678</v>
      </c>
      <c r="S36" s="85">
        <f t="shared" si="20"/>
        <v>320814.7876</v>
      </c>
      <c r="T36" s="85">
        <f t="shared" si="12"/>
        <v>4010.184845</v>
      </c>
      <c r="U36" s="85">
        <f t="shared" si="13"/>
        <v>316804.6027</v>
      </c>
      <c r="V36" s="85">
        <f t="shared" si="14"/>
        <v>3960.057534</v>
      </c>
      <c r="W36" s="85">
        <f t="shared" si="15"/>
        <v>312844.5452</v>
      </c>
      <c r="X36" s="85">
        <f t="shared" si="16"/>
        <v>3910.556815</v>
      </c>
      <c r="Y36" s="85">
        <f t="shared" si="17"/>
        <v>308933.9884</v>
      </c>
      <c r="Z36" s="45"/>
      <c r="AA36" s="2"/>
      <c r="AB36" s="2"/>
    </row>
    <row r="37" ht="16.5" customHeight="1">
      <c r="A37" s="5"/>
      <c r="B37" s="36">
        <f t="shared" si="19"/>
        <v>30</v>
      </c>
      <c r="C37" s="50" t="s">
        <v>94</v>
      </c>
      <c r="D37" s="64">
        <v>1960.0</v>
      </c>
      <c r="E37" s="65">
        <v>304.07</v>
      </c>
      <c r="F37" s="65">
        <v>150.9</v>
      </c>
      <c r="G37" s="64">
        <v>390811.0</v>
      </c>
      <c r="H37" s="64">
        <v>236994.0</v>
      </c>
      <c r="I37" s="64">
        <f t="shared" si="1"/>
        <v>153817</v>
      </c>
      <c r="J37" s="85">
        <f t="shared" si="2"/>
        <v>1922.7125</v>
      </c>
      <c r="K37" s="85">
        <f t="shared" si="3"/>
        <v>151894.2875</v>
      </c>
      <c r="L37" s="85">
        <f t="shared" si="4"/>
        <v>1898.678594</v>
      </c>
      <c r="M37" s="85">
        <f t="shared" si="5"/>
        <v>149995.6089</v>
      </c>
      <c r="N37" s="85">
        <f t="shared" si="6"/>
        <v>1874.945111</v>
      </c>
      <c r="O37" s="85">
        <f t="shared" si="7"/>
        <v>148120.6638</v>
      </c>
      <c r="P37" s="85">
        <f t="shared" si="8"/>
        <v>1718.1997</v>
      </c>
      <c r="Q37" s="85">
        <f t="shared" si="9"/>
        <v>149838.8635</v>
      </c>
      <c r="R37" s="85">
        <f t="shared" si="10"/>
        <v>1872.985794</v>
      </c>
      <c r="S37" s="85">
        <f t="shared" si="20"/>
        <v>147965.8777</v>
      </c>
      <c r="T37" s="85">
        <f t="shared" si="12"/>
        <v>1849.573471</v>
      </c>
      <c r="U37" s="85">
        <f t="shared" si="13"/>
        <v>146116.3042</v>
      </c>
      <c r="V37" s="85">
        <f t="shared" si="14"/>
        <v>1826.453803</v>
      </c>
      <c r="W37" s="85">
        <f t="shared" si="15"/>
        <v>144289.8504</v>
      </c>
      <c r="X37" s="85">
        <f t="shared" si="16"/>
        <v>1803.62313</v>
      </c>
      <c r="Y37" s="85">
        <f t="shared" si="17"/>
        <v>142486.2273</v>
      </c>
      <c r="Z37" s="45"/>
      <c r="AA37" s="2"/>
      <c r="AB37" s="2"/>
    </row>
    <row r="38" ht="16.5" customHeight="1">
      <c r="A38" s="5"/>
      <c r="B38" s="36">
        <f t="shared" si="19"/>
        <v>31</v>
      </c>
      <c r="C38" s="50" t="s">
        <v>95</v>
      </c>
      <c r="D38" s="64">
        <v>1971.0</v>
      </c>
      <c r="E38" s="65">
        <v>507.8</v>
      </c>
      <c r="F38" s="65">
        <v>340.9</v>
      </c>
      <c r="G38" s="64">
        <v>500419.0</v>
      </c>
      <c r="H38" s="64">
        <v>303447.0</v>
      </c>
      <c r="I38" s="64">
        <f t="shared" si="1"/>
        <v>196972</v>
      </c>
      <c r="J38" s="85">
        <f t="shared" si="2"/>
        <v>2462.15</v>
      </c>
      <c r="K38" s="85">
        <f t="shared" si="3"/>
        <v>194509.85</v>
      </c>
      <c r="L38" s="85">
        <f t="shared" si="4"/>
        <v>2431.373125</v>
      </c>
      <c r="M38" s="85">
        <f t="shared" si="5"/>
        <v>192078.4769</v>
      </c>
      <c r="N38" s="85">
        <f t="shared" si="6"/>
        <v>2400.980961</v>
      </c>
      <c r="O38" s="85">
        <f t="shared" si="7"/>
        <v>189677.4959</v>
      </c>
      <c r="P38" s="85">
        <f t="shared" si="8"/>
        <v>2200.258953</v>
      </c>
      <c r="Q38" s="85">
        <f t="shared" si="9"/>
        <v>191877.7549</v>
      </c>
      <c r="R38" s="85">
        <f t="shared" si="10"/>
        <v>2398.471936</v>
      </c>
      <c r="S38" s="85">
        <f t="shared" si="20"/>
        <v>189479.2829</v>
      </c>
      <c r="T38" s="85">
        <f t="shared" si="12"/>
        <v>2368.491037</v>
      </c>
      <c r="U38" s="85">
        <f t="shared" si="13"/>
        <v>187110.7919</v>
      </c>
      <c r="V38" s="85">
        <f t="shared" si="14"/>
        <v>2338.884899</v>
      </c>
      <c r="W38" s="85">
        <f t="shared" si="15"/>
        <v>184771.907</v>
      </c>
      <c r="X38" s="85">
        <f t="shared" si="16"/>
        <v>2309.648837</v>
      </c>
      <c r="Y38" s="85">
        <f t="shared" si="17"/>
        <v>182462.2582</v>
      </c>
      <c r="Z38" s="45"/>
      <c r="AA38" s="2"/>
      <c r="AB38" s="2"/>
    </row>
    <row r="39" ht="16.5" customHeight="1">
      <c r="A39" s="5"/>
      <c r="B39" s="36">
        <f t="shared" si="19"/>
        <v>32</v>
      </c>
      <c r="C39" s="50" t="s">
        <v>96</v>
      </c>
      <c r="D39" s="64">
        <v>1968.0</v>
      </c>
      <c r="E39" s="65">
        <v>455.1</v>
      </c>
      <c r="F39" s="65">
        <v>337.8</v>
      </c>
      <c r="G39" s="64">
        <v>508303.0</v>
      </c>
      <c r="H39" s="64">
        <v>308240.0</v>
      </c>
      <c r="I39" s="64">
        <f t="shared" si="1"/>
        <v>200063</v>
      </c>
      <c r="J39" s="85">
        <f t="shared" si="2"/>
        <v>2500.7875</v>
      </c>
      <c r="K39" s="85">
        <f t="shared" si="3"/>
        <v>197562.2125</v>
      </c>
      <c r="L39" s="85">
        <f t="shared" si="4"/>
        <v>2469.527656</v>
      </c>
      <c r="M39" s="85">
        <f t="shared" si="5"/>
        <v>195092.6848</v>
      </c>
      <c r="N39" s="85">
        <f t="shared" si="6"/>
        <v>2438.658561</v>
      </c>
      <c r="O39" s="85">
        <f t="shared" si="7"/>
        <v>192654.0263</v>
      </c>
      <c r="P39" s="85">
        <f t="shared" si="8"/>
        <v>2234.786705</v>
      </c>
      <c r="Q39" s="85">
        <f t="shared" si="9"/>
        <v>194888.813</v>
      </c>
      <c r="R39" s="85">
        <f t="shared" si="10"/>
        <v>2436.110162</v>
      </c>
      <c r="S39" s="85">
        <f t="shared" si="20"/>
        <v>192452.7028</v>
      </c>
      <c r="T39" s="85">
        <f t="shared" si="12"/>
        <v>2405.658785</v>
      </c>
      <c r="U39" s="85">
        <f t="shared" si="13"/>
        <v>190047.044</v>
      </c>
      <c r="V39" s="85">
        <f t="shared" si="14"/>
        <v>2375.588051</v>
      </c>
      <c r="W39" s="85">
        <f t="shared" si="15"/>
        <v>187671.456</v>
      </c>
      <c r="X39" s="85">
        <f t="shared" si="16"/>
        <v>2345.8932</v>
      </c>
      <c r="Y39" s="85">
        <f t="shared" si="17"/>
        <v>185325.5628</v>
      </c>
      <c r="Z39" s="45"/>
      <c r="AA39" s="2"/>
      <c r="AB39" s="2"/>
    </row>
    <row r="40" ht="16.5" customHeight="1">
      <c r="A40" s="5"/>
      <c r="B40" s="36">
        <f t="shared" si="19"/>
        <v>33</v>
      </c>
      <c r="C40" s="50" t="s">
        <v>97</v>
      </c>
      <c r="D40" s="64">
        <v>1962.0</v>
      </c>
      <c r="E40" s="65">
        <v>370.01</v>
      </c>
      <c r="F40" s="65">
        <v>276.41</v>
      </c>
      <c r="G40" s="64">
        <v>356014.0</v>
      </c>
      <c r="H40" s="64">
        <v>215890.0</v>
      </c>
      <c r="I40" s="64">
        <f t="shared" si="1"/>
        <v>140124</v>
      </c>
      <c r="J40" s="85">
        <f t="shared" si="2"/>
        <v>1751.55</v>
      </c>
      <c r="K40" s="85">
        <f t="shared" si="3"/>
        <v>138372.45</v>
      </c>
      <c r="L40" s="85">
        <f t="shared" si="4"/>
        <v>1729.655625</v>
      </c>
      <c r="M40" s="85">
        <f t="shared" si="5"/>
        <v>136642.7944</v>
      </c>
      <c r="N40" s="85">
        <f t="shared" si="6"/>
        <v>1708.03493</v>
      </c>
      <c r="O40" s="85">
        <f t="shared" si="7"/>
        <v>134934.7594</v>
      </c>
      <c r="P40" s="85">
        <f t="shared" si="8"/>
        <v>1565.24321</v>
      </c>
      <c r="Q40" s="85">
        <f t="shared" si="9"/>
        <v>136500.0027</v>
      </c>
      <c r="R40" s="85">
        <f t="shared" si="10"/>
        <v>1706.250033</v>
      </c>
      <c r="S40" s="85">
        <f t="shared" si="20"/>
        <v>134793.7526</v>
      </c>
      <c r="T40" s="85">
        <f t="shared" si="12"/>
        <v>1684.921908</v>
      </c>
      <c r="U40" s="85">
        <f t="shared" si="13"/>
        <v>133108.8307</v>
      </c>
      <c r="V40" s="85">
        <f t="shared" si="14"/>
        <v>1663.860384</v>
      </c>
      <c r="W40" s="85">
        <f t="shared" si="15"/>
        <v>131444.9703</v>
      </c>
      <c r="X40" s="85">
        <f t="shared" si="16"/>
        <v>1643.062129</v>
      </c>
      <c r="Y40" s="85">
        <f t="shared" si="17"/>
        <v>129801.9082</v>
      </c>
      <c r="Z40" s="45"/>
      <c r="AA40" s="2"/>
      <c r="AB40" s="2"/>
    </row>
    <row r="41" ht="16.5" customHeight="1">
      <c r="A41" s="5"/>
      <c r="B41" s="36">
        <f t="shared" si="19"/>
        <v>34</v>
      </c>
      <c r="C41" s="122" t="s">
        <v>100</v>
      </c>
      <c r="D41" s="130">
        <v>1990.0</v>
      </c>
      <c r="E41" s="131">
        <v>264.4</v>
      </c>
      <c r="F41" s="131">
        <v>169.8</v>
      </c>
      <c r="G41" s="130">
        <v>697038.0</v>
      </c>
      <c r="H41" s="123">
        <v>422694.0</v>
      </c>
      <c r="I41" s="123">
        <f t="shared" si="1"/>
        <v>274344</v>
      </c>
      <c r="J41" s="125">
        <f t="shared" si="2"/>
        <v>3429.3</v>
      </c>
      <c r="K41" s="125">
        <f t="shared" si="3"/>
        <v>270914.7</v>
      </c>
      <c r="L41" s="125">
        <f t="shared" si="4"/>
        <v>3386.43375</v>
      </c>
      <c r="M41" s="125">
        <f t="shared" si="5"/>
        <v>267528.2663</v>
      </c>
      <c r="N41" s="125">
        <f t="shared" si="6"/>
        <v>3344.103328</v>
      </c>
      <c r="O41" s="125">
        <f t="shared" si="7"/>
        <v>264184.1629</v>
      </c>
      <c r="P41" s="125">
        <f t="shared" si="8"/>
        <v>3064.53629</v>
      </c>
      <c r="Q41" s="125">
        <f t="shared" si="9"/>
        <v>267248.6992</v>
      </c>
      <c r="R41" s="125">
        <f t="shared" si="10"/>
        <v>3340.60874</v>
      </c>
      <c r="S41" s="85">
        <f t="shared" si="20"/>
        <v>263908.0905</v>
      </c>
      <c r="T41" s="125">
        <f t="shared" si="12"/>
        <v>3298.851131</v>
      </c>
      <c r="U41" s="85">
        <f t="shared" si="13"/>
        <v>260609.2393</v>
      </c>
      <c r="V41" s="125">
        <f t="shared" si="14"/>
        <v>3257.615492</v>
      </c>
      <c r="W41" s="85">
        <f t="shared" si="15"/>
        <v>257351.6238</v>
      </c>
      <c r="X41" s="125">
        <f t="shared" si="16"/>
        <v>3216.895298</v>
      </c>
      <c r="Y41" s="85">
        <f t="shared" si="17"/>
        <v>254134.7286</v>
      </c>
      <c r="Z41" s="45"/>
      <c r="AA41" s="2"/>
      <c r="AB41" s="2"/>
    </row>
    <row r="42" ht="16.5" customHeight="1">
      <c r="A42" s="5"/>
      <c r="B42" s="36">
        <f t="shared" si="19"/>
        <v>35</v>
      </c>
      <c r="C42" s="50" t="s">
        <v>102</v>
      </c>
      <c r="D42" s="64">
        <v>1988.0</v>
      </c>
      <c r="E42" s="65">
        <v>1400.5</v>
      </c>
      <c r="F42" s="65">
        <v>862.0</v>
      </c>
      <c r="G42" s="64">
        <v>4539822.0</v>
      </c>
      <c r="H42" s="64">
        <v>3124703.0</v>
      </c>
      <c r="I42" s="64">
        <f t="shared" si="1"/>
        <v>1415119</v>
      </c>
      <c r="J42" s="85">
        <f t="shared" si="2"/>
        <v>17688.9875</v>
      </c>
      <c r="K42" s="85">
        <f t="shared" si="3"/>
        <v>1397430.013</v>
      </c>
      <c r="L42" s="85">
        <f t="shared" si="4"/>
        <v>17467.87516</v>
      </c>
      <c r="M42" s="85">
        <f t="shared" si="5"/>
        <v>1379962.137</v>
      </c>
      <c r="N42" s="85">
        <f t="shared" si="6"/>
        <v>17249.52672</v>
      </c>
      <c r="O42" s="85">
        <f t="shared" si="7"/>
        <v>1362712.611</v>
      </c>
      <c r="P42" s="85">
        <f t="shared" si="8"/>
        <v>15807.46628</v>
      </c>
      <c r="Q42" s="85">
        <f t="shared" si="9"/>
        <v>1378520.077</v>
      </c>
      <c r="R42" s="85">
        <f t="shared" si="10"/>
        <v>17231.50096</v>
      </c>
      <c r="S42" s="85">
        <f t="shared" si="20"/>
        <v>1361288.576</v>
      </c>
      <c r="T42" s="85">
        <f t="shared" si="12"/>
        <v>17016.1072</v>
      </c>
      <c r="U42" s="85">
        <f t="shared" si="13"/>
        <v>1344272.469</v>
      </c>
      <c r="V42" s="85">
        <f t="shared" si="14"/>
        <v>16803.40586</v>
      </c>
      <c r="W42" s="85">
        <f t="shared" si="15"/>
        <v>1327469.063</v>
      </c>
      <c r="X42" s="85">
        <f t="shared" si="16"/>
        <v>16593.36329</v>
      </c>
      <c r="Y42" s="85">
        <f t="shared" si="17"/>
        <v>1310875.7</v>
      </c>
      <c r="Z42" s="45"/>
      <c r="AA42" s="2"/>
      <c r="AB42" s="2"/>
    </row>
    <row r="43" ht="16.5" customHeight="1">
      <c r="A43" s="5"/>
      <c r="B43" s="36">
        <f t="shared" si="19"/>
        <v>36</v>
      </c>
      <c r="C43" s="50" t="s">
        <v>103</v>
      </c>
      <c r="D43" s="64">
        <v>1988.0</v>
      </c>
      <c r="E43" s="65">
        <v>2170.9</v>
      </c>
      <c r="F43" s="65">
        <v>1356.7</v>
      </c>
      <c r="G43" s="64">
        <v>7924103.0</v>
      </c>
      <c r="H43" s="64">
        <v>5247910.0</v>
      </c>
      <c r="I43" s="64">
        <f t="shared" si="1"/>
        <v>2676193</v>
      </c>
      <c r="J43" s="85">
        <f t="shared" si="2"/>
        <v>33452.4125</v>
      </c>
      <c r="K43" s="85">
        <f t="shared" si="3"/>
        <v>2642740.588</v>
      </c>
      <c r="L43" s="85">
        <f t="shared" si="4"/>
        <v>33034.25734</v>
      </c>
      <c r="M43" s="85">
        <f t="shared" si="5"/>
        <v>2609706.33</v>
      </c>
      <c r="N43" s="85">
        <f t="shared" si="6"/>
        <v>32621.32913</v>
      </c>
      <c r="O43" s="85">
        <f t="shared" si="7"/>
        <v>2577085.001</v>
      </c>
      <c r="P43" s="85">
        <f t="shared" si="8"/>
        <v>29894.18601</v>
      </c>
      <c r="Q43" s="85">
        <f t="shared" si="9"/>
        <v>2606979.187</v>
      </c>
      <c r="R43" s="85">
        <f t="shared" si="10"/>
        <v>32587.23984</v>
      </c>
      <c r="S43" s="85">
        <f t="shared" si="20"/>
        <v>2574391.947</v>
      </c>
      <c r="T43" s="85">
        <f t="shared" si="12"/>
        <v>32179.89934</v>
      </c>
      <c r="U43" s="85">
        <f t="shared" si="13"/>
        <v>2542212.048</v>
      </c>
      <c r="V43" s="85">
        <f t="shared" si="14"/>
        <v>31777.6506</v>
      </c>
      <c r="W43" s="85">
        <f t="shared" si="15"/>
        <v>2510434.397</v>
      </c>
      <c r="X43" s="85">
        <f t="shared" si="16"/>
        <v>31380.42997</v>
      </c>
      <c r="Y43" s="85">
        <f t="shared" si="17"/>
        <v>2479053.967</v>
      </c>
      <c r="Z43" s="45"/>
      <c r="AA43" s="2"/>
      <c r="AB43" s="2"/>
    </row>
    <row r="44" ht="16.5" customHeight="1">
      <c r="A44" s="42">
        <f t="shared" ref="A44:B44" si="21">A43+1</f>
        <v>1</v>
      </c>
      <c r="B44" s="36">
        <f t="shared" si="21"/>
        <v>37</v>
      </c>
      <c r="C44" s="50" t="s">
        <v>104</v>
      </c>
      <c r="D44" s="64">
        <v>1901.0</v>
      </c>
      <c r="E44" s="65">
        <v>238.5</v>
      </c>
      <c r="F44" s="65">
        <v>100.6</v>
      </c>
      <c r="G44" s="64">
        <v>224371.0</v>
      </c>
      <c r="H44" s="64">
        <v>136063.0</v>
      </c>
      <c r="I44" s="64">
        <f t="shared" si="1"/>
        <v>88308</v>
      </c>
      <c r="J44" s="85">
        <f t="shared" si="2"/>
        <v>1103.85</v>
      </c>
      <c r="K44" s="85">
        <f t="shared" si="3"/>
        <v>87204.15</v>
      </c>
      <c r="L44" s="85">
        <f t="shared" si="4"/>
        <v>1090.051875</v>
      </c>
      <c r="M44" s="85">
        <f t="shared" si="5"/>
        <v>86114.09813</v>
      </c>
      <c r="N44" s="85">
        <f t="shared" si="6"/>
        <v>1076.426227</v>
      </c>
      <c r="O44" s="85">
        <f t="shared" si="7"/>
        <v>85037.6719</v>
      </c>
      <c r="P44" s="85">
        <f t="shared" si="8"/>
        <v>986.436994</v>
      </c>
      <c r="Q44" s="85">
        <f t="shared" si="9"/>
        <v>86024.10889</v>
      </c>
      <c r="R44" s="85">
        <f t="shared" si="10"/>
        <v>1075.301361</v>
      </c>
      <c r="S44" s="85">
        <f t="shared" si="20"/>
        <v>84948.80753</v>
      </c>
      <c r="T44" s="85">
        <f t="shared" si="12"/>
        <v>1061.860094</v>
      </c>
      <c r="U44" s="85">
        <f t="shared" si="13"/>
        <v>83886.94744</v>
      </c>
      <c r="V44" s="85">
        <f t="shared" si="14"/>
        <v>1048.586843</v>
      </c>
      <c r="W44" s="85">
        <f t="shared" si="15"/>
        <v>82838.36059</v>
      </c>
      <c r="X44" s="85">
        <f t="shared" si="16"/>
        <v>1035.479507</v>
      </c>
      <c r="Y44" s="85">
        <f t="shared" si="17"/>
        <v>81802.88109</v>
      </c>
      <c r="Z44" s="45"/>
      <c r="AA44" s="2"/>
      <c r="AB44" s="2"/>
    </row>
    <row r="45" ht="16.5" customHeight="1">
      <c r="A45" s="42">
        <f t="shared" ref="A45:B45" si="22">A44+1</f>
        <v>2</v>
      </c>
      <c r="B45" s="36">
        <f t="shared" si="22"/>
        <v>38</v>
      </c>
      <c r="C45" s="50" t="s">
        <v>105</v>
      </c>
      <c r="D45" s="64">
        <v>1964.0</v>
      </c>
      <c r="E45" s="65">
        <v>392.11</v>
      </c>
      <c r="F45" s="65">
        <v>267.59</v>
      </c>
      <c r="G45" s="64">
        <v>399199.0</v>
      </c>
      <c r="H45" s="64">
        <v>242485.0</v>
      </c>
      <c r="I45" s="64">
        <f t="shared" si="1"/>
        <v>156714</v>
      </c>
      <c r="J45" s="85">
        <f t="shared" si="2"/>
        <v>1958.925</v>
      </c>
      <c r="K45" s="85">
        <f t="shared" si="3"/>
        <v>154755.075</v>
      </c>
      <c r="L45" s="85">
        <f t="shared" si="4"/>
        <v>1934.438438</v>
      </c>
      <c r="M45" s="85">
        <f t="shared" si="5"/>
        <v>152820.6366</v>
      </c>
      <c r="N45" s="85">
        <f t="shared" si="6"/>
        <v>1910.257957</v>
      </c>
      <c r="O45" s="85">
        <f t="shared" si="7"/>
        <v>150910.3786</v>
      </c>
      <c r="P45" s="85">
        <f t="shared" si="8"/>
        <v>1750.560392</v>
      </c>
      <c r="Q45" s="85">
        <f t="shared" si="9"/>
        <v>152660.939</v>
      </c>
      <c r="R45" s="85">
        <f t="shared" si="10"/>
        <v>1908.261737</v>
      </c>
      <c r="S45" s="85">
        <f t="shared" si="20"/>
        <v>150752.6773</v>
      </c>
      <c r="T45" s="85">
        <f t="shared" si="12"/>
        <v>1884.408466</v>
      </c>
      <c r="U45" s="85">
        <f t="shared" si="13"/>
        <v>148868.2688</v>
      </c>
      <c r="V45" s="85">
        <f t="shared" si="14"/>
        <v>1860.85336</v>
      </c>
      <c r="W45" s="85">
        <f t="shared" si="15"/>
        <v>147007.4154</v>
      </c>
      <c r="X45" s="85">
        <f t="shared" si="16"/>
        <v>1837.592693</v>
      </c>
      <c r="Y45" s="85">
        <f t="shared" si="17"/>
        <v>145169.8227</v>
      </c>
      <c r="Z45" s="45"/>
      <c r="AA45" s="2"/>
      <c r="AB45" s="2"/>
    </row>
    <row r="46" ht="16.5" customHeight="1">
      <c r="A46" s="42" t="str">
        <f>#REF!+1</f>
        <v>#REF!</v>
      </c>
      <c r="B46" s="36">
        <f>B45+1</f>
        <v>39</v>
      </c>
      <c r="C46" s="50" t="s">
        <v>109</v>
      </c>
      <c r="D46" s="64">
        <v>1965.0</v>
      </c>
      <c r="E46" s="65">
        <v>541.9</v>
      </c>
      <c r="F46" s="65">
        <v>346.6</v>
      </c>
      <c r="G46" s="64">
        <v>417631.0</v>
      </c>
      <c r="H46" s="64">
        <v>253257.0</v>
      </c>
      <c r="I46" s="64">
        <f t="shared" si="1"/>
        <v>164374</v>
      </c>
      <c r="J46" s="85">
        <f t="shared" si="2"/>
        <v>2054.675</v>
      </c>
      <c r="K46" s="85">
        <f t="shared" si="3"/>
        <v>162319.325</v>
      </c>
      <c r="L46" s="85">
        <f t="shared" si="4"/>
        <v>2028.991563</v>
      </c>
      <c r="M46" s="85">
        <f t="shared" si="5"/>
        <v>160290.3334</v>
      </c>
      <c r="N46" s="85">
        <f t="shared" si="6"/>
        <v>2003.629168</v>
      </c>
      <c r="O46" s="85">
        <f t="shared" si="7"/>
        <v>158286.7043</v>
      </c>
      <c r="P46" s="85">
        <f t="shared" si="8"/>
        <v>1836.12577</v>
      </c>
      <c r="Q46" s="85">
        <f t="shared" si="9"/>
        <v>160122.83</v>
      </c>
      <c r="R46" s="85">
        <f t="shared" si="10"/>
        <v>2001.535375</v>
      </c>
      <c r="S46" s="85">
        <f t="shared" si="20"/>
        <v>158121.2947</v>
      </c>
      <c r="T46" s="85">
        <f t="shared" si="12"/>
        <v>1976.516183</v>
      </c>
      <c r="U46" s="85">
        <f t="shared" si="13"/>
        <v>156144.7785</v>
      </c>
      <c r="V46" s="85">
        <f t="shared" si="14"/>
        <v>1951.809731</v>
      </c>
      <c r="W46" s="85">
        <f t="shared" si="15"/>
        <v>154192.9687</v>
      </c>
      <c r="X46" s="85">
        <f t="shared" si="16"/>
        <v>1927.412109</v>
      </c>
      <c r="Y46" s="85">
        <f t="shared" si="17"/>
        <v>152265.5566</v>
      </c>
      <c r="Z46" s="45"/>
      <c r="AA46" s="2"/>
      <c r="AB46" s="2"/>
    </row>
    <row r="47" ht="16.5" customHeight="1">
      <c r="A47" s="42" t="str">
        <f t="shared" ref="A47:B47" si="23">A46+1</f>
        <v>#REF!</v>
      </c>
      <c r="B47" s="36">
        <f t="shared" si="23"/>
        <v>40</v>
      </c>
      <c r="C47" s="50" t="s">
        <v>110</v>
      </c>
      <c r="D47" s="64">
        <v>1959.0</v>
      </c>
      <c r="E47" s="65">
        <v>393.51</v>
      </c>
      <c r="F47" s="65">
        <v>233.83</v>
      </c>
      <c r="G47" s="64">
        <v>409780.0</v>
      </c>
      <c r="H47" s="64">
        <v>248550.0</v>
      </c>
      <c r="I47" s="64">
        <v>161230.0</v>
      </c>
      <c r="J47" s="85">
        <f t="shared" si="2"/>
        <v>2015.375</v>
      </c>
      <c r="K47" s="85">
        <f t="shared" si="3"/>
        <v>159214.625</v>
      </c>
      <c r="L47" s="85">
        <f t="shared" si="4"/>
        <v>1990.182813</v>
      </c>
      <c r="M47" s="85">
        <f t="shared" si="5"/>
        <v>157224.4422</v>
      </c>
      <c r="N47" s="85">
        <f t="shared" si="6"/>
        <v>1965.305527</v>
      </c>
      <c r="O47" s="85">
        <f t="shared" si="7"/>
        <v>155259.1367</v>
      </c>
      <c r="P47" s="85">
        <f t="shared" si="8"/>
        <v>1801.005985</v>
      </c>
      <c r="Q47" s="85">
        <f t="shared" si="9"/>
        <v>157060.1426</v>
      </c>
      <c r="R47" s="85">
        <f t="shared" si="10"/>
        <v>1963.251783</v>
      </c>
      <c r="S47" s="85">
        <f t="shared" si="20"/>
        <v>155096.8909</v>
      </c>
      <c r="T47" s="85">
        <f t="shared" si="12"/>
        <v>1938.711136</v>
      </c>
      <c r="U47" s="85">
        <f t="shared" si="13"/>
        <v>153158.1797</v>
      </c>
      <c r="V47" s="85">
        <f t="shared" si="14"/>
        <v>1914.477247</v>
      </c>
      <c r="W47" s="85">
        <f t="shared" si="15"/>
        <v>151243.7025</v>
      </c>
      <c r="X47" s="85">
        <f t="shared" si="16"/>
        <v>1890.546281</v>
      </c>
      <c r="Y47" s="85">
        <f t="shared" si="17"/>
        <v>149353.1562</v>
      </c>
      <c r="Z47" s="45"/>
      <c r="AA47" s="2"/>
      <c r="AB47" s="2"/>
    </row>
    <row r="48" ht="16.5" customHeight="1">
      <c r="A48" s="42" t="str">
        <f t="shared" ref="A48:B48" si="24">A47+1</f>
        <v>#REF!</v>
      </c>
      <c r="B48" s="36">
        <f t="shared" si="24"/>
        <v>41</v>
      </c>
      <c r="C48" s="50" t="s">
        <v>111</v>
      </c>
      <c r="D48" s="64">
        <v>1967.0</v>
      </c>
      <c r="E48" s="65">
        <v>629.8</v>
      </c>
      <c r="F48" s="65">
        <v>394.6</v>
      </c>
      <c r="G48" s="64">
        <v>671901.0</v>
      </c>
      <c r="H48" s="64">
        <v>407449.0</v>
      </c>
      <c r="I48" s="64">
        <v>264452.0</v>
      </c>
      <c r="J48" s="85">
        <f t="shared" si="2"/>
        <v>3305.65</v>
      </c>
      <c r="K48" s="85">
        <f t="shared" si="3"/>
        <v>261146.35</v>
      </c>
      <c r="L48" s="85">
        <f t="shared" si="4"/>
        <v>3264.329375</v>
      </c>
      <c r="M48" s="85">
        <f t="shared" si="5"/>
        <v>257882.0206</v>
      </c>
      <c r="N48" s="85">
        <f t="shared" si="6"/>
        <v>3223.525258</v>
      </c>
      <c r="O48" s="85">
        <f t="shared" si="7"/>
        <v>254658.4954</v>
      </c>
      <c r="P48" s="85">
        <f t="shared" si="8"/>
        <v>2954.038546</v>
      </c>
      <c r="Q48" s="85">
        <f t="shared" si="9"/>
        <v>257612.5339</v>
      </c>
      <c r="R48" s="85">
        <f t="shared" si="10"/>
        <v>3220.156674</v>
      </c>
      <c r="S48" s="85">
        <f t="shared" si="20"/>
        <v>254392.3772</v>
      </c>
      <c r="T48" s="85">
        <f t="shared" si="12"/>
        <v>3179.904715</v>
      </c>
      <c r="U48" s="85">
        <f t="shared" si="13"/>
        <v>251212.4725</v>
      </c>
      <c r="V48" s="85">
        <f t="shared" si="14"/>
        <v>3140.155907</v>
      </c>
      <c r="W48" s="85">
        <f t="shared" si="15"/>
        <v>248072.3166</v>
      </c>
      <c r="X48" s="85">
        <f t="shared" si="16"/>
        <v>3100.903958</v>
      </c>
      <c r="Y48" s="85">
        <f t="shared" si="17"/>
        <v>244971.4127</v>
      </c>
      <c r="Z48" s="45"/>
      <c r="AA48" s="2"/>
      <c r="AB48" s="2"/>
    </row>
    <row r="49" ht="16.5" customHeight="1">
      <c r="A49" s="42" t="str">
        <f t="shared" ref="A49:B49" si="25">A48+1</f>
        <v>#REF!</v>
      </c>
      <c r="B49" s="36">
        <f t="shared" si="25"/>
        <v>42</v>
      </c>
      <c r="C49" s="50" t="s">
        <v>112</v>
      </c>
      <c r="D49" s="64">
        <v>1988.0</v>
      </c>
      <c r="E49" s="65">
        <v>1399.6</v>
      </c>
      <c r="F49" s="65">
        <v>855.4</v>
      </c>
      <c r="G49" s="64">
        <v>4059839.0</v>
      </c>
      <c r="H49" s="64">
        <v>2461938.0</v>
      </c>
      <c r="I49" s="64">
        <f t="shared" ref="I49:I62" si="27">G49-H49</f>
        <v>1597901</v>
      </c>
      <c r="J49" s="85">
        <f t="shared" si="2"/>
        <v>19973.7625</v>
      </c>
      <c r="K49" s="85">
        <f t="shared" si="3"/>
        <v>1577927.238</v>
      </c>
      <c r="L49" s="85">
        <f t="shared" si="4"/>
        <v>19724.09047</v>
      </c>
      <c r="M49" s="85">
        <f t="shared" si="5"/>
        <v>1558203.147</v>
      </c>
      <c r="N49" s="85">
        <f t="shared" si="6"/>
        <v>19477.53934</v>
      </c>
      <c r="O49" s="85">
        <f t="shared" si="7"/>
        <v>1538725.608</v>
      </c>
      <c r="P49" s="85">
        <f t="shared" si="8"/>
        <v>17849.21705</v>
      </c>
      <c r="Q49" s="85">
        <f t="shared" si="9"/>
        <v>1556574.825</v>
      </c>
      <c r="R49" s="85">
        <f t="shared" si="10"/>
        <v>19457.18531</v>
      </c>
      <c r="S49" s="85">
        <f t="shared" si="20"/>
        <v>1537117.639</v>
      </c>
      <c r="T49" s="85">
        <f t="shared" si="12"/>
        <v>19213.97049</v>
      </c>
      <c r="U49" s="85">
        <f t="shared" si="13"/>
        <v>1517903.669</v>
      </c>
      <c r="V49" s="85">
        <f t="shared" si="14"/>
        <v>18973.79586</v>
      </c>
      <c r="W49" s="85">
        <f t="shared" si="15"/>
        <v>1498929.873</v>
      </c>
      <c r="X49" s="85">
        <f t="shared" si="16"/>
        <v>18736.62341</v>
      </c>
      <c r="Y49" s="85">
        <f t="shared" si="17"/>
        <v>1480193.25</v>
      </c>
      <c r="Z49" s="45"/>
      <c r="AA49" s="2"/>
      <c r="AB49" s="2"/>
    </row>
    <row r="50" ht="16.5" customHeight="1">
      <c r="A50" s="42" t="str">
        <f t="shared" ref="A50:B50" si="26">A49+1</f>
        <v>#REF!</v>
      </c>
      <c r="B50" s="36">
        <f t="shared" si="26"/>
        <v>43</v>
      </c>
      <c r="C50" s="50" t="s">
        <v>113</v>
      </c>
      <c r="D50" s="64">
        <v>1986.0</v>
      </c>
      <c r="E50" s="65">
        <v>4198.0</v>
      </c>
      <c r="F50" s="65">
        <v>2249.6</v>
      </c>
      <c r="G50" s="64">
        <v>9327807.0</v>
      </c>
      <c r="H50" s="64">
        <v>6028199.0</v>
      </c>
      <c r="I50" s="64">
        <f t="shared" si="27"/>
        <v>3299608</v>
      </c>
      <c r="J50" s="85">
        <f t="shared" si="2"/>
        <v>41245.1</v>
      </c>
      <c r="K50" s="85">
        <f t="shared" si="3"/>
        <v>3258362.9</v>
      </c>
      <c r="L50" s="85">
        <f t="shared" si="4"/>
        <v>40729.53625</v>
      </c>
      <c r="M50" s="85">
        <f t="shared" si="5"/>
        <v>3217633.364</v>
      </c>
      <c r="N50" s="85">
        <f t="shared" si="6"/>
        <v>40220.41705</v>
      </c>
      <c r="O50" s="85">
        <f t="shared" si="7"/>
        <v>3177412.947</v>
      </c>
      <c r="P50" s="85">
        <f t="shared" si="8"/>
        <v>36857.99018</v>
      </c>
      <c r="Q50" s="85">
        <f t="shared" si="9"/>
        <v>3214270.937</v>
      </c>
      <c r="R50" s="85">
        <f t="shared" si="10"/>
        <v>40178.38671</v>
      </c>
      <c r="S50" s="85">
        <f t="shared" si="20"/>
        <v>3174092.55</v>
      </c>
      <c r="T50" s="85">
        <f t="shared" si="12"/>
        <v>39676.15688</v>
      </c>
      <c r="U50" s="85">
        <f t="shared" si="13"/>
        <v>3134416.393</v>
      </c>
      <c r="V50" s="85">
        <f t="shared" si="14"/>
        <v>39180.20492</v>
      </c>
      <c r="W50" s="85">
        <f t="shared" si="15"/>
        <v>3095236.188</v>
      </c>
      <c r="X50" s="85">
        <f t="shared" si="16"/>
        <v>38690.45235</v>
      </c>
      <c r="Y50" s="85">
        <f t="shared" si="17"/>
        <v>3056545.736</v>
      </c>
      <c r="Z50" s="45"/>
      <c r="AA50" s="2"/>
      <c r="AB50" s="2"/>
    </row>
    <row r="51" ht="16.5" customHeight="1">
      <c r="A51" s="42" t="str">
        <f t="shared" ref="A51:B51" si="28">A50+1</f>
        <v>#REF!</v>
      </c>
      <c r="B51" s="36">
        <f t="shared" si="28"/>
        <v>44</v>
      </c>
      <c r="C51" s="50" t="s">
        <v>114</v>
      </c>
      <c r="D51" s="64">
        <v>1961.0</v>
      </c>
      <c r="E51" s="65">
        <v>391.1</v>
      </c>
      <c r="F51" s="65">
        <v>270.04</v>
      </c>
      <c r="G51" s="64">
        <v>528697.0</v>
      </c>
      <c r="H51" s="64">
        <v>320609.0</v>
      </c>
      <c r="I51" s="64">
        <f t="shared" si="27"/>
        <v>208088</v>
      </c>
      <c r="J51" s="85">
        <f t="shared" si="2"/>
        <v>2601.1</v>
      </c>
      <c r="K51" s="85">
        <f t="shared" si="3"/>
        <v>205486.9</v>
      </c>
      <c r="L51" s="85">
        <f t="shared" si="4"/>
        <v>2568.58625</v>
      </c>
      <c r="M51" s="85">
        <f t="shared" si="5"/>
        <v>202918.3138</v>
      </c>
      <c r="N51" s="85">
        <f t="shared" si="6"/>
        <v>2536.478922</v>
      </c>
      <c r="O51" s="85">
        <f t="shared" si="7"/>
        <v>200381.8348</v>
      </c>
      <c r="P51" s="85">
        <f t="shared" si="8"/>
        <v>2324.429284</v>
      </c>
      <c r="Q51" s="85">
        <f t="shared" si="9"/>
        <v>202706.2641</v>
      </c>
      <c r="R51" s="85">
        <f t="shared" si="10"/>
        <v>2533.828301</v>
      </c>
      <c r="S51" s="85">
        <f t="shared" si="20"/>
        <v>200172.4358</v>
      </c>
      <c r="T51" s="85">
        <f t="shared" si="12"/>
        <v>2502.155448</v>
      </c>
      <c r="U51" s="85">
        <f t="shared" si="13"/>
        <v>197670.2804</v>
      </c>
      <c r="V51" s="85">
        <f t="shared" si="14"/>
        <v>2470.878505</v>
      </c>
      <c r="W51" s="85">
        <f t="shared" si="15"/>
        <v>195199.4019</v>
      </c>
      <c r="X51" s="85">
        <f t="shared" si="16"/>
        <v>2439.992523</v>
      </c>
      <c r="Y51" s="85">
        <f t="shared" si="17"/>
        <v>192759.4093</v>
      </c>
      <c r="Z51" s="45"/>
      <c r="AA51" s="2"/>
      <c r="AB51" s="2"/>
    </row>
    <row r="52" ht="16.5" customHeight="1">
      <c r="A52" s="42" t="str">
        <f>#REF!+1</f>
        <v>#REF!</v>
      </c>
      <c r="B52" s="36">
        <f>B51+1</f>
        <v>45</v>
      </c>
      <c r="C52" s="50" t="s">
        <v>116</v>
      </c>
      <c r="D52" s="64">
        <v>1968.0</v>
      </c>
      <c r="E52" s="65">
        <v>787.0</v>
      </c>
      <c r="F52" s="65">
        <v>524.39</v>
      </c>
      <c r="G52" s="64">
        <v>729165.0</v>
      </c>
      <c r="H52" s="64">
        <v>442176.0</v>
      </c>
      <c r="I52" s="64">
        <f t="shared" si="27"/>
        <v>286989</v>
      </c>
      <c r="J52" s="85">
        <f t="shared" si="2"/>
        <v>3587.3625</v>
      </c>
      <c r="K52" s="85">
        <f t="shared" si="3"/>
        <v>283401.6375</v>
      </c>
      <c r="L52" s="85">
        <f t="shared" si="4"/>
        <v>3542.520469</v>
      </c>
      <c r="M52" s="85">
        <f t="shared" si="5"/>
        <v>279859.117</v>
      </c>
      <c r="N52" s="85">
        <f t="shared" si="6"/>
        <v>3498.238963</v>
      </c>
      <c r="O52" s="85">
        <f t="shared" si="7"/>
        <v>276360.8781</v>
      </c>
      <c r="P52" s="85">
        <f t="shared" si="8"/>
        <v>3205.786186</v>
      </c>
      <c r="Q52" s="85">
        <f t="shared" si="9"/>
        <v>279566.6643</v>
      </c>
      <c r="R52" s="85">
        <f t="shared" si="10"/>
        <v>3494.583303</v>
      </c>
      <c r="S52" s="85">
        <f t="shared" si="20"/>
        <v>276072.081</v>
      </c>
      <c r="T52" s="85">
        <f t="shared" si="12"/>
        <v>3450.901012</v>
      </c>
      <c r="U52" s="85">
        <f t="shared" si="13"/>
        <v>272621.1799</v>
      </c>
      <c r="V52" s="85">
        <f t="shared" si="14"/>
        <v>3407.764749</v>
      </c>
      <c r="W52" s="85">
        <f t="shared" si="15"/>
        <v>269213.4152</v>
      </c>
      <c r="X52" s="85">
        <f t="shared" si="16"/>
        <v>3365.16769</v>
      </c>
      <c r="Y52" s="85">
        <f t="shared" si="17"/>
        <v>265848.2475</v>
      </c>
      <c r="Z52" s="45"/>
      <c r="AA52" s="2"/>
      <c r="AB52" s="2"/>
    </row>
    <row r="53" ht="16.5" customHeight="1">
      <c r="A53" s="42" t="str">
        <f t="shared" ref="A53:B53" si="29">A52+1</f>
        <v>#REF!</v>
      </c>
      <c r="B53" s="36">
        <f t="shared" si="29"/>
        <v>46</v>
      </c>
      <c r="C53" s="50" t="s">
        <v>117</v>
      </c>
      <c r="D53" s="64">
        <v>1967.0</v>
      </c>
      <c r="E53" s="65">
        <v>770.9</v>
      </c>
      <c r="F53" s="65">
        <v>516.0</v>
      </c>
      <c r="G53" s="64">
        <v>694946.0</v>
      </c>
      <c r="H53" s="64">
        <v>421825.0</v>
      </c>
      <c r="I53" s="64">
        <f t="shared" si="27"/>
        <v>273121</v>
      </c>
      <c r="J53" s="85">
        <f t="shared" si="2"/>
        <v>3414.0125</v>
      </c>
      <c r="K53" s="85">
        <f t="shared" si="3"/>
        <v>269706.9875</v>
      </c>
      <c r="L53" s="85">
        <f t="shared" si="4"/>
        <v>3371.337344</v>
      </c>
      <c r="M53" s="85">
        <f t="shared" si="5"/>
        <v>266335.6502</v>
      </c>
      <c r="N53" s="85">
        <f t="shared" si="6"/>
        <v>3329.195627</v>
      </c>
      <c r="O53" s="85">
        <f t="shared" si="7"/>
        <v>263006.4545</v>
      </c>
      <c r="P53" s="85">
        <f t="shared" si="8"/>
        <v>3050.874873</v>
      </c>
      <c r="Q53" s="85">
        <f t="shared" si="9"/>
        <v>266057.3294</v>
      </c>
      <c r="R53" s="85">
        <f t="shared" si="10"/>
        <v>3325.716618</v>
      </c>
      <c r="S53" s="85">
        <f t="shared" si="20"/>
        <v>262731.6128</v>
      </c>
      <c r="T53" s="85">
        <f t="shared" si="12"/>
        <v>3284.14516</v>
      </c>
      <c r="U53" s="85">
        <f t="shared" si="13"/>
        <v>259447.4676</v>
      </c>
      <c r="V53" s="85">
        <f t="shared" si="14"/>
        <v>3243.093345</v>
      </c>
      <c r="W53" s="85">
        <f t="shared" si="15"/>
        <v>256204.3743</v>
      </c>
      <c r="X53" s="85">
        <f t="shared" si="16"/>
        <v>3202.554678</v>
      </c>
      <c r="Y53" s="85">
        <f t="shared" si="17"/>
        <v>253001.8196</v>
      </c>
      <c r="Z53" s="45"/>
      <c r="AA53" s="2"/>
      <c r="AB53" s="2"/>
    </row>
    <row r="54" ht="16.5" customHeight="1">
      <c r="A54" s="42" t="str">
        <f t="shared" ref="A54:B54" si="30">A53+1</f>
        <v>#REF!</v>
      </c>
      <c r="B54" s="36">
        <f t="shared" si="30"/>
        <v>47</v>
      </c>
      <c r="C54" s="50" t="s">
        <v>118</v>
      </c>
      <c r="D54" s="64">
        <v>1966.0</v>
      </c>
      <c r="E54" s="65">
        <v>690.78</v>
      </c>
      <c r="F54" s="65">
        <v>419.06</v>
      </c>
      <c r="G54" s="64">
        <v>752862.0</v>
      </c>
      <c r="H54" s="64">
        <v>457019.0</v>
      </c>
      <c r="I54" s="64">
        <f t="shared" si="27"/>
        <v>295843</v>
      </c>
      <c r="J54" s="85">
        <f t="shared" si="2"/>
        <v>3698.0375</v>
      </c>
      <c r="K54" s="85">
        <f t="shared" si="3"/>
        <v>292144.9625</v>
      </c>
      <c r="L54" s="85">
        <f t="shared" si="4"/>
        <v>3651.812031</v>
      </c>
      <c r="M54" s="85">
        <f t="shared" si="5"/>
        <v>288493.1505</v>
      </c>
      <c r="N54" s="85">
        <f t="shared" si="6"/>
        <v>3606.164381</v>
      </c>
      <c r="O54" s="85">
        <f t="shared" si="7"/>
        <v>284886.9861</v>
      </c>
      <c r="P54" s="85">
        <f t="shared" si="8"/>
        <v>3304.689039</v>
      </c>
      <c r="Q54" s="85">
        <f t="shared" si="9"/>
        <v>288191.6751</v>
      </c>
      <c r="R54" s="85">
        <f t="shared" si="10"/>
        <v>3602.395939</v>
      </c>
      <c r="S54" s="85">
        <f t="shared" si="20"/>
        <v>284589.2792</v>
      </c>
      <c r="T54" s="85">
        <f t="shared" si="12"/>
        <v>3557.36599</v>
      </c>
      <c r="U54" s="85">
        <f t="shared" si="13"/>
        <v>281031.9132</v>
      </c>
      <c r="V54" s="85">
        <f t="shared" si="14"/>
        <v>3512.898915</v>
      </c>
      <c r="W54" s="85">
        <f t="shared" si="15"/>
        <v>277519.0143</v>
      </c>
      <c r="X54" s="85">
        <f t="shared" si="16"/>
        <v>3468.987679</v>
      </c>
      <c r="Y54" s="85">
        <f t="shared" si="17"/>
        <v>274050.0266</v>
      </c>
      <c r="Z54" s="45"/>
      <c r="AA54" s="2"/>
      <c r="AB54" s="2"/>
    </row>
    <row r="55" ht="16.5" customHeight="1">
      <c r="A55" s="42" t="str">
        <f t="shared" ref="A55:A56" si="31">#REF!+1</f>
        <v>#REF!</v>
      </c>
      <c r="B55" s="36">
        <f t="shared" ref="B55:B61" si="32">B54+1</f>
        <v>48</v>
      </c>
      <c r="C55" s="122" t="s">
        <v>121</v>
      </c>
      <c r="D55" s="64">
        <v>1992.0</v>
      </c>
      <c r="E55" s="65">
        <v>4009.85</v>
      </c>
      <c r="F55" s="65">
        <v>2279.2</v>
      </c>
      <c r="G55" s="64">
        <v>4995997.0</v>
      </c>
      <c r="H55" s="64">
        <v>3708450.0</v>
      </c>
      <c r="I55" s="64">
        <f t="shared" si="27"/>
        <v>1287547</v>
      </c>
      <c r="J55" s="85">
        <f t="shared" si="2"/>
        <v>16094.3375</v>
      </c>
      <c r="K55" s="85">
        <f t="shared" si="3"/>
        <v>1271452.663</v>
      </c>
      <c r="L55" s="85">
        <f t="shared" si="4"/>
        <v>15893.15828</v>
      </c>
      <c r="M55" s="85">
        <f t="shared" si="5"/>
        <v>1255559.504</v>
      </c>
      <c r="N55" s="85">
        <f t="shared" si="6"/>
        <v>15694.4938</v>
      </c>
      <c r="O55" s="85">
        <f t="shared" si="7"/>
        <v>1239865.01</v>
      </c>
      <c r="P55" s="85">
        <f t="shared" si="8"/>
        <v>14382.43412</v>
      </c>
      <c r="Q55" s="85">
        <f t="shared" si="9"/>
        <v>1254247.445</v>
      </c>
      <c r="R55" s="85">
        <f t="shared" si="10"/>
        <v>15678.09306</v>
      </c>
      <c r="S55" s="85">
        <f t="shared" si="20"/>
        <v>1238569.351</v>
      </c>
      <c r="T55" s="85">
        <f t="shared" si="12"/>
        <v>15482.11689</v>
      </c>
      <c r="U55" s="85">
        <f t="shared" si="13"/>
        <v>1223087.235</v>
      </c>
      <c r="V55" s="85">
        <f t="shared" si="14"/>
        <v>15288.59043</v>
      </c>
      <c r="W55" s="85">
        <f t="shared" si="15"/>
        <v>1207798.644</v>
      </c>
      <c r="X55" s="85">
        <f t="shared" si="16"/>
        <v>15097.48305</v>
      </c>
      <c r="Y55" s="85">
        <f t="shared" si="17"/>
        <v>1192701.161</v>
      </c>
      <c r="Z55" s="45"/>
      <c r="AA55" s="2"/>
      <c r="AB55" s="2"/>
    </row>
    <row r="56" ht="16.5" customHeight="1">
      <c r="A56" s="42" t="str">
        <f t="shared" si="31"/>
        <v>#REF!</v>
      </c>
      <c r="B56" s="36">
        <f t="shared" si="32"/>
        <v>49</v>
      </c>
      <c r="C56" s="138" t="s">
        <v>123</v>
      </c>
      <c r="D56" s="123">
        <v>1950.0</v>
      </c>
      <c r="E56" s="124">
        <v>302.81</v>
      </c>
      <c r="F56" s="124">
        <v>232.16</v>
      </c>
      <c r="G56" s="123">
        <v>427241.0</v>
      </c>
      <c r="H56" s="123">
        <v>259084.0</v>
      </c>
      <c r="I56" s="123">
        <f t="shared" si="27"/>
        <v>168157</v>
      </c>
      <c r="J56" s="125">
        <f t="shared" si="2"/>
        <v>2101.9625</v>
      </c>
      <c r="K56" s="125">
        <f t="shared" si="3"/>
        <v>166055.0375</v>
      </c>
      <c r="L56" s="125">
        <f t="shared" si="4"/>
        <v>2075.687969</v>
      </c>
      <c r="M56" s="125">
        <f t="shared" si="5"/>
        <v>163979.3495</v>
      </c>
      <c r="N56" s="125">
        <f t="shared" si="6"/>
        <v>2049.741869</v>
      </c>
      <c r="O56" s="125">
        <f t="shared" si="7"/>
        <v>161929.6077</v>
      </c>
      <c r="P56" s="125">
        <f t="shared" si="8"/>
        <v>1878.383449</v>
      </c>
      <c r="Q56" s="125">
        <f t="shared" si="9"/>
        <v>163807.9911</v>
      </c>
      <c r="R56" s="125">
        <f t="shared" si="10"/>
        <v>2047.599889</v>
      </c>
      <c r="S56" s="85">
        <f t="shared" si="20"/>
        <v>161760.3912</v>
      </c>
      <c r="T56" s="125">
        <f t="shared" si="12"/>
        <v>2022.00489</v>
      </c>
      <c r="U56" s="85">
        <f t="shared" si="13"/>
        <v>159738.3863</v>
      </c>
      <c r="V56" s="125">
        <f t="shared" si="14"/>
        <v>1996.729829</v>
      </c>
      <c r="W56" s="85">
        <f t="shared" si="15"/>
        <v>157741.6565</v>
      </c>
      <c r="X56" s="125">
        <f t="shared" si="16"/>
        <v>1971.770706</v>
      </c>
      <c r="Y56" s="85">
        <f t="shared" si="17"/>
        <v>155769.8858</v>
      </c>
      <c r="Z56" s="45"/>
      <c r="AA56" s="2"/>
      <c r="AB56" s="2"/>
    </row>
    <row r="57" ht="16.5" customHeight="1">
      <c r="A57" s="5"/>
      <c r="B57" s="36">
        <f t="shared" si="32"/>
        <v>50</v>
      </c>
      <c r="C57" s="138" t="s">
        <v>124</v>
      </c>
      <c r="D57" s="123">
        <v>1962.0</v>
      </c>
      <c r="E57" s="124">
        <v>303.0</v>
      </c>
      <c r="F57" s="124">
        <v>232.16</v>
      </c>
      <c r="G57" s="123">
        <v>183620.0</v>
      </c>
      <c r="H57" s="123">
        <v>111347.0</v>
      </c>
      <c r="I57" s="123">
        <f t="shared" si="27"/>
        <v>72273</v>
      </c>
      <c r="J57" s="125">
        <f t="shared" si="2"/>
        <v>903.4125</v>
      </c>
      <c r="K57" s="125">
        <f t="shared" si="3"/>
        <v>71369.5875</v>
      </c>
      <c r="L57" s="125">
        <f t="shared" si="4"/>
        <v>892.1198438</v>
      </c>
      <c r="M57" s="125">
        <f t="shared" si="5"/>
        <v>70477.46766</v>
      </c>
      <c r="N57" s="125">
        <f t="shared" si="6"/>
        <v>880.9683457</v>
      </c>
      <c r="O57" s="125">
        <f t="shared" si="7"/>
        <v>69596.49931</v>
      </c>
      <c r="P57" s="125">
        <f t="shared" si="8"/>
        <v>807.319392</v>
      </c>
      <c r="Q57" s="125">
        <f t="shared" si="9"/>
        <v>70403.8187</v>
      </c>
      <c r="R57" s="125">
        <f t="shared" si="10"/>
        <v>880.0477338</v>
      </c>
      <c r="S57" s="85">
        <f t="shared" si="20"/>
        <v>69523.77097</v>
      </c>
      <c r="T57" s="125">
        <f t="shared" si="12"/>
        <v>869.0471371</v>
      </c>
      <c r="U57" s="85">
        <f t="shared" si="13"/>
        <v>68654.72383</v>
      </c>
      <c r="V57" s="125">
        <f t="shared" si="14"/>
        <v>858.1840479</v>
      </c>
      <c r="W57" s="85">
        <f t="shared" si="15"/>
        <v>67796.53978</v>
      </c>
      <c r="X57" s="125">
        <f t="shared" si="16"/>
        <v>847.4567473</v>
      </c>
      <c r="Y57" s="85">
        <f t="shared" si="17"/>
        <v>66949.08304</v>
      </c>
      <c r="Z57" s="45"/>
      <c r="AA57" s="69"/>
      <c r="AB57" s="69"/>
    </row>
    <row r="58" ht="16.5" customHeight="1">
      <c r="A58" s="5"/>
      <c r="B58" s="36">
        <f t="shared" si="32"/>
        <v>51</v>
      </c>
      <c r="C58" s="122" t="s">
        <v>126</v>
      </c>
      <c r="D58" s="123"/>
      <c r="E58" s="124">
        <v>281.3</v>
      </c>
      <c r="F58" s="124">
        <v>148.6</v>
      </c>
      <c r="G58" s="123">
        <v>1530386.0</v>
      </c>
      <c r="H58" s="123">
        <v>363065.0</v>
      </c>
      <c r="I58" s="123">
        <f t="shared" si="27"/>
        <v>1167321</v>
      </c>
      <c r="J58" s="125">
        <f t="shared" si="2"/>
        <v>14591.5125</v>
      </c>
      <c r="K58" s="125">
        <f t="shared" si="3"/>
        <v>1152729.488</v>
      </c>
      <c r="L58" s="125">
        <f t="shared" si="4"/>
        <v>14409.11859</v>
      </c>
      <c r="M58" s="125">
        <f t="shared" si="5"/>
        <v>1138320.369</v>
      </c>
      <c r="N58" s="125">
        <f t="shared" si="6"/>
        <v>14229.00461</v>
      </c>
      <c r="O58" s="125">
        <f t="shared" si="7"/>
        <v>1124091.364</v>
      </c>
      <c r="P58" s="125">
        <f t="shared" si="8"/>
        <v>13039.45983</v>
      </c>
      <c r="Q58" s="125">
        <f t="shared" si="9"/>
        <v>1137130.824</v>
      </c>
      <c r="R58" s="125">
        <f t="shared" si="10"/>
        <v>14214.1353</v>
      </c>
      <c r="S58" s="85">
        <f t="shared" si="20"/>
        <v>1122916.689</v>
      </c>
      <c r="T58" s="125">
        <f t="shared" si="12"/>
        <v>14036.45861</v>
      </c>
      <c r="U58" s="85">
        <f t="shared" si="13"/>
        <v>1108880.23</v>
      </c>
      <c r="V58" s="125">
        <f t="shared" si="14"/>
        <v>13861.00288</v>
      </c>
      <c r="W58" s="85">
        <f t="shared" si="15"/>
        <v>1095019.227</v>
      </c>
      <c r="X58" s="125">
        <f t="shared" si="16"/>
        <v>13687.74034</v>
      </c>
      <c r="Y58" s="85">
        <f t="shared" si="17"/>
        <v>1081331.487</v>
      </c>
      <c r="Z58" s="45"/>
      <c r="AA58" s="69"/>
      <c r="AB58" s="69"/>
    </row>
    <row r="59" ht="16.5" customHeight="1">
      <c r="A59" s="5"/>
      <c r="B59" s="36">
        <f t="shared" si="32"/>
        <v>52</v>
      </c>
      <c r="C59" s="138" t="s">
        <v>128</v>
      </c>
      <c r="D59" s="64">
        <v>1973.0</v>
      </c>
      <c r="E59" s="65">
        <v>362.9</v>
      </c>
      <c r="F59" s="65">
        <v>249.3</v>
      </c>
      <c r="G59" s="64">
        <v>98087.0</v>
      </c>
      <c r="H59" s="64">
        <v>83730.0</v>
      </c>
      <c r="I59" s="64">
        <f t="shared" si="27"/>
        <v>14357</v>
      </c>
      <c r="J59" s="85">
        <f t="shared" si="2"/>
        <v>179.4625</v>
      </c>
      <c r="K59" s="85">
        <f t="shared" si="3"/>
        <v>14177.5375</v>
      </c>
      <c r="L59" s="85">
        <f t="shared" si="4"/>
        <v>177.2192188</v>
      </c>
      <c r="M59" s="85">
        <f t="shared" si="5"/>
        <v>14000.31828</v>
      </c>
      <c r="N59" s="85">
        <f t="shared" si="6"/>
        <v>175.0039785</v>
      </c>
      <c r="O59" s="85">
        <f t="shared" si="7"/>
        <v>13825.3143</v>
      </c>
      <c r="P59" s="85">
        <f t="shared" si="8"/>
        <v>160.3736459</v>
      </c>
      <c r="Q59" s="85">
        <f t="shared" si="9"/>
        <v>13985.68795</v>
      </c>
      <c r="R59" s="85">
        <f t="shared" si="10"/>
        <v>174.8210994</v>
      </c>
      <c r="S59" s="85">
        <f t="shared" si="20"/>
        <v>13810.86685</v>
      </c>
      <c r="T59" s="85">
        <f t="shared" si="12"/>
        <v>172.6358356</v>
      </c>
      <c r="U59" s="85">
        <f t="shared" si="13"/>
        <v>13638.23101</v>
      </c>
      <c r="V59" s="85">
        <f t="shared" si="14"/>
        <v>170.4778877</v>
      </c>
      <c r="W59" s="85">
        <f t="shared" si="15"/>
        <v>13467.75313</v>
      </c>
      <c r="X59" s="85">
        <f t="shared" si="16"/>
        <v>168.3469141</v>
      </c>
      <c r="Y59" s="85">
        <f t="shared" si="17"/>
        <v>13299.40621</v>
      </c>
      <c r="Z59" s="45"/>
      <c r="AA59" s="69"/>
      <c r="AB59" s="69"/>
    </row>
    <row r="60" ht="16.5" customHeight="1">
      <c r="A60" s="5"/>
      <c r="B60" s="36">
        <f t="shared" si="32"/>
        <v>53</v>
      </c>
      <c r="C60" s="122" t="s">
        <v>136</v>
      </c>
      <c r="D60" s="123">
        <v>1901.0</v>
      </c>
      <c r="E60" s="124">
        <v>231.2</v>
      </c>
      <c r="F60" s="124">
        <v>164.47</v>
      </c>
      <c r="G60" s="123">
        <v>323008.0</v>
      </c>
      <c r="H60" s="123">
        <v>175539.0</v>
      </c>
      <c r="I60" s="123">
        <f t="shared" si="27"/>
        <v>147469</v>
      </c>
      <c r="J60" s="125">
        <f t="shared" si="2"/>
        <v>1843.3625</v>
      </c>
      <c r="K60" s="125">
        <f t="shared" si="3"/>
        <v>145625.6375</v>
      </c>
      <c r="L60" s="125">
        <f t="shared" si="4"/>
        <v>1820.320469</v>
      </c>
      <c r="M60" s="125">
        <f t="shared" si="5"/>
        <v>143805.317</v>
      </c>
      <c r="N60" s="125">
        <f t="shared" si="6"/>
        <v>1797.566463</v>
      </c>
      <c r="O60" s="125">
        <f t="shared" si="7"/>
        <v>142007.7506</v>
      </c>
      <c r="P60" s="125">
        <f t="shared" si="8"/>
        <v>1647.289907</v>
      </c>
      <c r="Q60" s="125">
        <f t="shared" si="9"/>
        <v>143655.0405</v>
      </c>
      <c r="R60" s="125">
        <f t="shared" si="10"/>
        <v>1795.688006</v>
      </c>
      <c r="S60" s="85">
        <f t="shared" si="20"/>
        <v>141859.3525</v>
      </c>
      <c r="T60" s="125">
        <f t="shared" si="12"/>
        <v>1773.241906</v>
      </c>
      <c r="U60" s="85">
        <f t="shared" si="13"/>
        <v>140086.1106</v>
      </c>
      <c r="V60" s="125">
        <f t="shared" si="14"/>
        <v>1751.076382</v>
      </c>
      <c r="W60" s="85">
        <f t="shared" si="15"/>
        <v>138335.0342</v>
      </c>
      <c r="X60" s="125">
        <f t="shared" si="16"/>
        <v>1729.187927</v>
      </c>
      <c r="Y60" s="85">
        <f t="shared" si="17"/>
        <v>136605.8463</v>
      </c>
      <c r="Z60" s="45"/>
      <c r="AA60" s="69"/>
      <c r="AB60" s="69"/>
    </row>
    <row r="61" ht="16.5" customHeight="1">
      <c r="A61" s="5"/>
      <c r="B61" s="36">
        <f t="shared" si="32"/>
        <v>54</v>
      </c>
      <c r="C61" s="50" t="s">
        <v>146</v>
      </c>
      <c r="D61" s="64">
        <v>1968.0</v>
      </c>
      <c r="E61" s="65">
        <v>332.1</v>
      </c>
      <c r="F61" s="65">
        <v>235.3</v>
      </c>
      <c r="G61" s="64">
        <v>2272563.0</v>
      </c>
      <c r="H61" s="64">
        <v>1378647.0</v>
      </c>
      <c r="I61" s="64">
        <f t="shared" si="27"/>
        <v>893916</v>
      </c>
      <c r="J61" s="85">
        <f t="shared" si="2"/>
        <v>11173.95</v>
      </c>
      <c r="K61" s="85">
        <f t="shared" si="3"/>
        <v>882742.05</v>
      </c>
      <c r="L61" s="85">
        <f t="shared" si="4"/>
        <v>11034.27563</v>
      </c>
      <c r="M61" s="85">
        <f t="shared" si="5"/>
        <v>871707.7744</v>
      </c>
      <c r="N61" s="85">
        <f t="shared" si="6"/>
        <v>10896.34718</v>
      </c>
      <c r="O61" s="85">
        <f t="shared" si="7"/>
        <v>860811.4272</v>
      </c>
      <c r="P61" s="85">
        <f t="shared" si="8"/>
        <v>9985.412555</v>
      </c>
      <c r="Q61" s="85">
        <f t="shared" si="9"/>
        <v>870796.8398</v>
      </c>
      <c r="R61" s="85">
        <f t="shared" si="10"/>
        <v>10884.9605</v>
      </c>
      <c r="S61" s="85">
        <f t="shared" si="20"/>
        <v>859911.8793</v>
      </c>
      <c r="T61" s="85">
        <f t="shared" si="12"/>
        <v>10748.89849</v>
      </c>
      <c r="U61" s="85">
        <f t="shared" si="13"/>
        <v>849162.9808</v>
      </c>
      <c r="V61" s="85">
        <f t="shared" si="14"/>
        <v>10614.53726</v>
      </c>
      <c r="W61" s="85">
        <f t="shared" si="15"/>
        <v>838548.4435</v>
      </c>
      <c r="X61" s="85">
        <f t="shared" si="16"/>
        <v>10481.85554</v>
      </c>
      <c r="Y61" s="85">
        <f t="shared" si="17"/>
        <v>828066.588</v>
      </c>
      <c r="Z61" s="45"/>
      <c r="AA61" s="69"/>
      <c r="AB61" s="69"/>
    </row>
    <row r="62" ht="16.5" customHeight="1">
      <c r="A62" s="5"/>
      <c r="B62" s="54"/>
      <c r="C62" s="50"/>
      <c r="D62" s="42"/>
      <c r="E62" s="70"/>
      <c r="F62" s="70"/>
      <c r="G62" s="139">
        <f t="shared" ref="G62:H62" si="33">SUM(G8:G61)</f>
        <v>153235897</v>
      </c>
      <c r="H62" s="64">
        <f t="shared" si="33"/>
        <v>93432381</v>
      </c>
      <c r="I62" s="139">
        <f t="shared" si="27"/>
        <v>59803516</v>
      </c>
      <c r="J62" s="49">
        <f t="shared" ref="J62:O62" si="34">SUM(J8:J61)</f>
        <v>747543.95</v>
      </c>
      <c r="K62" s="49">
        <f t="shared" si="34"/>
        <v>59055972.05</v>
      </c>
      <c r="L62" s="49">
        <f t="shared" si="34"/>
        <v>738199.6506</v>
      </c>
      <c r="M62" s="49">
        <f t="shared" si="34"/>
        <v>58317772.4</v>
      </c>
      <c r="N62" s="49">
        <f t="shared" si="34"/>
        <v>728972.155</v>
      </c>
      <c r="O62" s="49">
        <f t="shared" si="34"/>
        <v>57588800.24</v>
      </c>
      <c r="P62" s="85">
        <f t="shared" ref="P62:Y62" si="35">SUM(P7:P61)</f>
        <v>668030.0828</v>
      </c>
      <c r="Q62" s="85">
        <f t="shared" si="35"/>
        <v>58256830.33</v>
      </c>
      <c r="R62" s="85">
        <f t="shared" si="35"/>
        <v>728210.3791</v>
      </c>
      <c r="S62" s="85">
        <f t="shared" si="35"/>
        <v>57539036.62</v>
      </c>
      <c r="T62" s="85">
        <f t="shared" si="35"/>
        <v>719237.9577</v>
      </c>
      <c r="U62" s="85">
        <f t="shared" si="35"/>
        <v>56819798.66</v>
      </c>
      <c r="V62" s="85">
        <f t="shared" si="35"/>
        <v>710247.4833</v>
      </c>
      <c r="W62" s="85">
        <f t="shared" si="35"/>
        <v>56109551.18</v>
      </c>
      <c r="X62" s="85">
        <f t="shared" si="35"/>
        <v>701369.3897</v>
      </c>
      <c r="Y62" s="85">
        <f t="shared" si="35"/>
        <v>55408181.79</v>
      </c>
      <c r="Z62" s="45"/>
      <c r="AA62" s="69"/>
      <c r="AB62" s="69"/>
    </row>
    <row r="63" ht="16.5" customHeight="1">
      <c r="A63" s="5"/>
      <c r="B63" s="71"/>
      <c r="C63" s="72"/>
      <c r="D63" s="73"/>
      <c r="E63" s="74"/>
      <c r="F63" s="74"/>
      <c r="G63" s="94">
        <v>10416.67</v>
      </c>
      <c r="H63" s="94"/>
      <c r="I63" s="94"/>
      <c r="J63" s="95"/>
      <c r="K63" s="94"/>
      <c r="L63" s="95"/>
      <c r="M63" s="94"/>
      <c r="N63" s="85">
        <f>M62*1.25%</f>
        <v>728972.155</v>
      </c>
      <c r="O63" s="85">
        <f>M62-N63</f>
        <v>57588800.24</v>
      </c>
      <c r="P63" s="95"/>
      <c r="Q63" s="95">
        <f>O62+P62</f>
        <v>58256830.33</v>
      </c>
      <c r="R63" s="95">
        <f>Q63*1.25%</f>
        <v>728210.3791</v>
      </c>
      <c r="S63" s="95">
        <f>Q62-R62</f>
        <v>57528619.95</v>
      </c>
      <c r="T63" s="95">
        <f>S63*1.25%</f>
        <v>719107.7494</v>
      </c>
      <c r="U63" s="95"/>
      <c r="V63" s="95"/>
      <c r="W63" s="95"/>
      <c r="X63" s="95"/>
      <c r="Y63" s="95"/>
      <c r="Z63" s="76"/>
      <c r="AA63" s="69"/>
      <c r="AB63" s="69"/>
    </row>
    <row r="64" ht="16.5" customHeight="1">
      <c r="A64" s="5"/>
      <c r="B64" s="71"/>
      <c r="C64" s="72"/>
      <c r="D64" s="73"/>
      <c r="E64" s="74"/>
      <c r="F64" s="74"/>
      <c r="G64" s="140">
        <f>G62+G63</f>
        <v>153246313.7</v>
      </c>
      <c r="H64" s="73"/>
      <c r="I64" s="73"/>
      <c r="J64" s="75"/>
      <c r="K64" s="73"/>
      <c r="L64" s="75"/>
      <c r="M64" s="73"/>
      <c r="N64" s="73"/>
      <c r="O64" s="73"/>
      <c r="P64" s="73"/>
      <c r="Q64" s="73"/>
      <c r="R64" s="73"/>
      <c r="S64" s="136">
        <f>S62-S63</f>
        <v>10416.67</v>
      </c>
      <c r="T64" s="73"/>
      <c r="U64" s="136"/>
      <c r="V64" s="73"/>
      <c r="W64" s="136"/>
      <c r="X64" s="73"/>
      <c r="Y64" s="136"/>
      <c r="Z64" s="76" t="s">
        <v>164</v>
      </c>
      <c r="AA64" s="69"/>
      <c r="AB64" s="69"/>
    </row>
    <row r="65" ht="16.5" customHeight="1">
      <c r="A65" s="5"/>
      <c r="B65" s="71"/>
      <c r="C65" s="72"/>
      <c r="D65" s="73"/>
      <c r="E65" s="74"/>
      <c r="F65" s="74"/>
      <c r="G65" s="73"/>
      <c r="H65" s="73"/>
      <c r="I65" s="73"/>
      <c r="J65" s="75"/>
      <c r="K65" s="73"/>
      <c r="L65" s="75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6"/>
      <c r="AA65" s="69"/>
      <c r="AB65" s="69"/>
    </row>
    <row r="66" ht="16.5" customHeight="1">
      <c r="A66" s="5"/>
      <c r="B66" s="71"/>
      <c r="C66" s="72"/>
      <c r="D66" s="73"/>
      <c r="E66" s="74"/>
      <c r="F66" s="74"/>
      <c r="G66" s="136"/>
      <c r="H66" s="73"/>
      <c r="I66" s="73"/>
      <c r="J66" s="75"/>
      <c r="K66" s="73"/>
      <c r="L66" s="75"/>
      <c r="M66" s="73"/>
      <c r="N66" s="73"/>
      <c r="O66" s="73"/>
      <c r="P66" s="73"/>
      <c r="Q66" s="73"/>
      <c r="R66" s="73"/>
      <c r="S66" s="136">
        <f>S61+S60+S59+S58+S57+S56+S55+S54+S53+S52+S50+S49+S48+S47+S46+S45+S44+S43+S42+S41+S40+S39+S38+S37+S36+S35+S34+S33+S32+S31+S30+S29+S28+S27+S26+S25+S24+S23+S22+S21+S20+S19+S18+S17+S16+S15+S14+S13+S12+S11+S10+S9+S8+S51</f>
        <v>57539036.62</v>
      </c>
      <c r="T66" s="136"/>
      <c r="U66" s="136"/>
      <c r="V66" s="136"/>
      <c r="W66" s="136"/>
      <c r="X66" s="136"/>
      <c r="Y66" s="136"/>
      <c r="Z66" s="76"/>
      <c r="AA66" s="69"/>
      <c r="AB66" s="69"/>
    </row>
    <row r="67" ht="16.5" customHeight="1">
      <c r="A67" s="5"/>
      <c r="B67" s="71"/>
      <c r="C67" s="72"/>
      <c r="D67" s="73"/>
      <c r="E67" s="74"/>
      <c r="F67" s="74"/>
      <c r="G67" s="136"/>
      <c r="H67" s="73"/>
      <c r="I67" s="73"/>
      <c r="J67" s="75"/>
      <c r="K67" s="73"/>
      <c r="L67" s="75"/>
      <c r="M67" s="73"/>
      <c r="N67" s="73"/>
      <c r="O67" s="73"/>
      <c r="P67" s="73"/>
      <c r="Q67" s="73"/>
      <c r="R67" s="73"/>
      <c r="S67" s="136"/>
      <c r="T67" s="136"/>
      <c r="U67" s="136"/>
      <c r="V67" s="136"/>
      <c r="W67" s="136"/>
      <c r="X67" s="136"/>
      <c r="Y67" s="136"/>
      <c r="Z67" s="76"/>
      <c r="AA67" s="69"/>
      <c r="AB67" s="69"/>
    </row>
    <row r="68" ht="16.5" customHeight="1">
      <c r="A68" s="5"/>
      <c r="B68" s="71"/>
      <c r="C68" s="72"/>
      <c r="D68" s="73"/>
      <c r="E68" s="74"/>
      <c r="F68" s="74"/>
      <c r="G68" s="136"/>
      <c r="H68" s="73"/>
      <c r="I68" s="73"/>
      <c r="J68" s="75"/>
      <c r="K68" s="73"/>
      <c r="L68" s="75"/>
      <c r="M68" s="73"/>
      <c r="N68" s="73"/>
      <c r="O68" s="73"/>
      <c r="P68" s="73"/>
      <c r="Q68" s="73"/>
      <c r="R68" s="73"/>
      <c r="S68" s="136"/>
      <c r="T68" s="136"/>
      <c r="U68" s="136"/>
      <c r="V68" s="136"/>
      <c r="W68" s="136"/>
      <c r="X68" s="136"/>
      <c r="Y68" s="136"/>
      <c r="Z68" s="76"/>
      <c r="AA68" s="69"/>
      <c r="AB68" s="69"/>
    </row>
    <row r="69" ht="16.5" customHeight="1">
      <c r="A69" s="5"/>
      <c r="B69" s="71"/>
      <c r="C69" s="77"/>
      <c r="D69" s="71"/>
      <c r="E69" s="78"/>
      <c r="F69" s="78"/>
      <c r="G69" s="136"/>
      <c r="H69" s="73"/>
      <c r="I69" s="73"/>
      <c r="J69" s="75"/>
      <c r="K69" s="73"/>
      <c r="L69" s="75"/>
      <c r="M69" s="73"/>
      <c r="N69" s="73"/>
      <c r="O69" s="73"/>
      <c r="P69" s="73"/>
      <c r="Q69" s="73"/>
      <c r="R69" s="73"/>
      <c r="S69" s="136"/>
      <c r="T69" s="73"/>
      <c r="U69" s="136"/>
      <c r="V69" s="73"/>
      <c r="W69" s="136"/>
      <c r="X69" s="73"/>
      <c r="Y69" s="136"/>
      <c r="Z69" s="76"/>
      <c r="AA69" s="69"/>
      <c r="AB69" s="69"/>
    </row>
    <row r="70" ht="16.5" customHeight="1">
      <c r="A70" s="5"/>
      <c r="B70" s="71"/>
      <c r="C70" s="77"/>
      <c r="D70" s="71"/>
      <c r="E70" s="78"/>
      <c r="F70" s="78"/>
      <c r="G70" s="73"/>
      <c r="H70" s="73"/>
      <c r="I70" s="73"/>
      <c r="J70" s="75"/>
      <c r="K70" s="73"/>
      <c r="L70" s="75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6"/>
      <c r="AA70" s="69"/>
      <c r="AB70" s="69"/>
    </row>
    <row r="71" ht="12.75" customHeight="1">
      <c r="A71" s="2"/>
      <c r="B71" s="79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80"/>
      <c r="AA71" s="2"/>
      <c r="AB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80"/>
      <c r="AA72" s="2"/>
      <c r="AB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80"/>
      <c r="AA73" s="2"/>
      <c r="AB73" s="2"/>
    </row>
    <row r="74" ht="12.75" customHeight="1">
      <c r="A74" s="2"/>
      <c r="B74" s="81"/>
      <c r="C74" s="79"/>
      <c r="D74" s="7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</row>
    <row r="75" ht="12.75" customHeight="1">
      <c r="A75" s="2"/>
      <c r="B75" s="79"/>
      <c r="C75" s="82" t="s">
        <v>156</v>
      </c>
      <c r="D75" s="82"/>
      <c r="E75" s="83"/>
      <c r="F75" s="83"/>
      <c r="G75" s="83"/>
      <c r="H75" s="83"/>
      <c r="I75" s="83"/>
      <c r="J75" s="2"/>
      <c r="K75" s="83"/>
      <c r="L75" s="2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2"/>
      <c r="AA75" s="2"/>
      <c r="AB75" s="2"/>
    </row>
    <row r="76" ht="12.75" customHeight="1">
      <c r="A76" s="2"/>
      <c r="B76" s="76"/>
      <c r="C76" s="79"/>
      <c r="D76" s="7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</row>
    <row r="79" ht="12.75" customHeight="1">
      <c r="A79" s="2"/>
      <c r="B79" s="8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</row>
  </sheetData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13.0"/>
    <col customWidth="1" min="3" max="3" width="33.71"/>
    <col customWidth="1" min="4" max="4" width="9.14"/>
    <col customWidth="1" min="5" max="5" width="8.29"/>
    <col customWidth="1" min="6" max="6" width="8.71"/>
    <col customWidth="1" min="7" max="7" width="13.86"/>
    <col customWidth="1" min="8" max="8" width="13.0"/>
    <col customWidth="1" min="9" max="9" width="12.57"/>
    <col customWidth="1" min="10" max="10" width="13.43"/>
    <col customWidth="1" min="11" max="11" width="13.14"/>
    <col customWidth="1" min="12" max="12" width="12.14"/>
    <col customWidth="1" min="13" max="13" width="13.29"/>
    <col customWidth="1" min="14" max="14" width="14.29"/>
    <col customWidth="1" min="15" max="15" width="15.86"/>
    <col customWidth="1" min="16" max="16" width="13.86"/>
    <col customWidth="1" min="17" max="17" width="14.57"/>
    <col customWidth="1" min="18" max="18" width="12.71"/>
    <col customWidth="1" min="19" max="19" width="15.86"/>
    <col customWidth="1" min="20" max="20" width="13.0"/>
    <col customWidth="1" min="21" max="21" width="15.86"/>
    <col customWidth="1" min="22" max="22" width="13.0"/>
    <col customWidth="1" min="23" max="23" width="15.86"/>
    <col customWidth="1" min="24" max="24" width="13.0"/>
    <col customWidth="1" min="25" max="25" width="15.86"/>
    <col customWidth="1" min="26" max="26" width="13.0"/>
    <col customWidth="1" min="27" max="27" width="15.86"/>
    <col customWidth="1" min="28" max="29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10" t="s">
        <v>9</v>
      </c>
      <c r="J4" s="10" t="s">
        <v>10</v>
      </c>
      <c r="K4" s="10" t="s">
        <v>9</v>
      </c>
      <c r="L4" s="10" t="s">
        <v>10</v>
      </c>
      <c r="M4" s="10" t="s">
        <v>9</v>
      </c>
      <c r="N4" s="10" t="s">
        <v>10</v>
      </c>
      <c r="O4" s="10" t="s">
        <v>9</v>
      </c>
      <c r="P4" s="10" t="s">
        <v>157</v>
      </c>
      <c r="Q4" s="10" t="s">
        <v>9</v>
      </c>
      <c r="R4" s="10" t="s">
        <v>10</v>
      </c>
      <c r="S4" s="10" t="s">
        <v>9</v>
      </c>
      <c r="T4" s="10" t="s">
        <v>10</v>
      </c>
      <c r="U4" s="10" t="s">
        <v>9</v>
      </c>
      <c r="V4" s="10" t="s">
        <v>10</v>
      </c>
      <c r="W4" s="10" t="s">
        <v>9</v>
      </c>
      <c r="X4" s="10" t="s">
        <v>10</v>
      </c>
      <c r="Y4" s="10" t="s">
        <v>9</v>
      </c>
      <c r="Z4" s="10" t="s">
        <v>10</v>
      </c>
      <c r="AA4" s="10" t="s">
        <v>9</v>
      </c>
      <c r="AB4" s="2"/>
      <c r="AC4" s="2"/>
    </row>
    <row r="5" ht="12.75" customHeight="1">
      <c r="B5" s="14" t="s">
        <v>12</v>
      </c>
      <c r="C5" s="15"/>
      <c r="D5" s="16"/>
      <c r="E5" s="17"/>
      <c r="F5" s="17"/>
      <c r="G5" s="18"/>
      <c r="H5" s="19"/>
      <c r="I5" s="19" t="s">
        <v>13</v>
      </c>
      <c r="J5" s="19"/>
      <c r="K5" s="19" t="s">
        <v>14</v>
      </c>
      <c r="L5" s="19"/>
      <c r="M5" s="19" t="s">
        <v>158</v>
      </c>
      <c r="N5" s="19"/>
      <c r="O5" s="19" t="s">
        <v>159</v>
      </c>
      <c r="P5" s="84">
        <v>0.0116</v>
      </c>
      <c r="Q5" s="19" t="s">
        <v>161</v>
      </c>
      <c r="R5" s="19"/>
      <c r="S5" s="19" t="s">
        <v>161</v>
      </c>
      <c r="T5" s="19"/>
      <c r="U5" s="19" t="s">
        <v>160</v>
      </c>
      <c r="V5" s="19"/>
      <c r="W5" s="19" t="s">
        <v>162</v>
      </c>
      <c r="X5" s="19"/>
      <c r="Y5" s="19" t="s">
        <v>163</v>
      </c>
      <c r="Z5" s="19"/>
      <c r="AA5" s="19" t="s">
        <v>163</v>
      </c>
      <c r="AB5" s="2"/>
      <c r="AC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9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"/>
      <c r="AC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2"/>
      <c r="AC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v>140866.0</v>
      </c>
      <c r="H8" s="64">
        <v>85426.0</v>
      </c>
      <c r="I8" s="64">
        <f t="shared" ref="I8:I46" si="1">G8-H8</f>
        <v>55440</v>
      </c>
      <c r="J8" s="85">
        <f t="shared" ref="J8:J61" si="2">I8*1.25%</f>
        <v>693</v>
      </c>
      <c r="K8" s="85">
        <f t="shared" ref="K8:K61" si="3">I8-J8</f>
        <v>54747</v>
      </c>
      <c r="L8" s="85">
        <f t="shared" ref="L8:L61" si="4">K8*1.25%</f>
        <v>684.3375</v>
      </c>
      <c r="M8" s="85">
        <f t="shared" ref="M8:M61" si="5">K8-L8</f>
        <v>54062.6625</v>
      </c>
      <c r="N8" s="85">
        <f t="shared" ref="N8:N61" si="6">M8*1.25%</f>
        <v>675.7832813</v>
      </c>
      <c r="O8" s="85">
        <f t="shared" ref="O8:O61" si="7">M8-N8</f>
        <v>53386.87922</v>
      </c>
      <c r="P8" s="85">
        <f t="shared" ref="P8:P61" si="8">O8*1.16%</f>
        <v>619.2877989</v>
      </c>
      <c r="Q8" s="85">
        <f t="shared" ref="Q8:Q61" si="9">O8+P8</f>
        <v>54006.16702</v>
      </c>
      <c r="R8" s="85">
        <f t="shared" ref="R8:R61" si="10">Q8*1.25%</f>
        <v>675.0770877</v>
      </c>
      <c r="S8" s="85">
        <f t="shared" ref="S8:S19" si="11">Q8-R8</f>
        <v>53331.08993</v>
      </c>
      <c r="T8" s="85">
        <f t="shared" ref="T8:T61" si="12">S8*1.25%</f>
        <v>666.6386241</v>
      </c>
      <c r="U8" s="85">
        <f t="shared" ref="U8:U61" si="13">S8-T8</f>
        <v>52664.45131</v>
      </c>
      <c r="V8" s="85">
        <f t="shared" ref="V8:V61" si="14">U8*1.25%</f>
        <v>658.3056413</v>
      </c>
      <c r="W8" s="85">
        <f t="shared" ref="W8:W61" si="15">U8-V8</f>
        <v>52006.14566</v>
      </c>
      <c r="X8" s="85">
        <f t="shared" ref="X8:X61" si="16">W8*1.25%</f>
        <v>650.0768208</v>
      </c>
      <c r="Y8" s="85">
        <f t="shared" ref="Y8:Y61" si="17">W8-X8</f>
        <v>51356.06884</v>
      </c>
      <c r="Z8" s="85">
        <f t="shared" ref="Z8:Z27" si="18">Y8*4.82%</f>
        <v>2475.362518</v>
      </c>
      <c r="AA8" s="85">
        <f t="shared" ref="AA8:AA61" si="19">Y8-Z8</f>
        <v>48880.70633</v>
      </c>
      <c r="AB8" s="2"/>
      <c r="AC8" s="2"/>
    </row>
    <row r="9" ht="16.5" customHeight="1">
      <c r="A9" s="5"/>
      <c r="B9" s="36">
        <f t="shared" ref="B9:B10" si="20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v>1.1602338E7</v>
      </c>
      <c r="H9" s="64">
        <v>7030278.0</v>
      </c>
      <c r="I9" s="64">
        <f t="shared" si="1"/>
        <v>4572060</v>
      </c>
      <c r="J9" s="85">
        <f t="shared" si="2"/>
        <v>57150.75</v>
      </c>
      <c r="K9" s="85">
        <f t="shared" si="3"/>
        <v>4514909.25</v>
      </c>
      <c r="L9" s="85">
        <f t="shared" si="4"/>
        <v>56436.36563</v>
      </c>
      <c r="M9" s="85">
        <f t="shared" si="5"/>
        <v>4458472.884</v>
      </c>
      <c r="N9" s="85">
        <f t="shared" si="6"/>
        <v>55730.91105</v>
      </c>
      <c r="O9" s="85">
        <f t="shared" si="7"/>
        <v>4402741.973</v>
      </c>
      <c r="P9" s="85">
        <f t="shared" si="8"/>
        <v>51071.80689</v>
      </c>
      <c r="Q9" s="85">
        <f t="shared" si="9"/>
        <v>4453813.78</v>
      </c>
      <c r="R9" s="85">
        <f t="shared" si="10"/>
        <v>55672.67225</v>
      </c>
      <c r="S9" s="85">
        <f t="shared" si="11"/>
        <v>4398141.108</v>
      </c>
      <c r="T9" s="85">
        <f t="shared" si="12"/>
        <v>54976.76385</v>
      </c>
      <c r="U9" s="85">
        <f t="shared" si="13"/>
        <v>4343164.344</v>
      </c>
      <c r="V9" s="85">
        <f t="shared" si="14"/>
        <v>54289.5543</v>
      </c>
      <c r="W9" s="85">
        <f t="shared" si="15"/>
        <v>4288874.79</v>
      </c>
      <c r="X9" s="85">
        <f t="shared" si="16"/>
        <v>53610.93487</v>
      </c>
      <c r="Y9" s="85">
        <f t="shared" si="17"/>
        <v>4235263.855</v>
      </c>
      <c r="Z9" s="85">
        <f t="shared" si="18"/>
        <v>204139.7178</v>
      </c>
      <c r="AA9" s="85">
        <f t="shared" si="19"/>
        <v>4031124.137</v>
      </c>
      <c r="AB9" s="2"/>
      <c r="AC9" s="2"/>
    </row>
    <row r="10" ht="16.5" customHeight="1">
      <c r="A10" s="5"/>
      <c r="B10" s="36">
        <f t="shared" si="20"/>
        <v>3</v>
      </c>
      <c r="C10" s="46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64">
        <v>156578.0</v>
      </c>
      <c r="I10" s="64">
        <f t="shared" si="1"/>
        <v>101625</v>
      </c>
      <c r="J10" s="85">
        <f t="shared" si="2"/>
        <v>1270.3125</v>
      </c>
      <c r="K10" s="85">
        <f t="shared" si="3"/>
        <v>100354.6875</v>
      </c>
      <c r="L10" s="85">
        <f t="shared" si="4"/>
        <v>1254.433594</v>
      </c>
      <c r="M10" s="85">
        <f t="shared" si="5"/>
        <v>99100.25391</v>
      </c>
      <c r="N10" s="85">
        <f t="shared" si="6"/>
        <v>1238.753174</v>
      </c>
      <c r="O10" s="85">
        <f t="shared" si="7"/>
        <v>97861.50073</v>
      </c>
      <c r="P10" s="85">
        <f t="shared" si="8"/>
        <v>1135.193408</v>
      </c>
      <c r="Q10" s="85">
        <f t="shared" si="9"/>
        <v>98996.69414</v>
      </c>
      <c r="R10" s="85">
        <f t="shared" si="10"/>
        <v>1237.458677</v>
      </c>
      <c r="S10" s="85">
        <f t="shared" si="11"/>
        <v>97759.23546</v>
      </c>
      <c r="T10" s="85">
        <f t="shared" si="12"/>
        <v>1221.990443</v>
      </c>
      <c r="U10" s="85">
        <f t="shared" si="13"/>
        <v>96537.24502</v>
      </c>
      <c r="V10" s="85">
        <f t="shared" si="14"/>
        <v>1206.715563</v>
      </c>
      <c r="W10" s="85">
        <f t="shared" si="15"/>
        <v>95330.52946</v>
      </c>
      <c r="X10" s="85">
        <f t="shared" si="16"/>
        <v>1191.631618</v>
      </c>
      <c r="Y10" s="85">
        <f t="shared" si="17"/>
        <v>94138.89784</v>
      </c>
      <c r="Z10" s="85">
        <f t="shared" si="18"/>
        <v>4537.494876</v>
      </c>
      <c r="AA10" s="85">
        <f t="shared" si="19"/>
        <v>89601.40296</v>
      </c>
      <c r="AB10" s="2"/>
      <c r="AC10" s="2"/>
    </row>
    <row r="11" ht="16.5" customHeight="1">
      <c r="A11" s="5"/>
      <c r="B11" s="36">
        <v>4.0</v>
      </c>
      <c r="C11" s="46" t="s">
        <v>34</v>
      </c>
      <c r="D11" s="38"/>
      <c r="E11" s="47">
        <v>24.5</v>
      </c>
      <c r="F11" s="48">
        <v>11.2</v>
      </c>
      <c r="G11" s="41">
        <v>60897.0</v>
      </c>
      <c r="H11" s="64">
        <v>36927.0</v>
      </c>
      <c r="I11" s="64">
        <f t="shared" si="1"/>
        <v>23970</v>
      </c>
      <c r="J11" s="85">
        <f t="shared" si="2"/>
        <v>299.625</v>
      </c>
      <c r="K11" s="85">
        <f t="shared" si="3"/>
        <v>23670.375</v>
      </c>
      <c r="L11" s="85">
        <f t="shared" si="4"/>
        <v>295.8796875</v>
      </c>
      <c r="M11" s="85">
        <f t="shared" si="5"/>
        <v>23374.49531</v>
      </c>
      <c r="N11" s="85">
        <f t="shared" si="6"/>
        <v>292.1811914</v>
      </c>
      <c r="O11" s="85">
        <f t="shared" si="7"/>
        <v>23082.31412</v>
      </c>
      <c r="P11" s="85">
        <f t="shared" si="8"/>
        <v>267.7548438</v>
      </c>
      <c r="Q11" s="85">
        <f t="shared" si="9"/>
        <v>23350.06896</v>
      </c>
      <c r="R11" s="85">
        <f t="shared" si="10"/>
        <v>291.8758621</v>
      </c>
      <c r="S11" s="85">
        <f t="shared" si="11"/>
        <v>23058.1931</v>
      </c>
      <c r="T11" s="85">
        <f t="shared" si="12"/>
        <v>288.2274138</v>
      </c>
      <c r="U11" s="85">
        <f t="shared" si="13"/>
        <v>22769.96569</v>
      </c>
      <c r="V11" s="85">
        <f t="shared" si="14"/>
        <v>284.6245711</v>
      </c>
      <c r="W11" s="85">
        <f t="shared" si="15"/>
        <v>22485.34112</v>
      </c>
      <c r="X11" s="85">
        <f t="shared" si="16"/>
        <v>281.066764</v>
      </c>
      <c r="Y11" s="85">
        <f t="shared" si="17"/>
        <v>22204.27435</v>
      </c>
      <c r="Z11" s="85">
        <f t="shared" si="18"/>
        <v>1070.246024</v>
      </c>
      <c r="AA11" s="85">
        <f t="shared" si="19"/>
        <v>21134.02833</v>
      </c>
      <c r="AB11" s="2"/>
      <c r="AC11" s="2"/>
    </row>
    <row r="12" ht="16.5" customHeight="1">
      <c r="A12" s="5"/>
      <c r="B12" s="36">
        <f t="shared" ref="B12:B43" si="21">B11+1</f>
        <v>5</v>
      </c>
      <c r="C12" s="46" t="s">
        <v>35</v>
      </c>
      <c r="D12" s="38">
        <v>1981.0</v>
      </c>
      <c r="E12" s="47">
        <v>872.0</v>
      </c>
      <c r="F12" s="48">
        <v>493.24</v>
      </c>
      <c r="G12" s="41">
        <v>2890284.0</v>
      </c>
      <c r="H12" s="64">
        <v>1745478.0</v>
      </c>
      <c r="I12" s="64">
        <f t="shared" si="1"/>
        <v>1144806</v>
      </c>
      <c r="J12" s="85">
        <f t="shared" si="2"/>
        <v>14310.075</v>
      </c>
      <c r="K12" s="85">
        <f t="shared" si="3"/>
        <v>1130495.925</v>
      </c>
      <c r="L12" s="85">
        <f t="shared" si="4"/>
        <v>14131.19906</v>
      </c>
      <c r="M12" s="85">
        <f t="shared" si="5"/>
        <v>1116364.726</v>
      </c>
      <c r="N12" s="85">
        <f t="shared" si="6"/>
        <v>13954.55907</v>
      </c>
      <c r="O12" s="85">
        <f t="shared" si="7"/>
        <v>1102410.167</v>
      </c>
      <c r="P12" s="85">
        <f t="shared" si="8"/>
        <v>12787.95794</v>
      </c>
      <c r="Q12" s="85">
        <f t="shared" si="9"/>
        <v>1115198.125</v>
      </c>
      <c r="R12" s="85">
        <f t="shared" si="10"/>
        <v>13939.97656</v>
      </c>
      <c r="S12" s="85">
        <f t="shared" si="11"/>
        <v>1101258.148</v>
      </c>
      <c r="T12" s="85">
        <f t="shared" si="12"/>
        <v>13765.72685</v>
      </c>
      <c r="U12" s="85">
        <f t="shared" si="13"/>
        <v>1087492.421</v>
      </c>
      <c r="V12" s="85">
        <f t="shared" si="14"/>
        <v>13593.65527</v>
      </c>
      <c r="W12" s="85">
        <f t="shared" si="15"/>
        <v>1073898.766</v>
      </c>
      <c r="X12" s="85">
        <f t="shared" si="16"/>
        <v>13423.73458</v>
      </c>
      <c r="Y12" s="85">
        <f t="shared" si="17"/>
        <v>1060475.032</v>
      </c>
      <c r="Z12" s="85">
        <f t="shared" si="18"/>
        <v>51114.89652</v>
      </c>
      <c r="AA12" s="85">
        <f t="shared" si="19"/>
        <v>1009360.135</v>
      </c>
      <c r="AB12" s="2"/>
      <c r="AC12" s="2"/>
    </row>
    <row r="13" ht="17.25" customHeight="1">
      <c r="A13" s="5"/>
      <c r="B13" s="36">
        <f t="shared" si="21"/>
        <v>6</v>
      </c>
      <c r="C13" s="46" t="s">
        <v>39</v>
      </c>
      <c r="D13" s="38">
        <v>1984.0</v>
      </c>
      <c r="E13" s="47">
        <v>2878.0</v>
      </c>
      <c r="F13" s="48">
        <v>1729.0</v>
      </c>
      <c r="G13" s="41">
        <v>6531024.0</v>
      </c>
      <c r="H13" s="64">
        <v>4153478.0</v>
      </c>
      <c r="I13" s="64">
        <f t="shared" si="1"/>
        <v>2377546</v>
      </c>
      <c r="J13" s="85">
        <f t="shared" si="2"/>
        <v>29719.325</v>
      </c>
      <c r="K13" s="85">
        <f t="shared" si="3"/>
        <v>2347826.675</v>
      </c>
      <c r="L13" s="85">
        <f t="shared" si="4"/>
        <v>29347.83344</v>
      </c>
      <c r="M13" s="85">
        <f t="shared" si="5"/>
        <v>2318478.842</v>
      </c>
      <c r="N13" s="85">
        <f t="shared" si="6"/>
        <v>28980.98552</v>
      </c>
      <c r="O13" s="85">
        <f t="shared" si="7"/>
        <v>2289497.856</v>
      </c>
      <c r="P13" s="85">
        <f t="shared" si="8"/>
        <v>26558.17513</v>
      </c>
      <c r="Q13" s="85">
        <f t="shared" si="9"/>
        <v>2316056.031</v>
      </c>
      <c r="R13" s="85">
        <f t="shared" si="10"/>
        <v>28950.70039</v>
      </c>
      <c r="S13" s="85">
        <f t="shared" si="11"/>
        <v>2287105.331</v>
      </c>
      <c r="T13" s="85">
        <f t="shared" si="12"/>
        <v>28588.81663</v>
      </c>
      <c r="U13" s="85">
        <f t="shared" si="13"/>
        <v>2258516.514</v>
      </c>
      <c r="V13" s="85">
        <f t="shared" si="14"/>
        <v>28231.45643</v>
      </c>
      <c r="W13" s="85">
        <f t="shared" si="15"/>
        <v>2230285.058</v>
      </c>
      <c r="X13" s="85">
        <f t="shared" si="16"/>
        <v>27878.56322</v>
      </c>
      <c r="Y13" s="85">
        <f t="shared" si="17"/>
        <v>2202406.495</v>
      </c>
      <c r="Z13" s="85">
        <f t="shared" si="18"/>
        <v>106155.993</v>
      </c>
      <c r="AA13" s="85">
        <f t="shared" si="19"/>
        <v>2096250.501</v>
      </c>
      <c r="AB13" s="2"/>
      <c r="AC13" s="2"/>
    </row>
    <row r="14" ht="16.5" customHeight="1">
      <c r="A14" s="5"/>
      <c r="B14" s="36">
        <f t="shared" si="21"/>
        <v>7</v>
      </c>
      <c r="C14" s="46" t="s">
        <v>41</v>
      </c>
      <c r="D14" s="38">
        <v>1960.0</v>
      </c>
      <c r="E14" s="47">
        <v>690.78</v>
      </c>
      <c r="F14" s="48">
        <v>417.65</v>
      </c>
      <c r="G14" s="41">
        <v>707462.0</v>
      </c>
      <c r="H14" s="64">
        <v>429015.0</v>
      </c>
      <c r="I14" s="64">
        <f t="shared" si="1"/>
        <v>278447</v>
      </c>
      <c r="J14" s="85">
        <f t="shared" si="2"/>
        <v>3480.5875</v>
      </c>
      <c r="K14" s="85">
        <f t="shared" si="3"/>
        <v>274966.4125</v>
      </c>
      <c r="L14" s="85">
        <f t="shared" si="4"/>
        <v>3437.080156</v>
      </c>
      <c r="M14" s="85">
        <f t="shared" si="5"/>
        <v>271529.3323</v>
      </c>
      <c r="N14" s="85">
        <f t="shared" si="6"/>
        <v>3394.116654</v>
      </c>
      <c r="O14" s="85">
        <f t="shared" si="7"/>
        <v>268135.2157</v>
      </c>
      <c r="P14" s="85">
        <f t="shared" si="8"/>
        <v>3110.368502</v>
      </c>
      <c r="Q14" s="85">
        <f t="shared" si="9"/>
        <v>271245.5842</v>
      </c>
      <c r="R14" s="85">
        <f t="shared" si="10"/>
        <v>3390.569802</v>
      </c>
      <c r="S14" s="85">
        <f t="shared" si="11"/>
        <v>267855.0144</v>
      </c>
      <c r="T14" s="85">
        <f t="shared" si="12"/>
        <v>3348.18768</v>
      </c>
      <c r="U14" s="85">
        <f t="shared" si="13"/>
        <v>264506.8267</v>
      </c>
      <c r="V14" s="85">
        <f t="shared" si="14"/>
        <v>3306.335334</v>
      </c>
      <c r="W14" s="85">
        <f t="shared" si="15"/>
        <v>261200.4914</v>
      </c>
      <c r="X14" s="85">
        <f t="shared" si="16"/>
        <v>3265.006142</v>
      </c>
      <c r="Y14" s="85">
        <f t="shared" si="17"/>
        <v>257935.4852</v>
      </c>
      <c r="Z14" s="85">
        <f t="shared" si="18"/>
        <v>12432.49039</v>
      </c>
      <c r="AA14" s="85">
        <f t="shared" si="19"/>
        <v>245502.9948</v>
      </c>
      <c r="AB14" s="2"/>
      <c r="AC14" s="2"/>
    </row>
    <row r="15" ht="16.5" customHeight="1">
      <c r="A15" s="5"/>
      <c r="B15" s="36">
        <f t="shared" si="21"/>
        <v>8</v>
      </c>
      <c r="C15" s="46" t="s">
        <v>42</v>
      </c>
      <c r="D15" s="38">
        <v>1980.0</v>
      </c>
      <c r="E15" s="47">
        <v>1339.0</v>
      </c>
      <c r="F15" s="48">
        <v>780.5</v>
      </c>
      <c r="G15" s="53">
        <v>1035672.0</v>
      </c>
      <c r="H15" s="64">
        <v>628863.0</v>
      </c>
      <c r="I15" s="64">
        <f t="shared" si="1"/>
        <v>406809</v>
      </c>
      <c r="J15" s="85">
        <f t="shared" si="2"/>
        <v>5085.1125</v>
      </c>
      <c r="K15" s="85">
        <f t="shared" si="3"/>
        <v>401723.8875</v>
      </c>
      <c r="L15" s="85">
        <f t="shared" si="4"/>
        <v>5021.548594</v>
      </c>
      <c r="M15" s="85">
        <f t="shared" si="5"/>
        <v>396702.3389</v>
      </c>
      <c r="N15" s="85">
        <f t="shared" si="6"/>
        <v>4958.779236</v>
      </c>
      <c r="O15" s="85">
        <f t="shared" si="7"/>
        <v>391743.5597</v>
      </c>
      <c r="P15" s="85">
        <f t="shared" si="8"/>
        <v>4544.225292</v>
      </c>
      <c r="Q15" s="85">
        <f t="shared" si="9"/>
        <v>396287.785</v>
      </c>
      <c r="R15" s="85">
        <f t="shared" si="10"/>
        <v>4953.597312</v>
      </c>
      <c r="S15" s="85">
        <f t="shared" si="11"/>
        <v>391334.1877</v>
      </c>
      <c r="T15" s="85">
        <f t="shared" si="12"/>
        <v>4891.677346</v>
      </c>
      <c r="U15" s="85">
        <f t="shared" si="13"/>
        <v>386442.5103</v>
      </c>
      <c r="V15" s="85">
        <f t="shared" si="14"/>
        <v>4830.531379</v>
      </c>
      <c r="W15" s="85">
        <f t="shared" si="15"/>
        <v>381611.9789</v>
      </c>
      <c r="X15" s="85">
        <f t="shared" si="16"/>
        <v>4770.149737</v>
      </c>
      <c r="Y15" s="85">
        <f t="shared" si="17"/>
        <v>376841.8292</v>
      </c>
      <c r="Z15" s="85">
        <f t="shared" si="18"/>
        <v>18163.77617</v>
      </c>
      <c r="AA15" s="85">
        <f t="shared" si="19"/>
        <v>358678.053</v>
      </c>
      <c r="AB15" s="2"/>
      <c r="AC15" s="2"/>
    </row>
    <row r="16" ht="15.75" customHeight="1">
      <c r="A16" s="5"/>
      <c r="B16" s="36">
        <f t="shared" si="21"/>
        <v>9</v>
      </c>
      <c r="C16" s="46" t="s">
        <v>43</v>
      </c>
      <c r="D16" s="38">
        <v>1977.0</v>
      </c>
      <c r="E16" s="47">
        <v>944.0</v>
      </c>
      <c r="F16" s="48">
        <v>611.2</v>
      </c>
      <c r="G16" s="41">
        <v>1265815.0</v>
      </c>
      <c r="H16" s="64">
        <v>421197.0</v>
      </c>
      <c r="I16" s="64">
        <f t="shared" si="1"/>
        <v>844618</v>
      </c>
      <c r="J16" s="85">
        <f t="shared" si="2"/>
        <v>10557.725</v>
      </c>
      <c r="K16" s="85">
        <f t="shared" si="3"/>
        <v>834060.275</v>
      </c>
      <c r="L16" s="85">
        <f t="shared" si="4"/>
        <v>10425.75344</v>
      </c>
      <c r="M16" s="85">
        <f t="shared" si="5"/>
        <v>823634.5216</v>
      </c>
      <c r="N16" s="85">
        <f t="shared" si="6"/>
        <v>10295.43152</v>
      </c>
      <c r="O16" s="85">
        <f t="shared" si="7"/>
        <v>813339.09</v>
      </c>
      <c r="P16" s="85">
        <f t="shared" si="8"/>
        <v>9434.733444</v>
      </c>
      <c r="Q16" s="85">
        <f t="shared" si="9"/>
        <v>822773.8235</v>
      </c>
      <c r="R16" s="85">
        <f t="shared" si="10"/>
        <v>10284.67279</v>
      </c>
      <c r="S16" s="85">
        <f t="shared" si="11"/>
        <v>812489.1507</v>
      </c>
      <c r="T16" s="85">
        <f t="shared" si="12"/>
        <v>10156.11438</v>
      </c>
      <c r="U16" s="85">
        <f t="shared" si="13"/>
        <v>802333.0363</v>
      </c>
      <c r="V16" s="85">
        <f t="shared" si="14"/>
        <v>10029.16295</v>
      </c>
      <c r="W16" s="85">
        <f t="shared" si="15"/>
        <v>792303.8734</v>
      </c>
      <c r="X16" s="85">
        <f t="shared" si="16"/>
        <v>9903.798417</v>
      </c>
      <c r="Y16" s="85">
        <f t="shared" si="17"/>
        <v>782400.0749</v>
      </c>
      <c r="Z16" s="85">
        <f t="shared" si="18"/>
        <v>37711.68361</v>
      </c>
      <c r="AA16" s="85">
        <f t="shared" si="19"/>
        <v>744688.3913</v>
      </c>
      <c r="AB16" s="2"/>
      <c r="AC16" s="2"/>
    </row>
    <row r="17" ht="13.5" customHeight="1">
      <c r="A17" s="5"/>
      <c r="B17" s="36">
        <f t="shared" si="21"/>
        <v>10</v>
      </c>
      <c r="C17" s="46" t="s">
        <v>44</v>
      </c>
      <c r="D17" s="38">
        <v>1967.0</v>
      </c>
      <c r="E17" s="47">
        <v>201.0</v>
      </c>
      <c r="F17" s="48">
        <v>138.0</v>
      </c>
      <c r="G17" s="41">
        <v>345174.0</v>
      </c>
      <c r="H17" s="64">
        <v>209317.0</v>
      </c>
      <c r="I17" s="64">
        <f t="shared" si="1"/>
        <v>135857</v>
      </c>
      <c r="J17" s="85">
        <f t="shared" si="2"/>
        <v>1698.2125</v>
      </c>
      <c r="K17" s="85">
        <f t="shared" si="3"/>
        <v>134158.7875</v>
      </c>
      <c r="L17" s="85">
        <f t="shared" si="4"/>
        <v>1676.984844</v>
      </c>
      <c r="M17" s="85">
        <f t="shared" si="5"/>
        <v>132481.8027</v>
      </c>
      <c r="N17" s="85">
        <f t="shared" si="6"/>
        <v>1656.022533</v>
      </c>
      <c r="O17" s="85">
        <f t="shared" si="7"/>
        <v>130825.7801</v>
      </c>
      <c r="P17" s="85">
        <f t="shared" si="8"/>
        <v>1517.579049</v>
      </c>
      <c r="Q17" s="85">
        <f t="shared" si="9"/>
        <v>132343.3592</v>
      </c>
      <c r="R17" s="85">
        <f t="shared" si="10"/>
        <v>1654.29199</v>
      </c>
      <c r="S17" s="85">
        <f t="shared" si="11"/>
        <v>130689.0672</v>
      </c>
      <c r="T17" s="85">
        <f t="shared" si="12"/>
        <v>1633.61334</v>
      </c>
      <c r="U17" s="85">
        <f t="shared" si="13"/>
        <v>129055.4538</v>
      </c>
      <c r="V17" s="85">
        <f t="shared" si="14"/>
        <v>1613.193173</v>
      </c>
      <c r="W17" s="85">
        <f t="shared" si="15"/>
        <v>127442.2607</v>
      </c>
      <c r="X17" s="85">
        <f t="shared" si="16"/>
        <v>1593.028258</v>
      </c>
      <c r="Y17" s="85">
        <f t="shared" si="17"/>
        <v>125849.2324</v>
      </c>
      <c r="Z17" s="85">
        <f t="shared" si="18"/>
        <v>6065.933002</v>
      </c>
      <c r="AA17" s="85">
        <f t="shared" si="19"/>
        <v>119783.2994</v>
      </c>
      <c r="AB17" s="2"/>
      <c r="AC17" s="2"/>
    </row>
    <row r="18" ht="15.75" customHeight="1">
      <c r="A18" s="5"/>
      <c r="B18" s="36">
        <f t="shared" si="21"/>
        <v>11</v>
      </c>
      <c r="C18" s="137" t="s">
        <v>45</v>
      </c>
      <c r="D18" s="38">
        <v>1905.0</v>
      </c>
      <c r="E18" s="47">
        <v>537.6</v>
      </c>
      <c r="F18" s="48">
        <v>374.68</v>
      </c>
      <c r="G18" s="41">
        <v>979060.0</v>
      </c>
      <c r="H18" s="64">
        <v>593714.0</v>
      </c>
      <c r="I18" s="64">
        <f t="shared" si="1"/>
        <v>385346</v>
      </c>
      <c r="J18" s="85">
        <f t="shared" si="2"/>
        <v>4816.825</v>
      </c>
      <c r="K18" s="85">
        <f t="shared" si="3"/>
        <v>380529.175</v>
      </c>
      <c r="L18" s="85">
        <f t="shared" si="4"/>
        <v>4756.614688</v>
      </c>
      <c r="M18" s="85">
        <f t="shared" si="5"/>
        <v>375772.5603</v>
      </c>
      <c r="N18" s="85">
        <f t="shared" si="6"/>
        <v>4697.157004</v>
      </c>
      <c r="O18" s="85">
        <f t="shared" si="7"/>
        <v>371075.4033</v>
      </c>
      <c r="P18" s="85">
        <f t="shared" si="8"/>
        <v>4304.474678</v>
      </c>
      <c r="Q18" s="85">
        <f t="shared" si="9"/>
        <v>375379.878</v>
      </c>
      <c r="R18" s="85">
        <f t="shared" si="10"/>
        <v>4692.248475</v>
      </c>
      <c r="S18" s="85">
        <f t="shared" si="11"/>
        <v>370687.6295</v>
      </c>
      <c r="T18" s="85">
        <f t="shared" si="12"/>
        <v>4633.595369</v>
      </c>
      <c r="U18" s="85">
        <f t="shared" si="13"/>
        <v>366054.0341</v>
      </c>
      <c r="V18" s="85">
        <f t="shared" si="14"/>
        <v>4575.675427</v>
      </c>
      <c r="W18" s="85">
        <f t="shared" si="15"/>
        <v>361478.3587</v>
      </c>
      <c r="X18" s="85">
        <f t="shared" si="16"/>
        <v>4518.479484</v>
      </c>
      <c r="Y18" s="85">
        <f t="shared" si="17"/>
        <v>356959.8792</v>
      </c>
      <c r="Z18" s="85">
        <f t="shared" si="18"/>
        <v>17205.46618</v>
      </c>
      <c r="AA18" s="85">
        <f t="shared" si="19"/>
        <v>339754.4131</v>
      </c>
      <c r="AB18" s="2"/>
      <c r="AC18" s="2"/>
    </row>
    <row r="19" ht="15.75" customHeight="1">
      <c r="A19" s="5"/>
      <c r="B19" s="36">
        <f t="shared" si="21"/>
        <v>12</v>
      </c>
      <c r="C19" s="46" t="s">
        <v>47</v>
      </c>
      <c r="D19" s="38">
        <v>2002.0</v>
      </c>
      <c r="E19" s="47">
        <v>2953.4</v>
      </c>
      <c r="F19" s="48">
        <v>1738.0</v>
      </c>
      <c r="G19" s="41">
        <v>4773179.0</v>
      </c>
      <c r="H19" s="64">
        <v>3037194.0</v>
      </c>
      <c r="I19" s="64">
        <f t="shared" si="1"/>
        <v>1735985</v>
      </c>
      <c r="J19" s="85">
        <f t="shared" si="2"/>
        <v>21699.8125</v>
      </c>
      <c r="K19" s="85">
        <f t="shared" si="3"/>
        <v>1714285.188</v>
      </c>
      <c r="L19" s="85">
        <f t="shared" si="4"/>
        <v>21428.56484</v>
      </c>
      <c r="M19" s="85">
        <f t="shared" si="5"/>
        <v>1692856.623</v>
      </c>
      <c r="N19" s="85">
        <f t="shared" si="6"/>
        <v>21160.70778</v>
      </c>
      <c r="O19" s="85">
        <f t="shared" si="7"/>
        <v>1671695.915</v>
      </c>
      <c r="P19" s="85">
        <f t="shared" si="8"/>
        <v>19391.67261</v>
      </c>
      <c r="Q19" s="85">
        <f t="shared" si="9"/>
        <v>1691087.587</v>
      </c>
      <c r="R19" s="85">
        <f t="shared" si="10"/>
        <v>21138.59484</v>
      </c>
      <c r="S19" s="85">
        <f t="shared" si="11"/>
        <v>1669948.993</v>
      </c>
      <c r="T19" s="85">
        <f t="shared" si="12"/>
        <v>20874.36241</v>
      </c>
      <c r="U19" s="85">
        <f t="shared" si="13"/>
        <v>1649074.63</v>
      </c>
      <c r="V19" s="85">
        <f t="shared" si="14"/>
        <v>20613.43288</v>
      </c>
      <c r="W19" s="85">
        <f t="shared" si="15"/>
        <v>1628461.197</v>
      </c>
      <c r="X19" s="85">
        <f t="shared" si="16"/>
        <v>20355.76497</v>
      </c>
      <c r="Y19" s="85">
        <f t="shared" si="17"/>
        <v>1608105.432</v>
      </c>
      <c r="Z19" s="85">
        <f t="shared" si="18"/>
        <v>77510.68184</v>
      </c>
      <c r="AA19" s="85">
        <f t="shared" si="19"/>
        <v>1530594.751</v>
      </c>
      <c r="AB19" s="2"/>
      <c r="AC19" s="2"/>
    </row>
    <row r="20" ht="15.75" customHeight="1">
      <c r="A20" s="5"/>
      <c r="B20" s="36">
        <f t="shared" si="21"/>
        <v>13</v>
      </c>
      <c r="C20" s="46" t="s">
        <v>50</v>
      </c>
      <c r="D20" s="38">
        <v>1977.0</v>
      </c>
      <c r="E20" s="47">
        <v>3685.0</v>
      </c>
      <c r="F20" s="48">
        <v>2302.6</v>
      </c>
      <c r="G20" s="41">
        <v>2.8102879E7</v>
      </c>
      <c r="H20" s="64">
        <v>1.686443E7</v>
      </c>
      <c r="I20" s="64">
        <f t="shared" si="1"/>
        <v>11238449</v>
      </c>
      <c r="J20" s="85">
        <f t="shared" si="2"/>
        <v>140480.6125</v>
      </c>
      <c r="K20" s="85">
        <f t="shared" si="3"/>
        <v>11097968.39</v>
      </c>
      <c r="L20" s="85">
        <f t="shared" si="4"/>
        <v>138724.6048</v>
      </c>
      <c r="M20" s="85">
        <f t="shared" si="5"/>
        <v>10959243.78</v>
      </c>
      <c r="N20" s="85">
        <f t="shared" si="6"/>
        <v>136990.5473</v>
      </c>
      <c r="O20" s="85">
        <f t="shared" si="7"/>
        <v>10822253.24</v>
      </c>
      <c r="P20" s="85">
        <f t="shared" si="8"/>
        <v>125538.1375</v>
      </c>
      <c r="Q20" s="85">
        <f t="shared" si="9"/>
        <v>10947791.37</v>
      </c>
      <c r="R20" s="85">
        <f t="shared" si="10"/>
        <v>136847.3922</v>
      </c>
      <c r="S20" s="90">
        <f>Q20-R20+10416.57</f>
        <v>10821360.55</v>
      </c>
      <c r="T20" s="85">
        <f t="shared" si="12"/>
        <v>135267.0069</v>
      </c>
      <c r="U20" s="85">
        <f t="shared" si="13"/>
        <v>10686093.54</v>
      </c>
      <c r="V20" s="85">
        <f t="shared" si="14"/>
        <v>133576.1693</v>
      </c>
      <c r="W20" s="85">
        <f t="shared" si="15"/>
        <v>10552517.37</v>
      </c>
      <c r="X20" s="85">
        <f t="shared" si="16"/>
        <v>131906.4672</v>
      </c>
      <c r="Y20" s="85">
        <f t="shared" si="17"/>
        <v>10420610.91</v>
      </c>
      <c r="Z20" s="85">
        <f t="shared" si="18"/>
        <v>502273.4457</v>
      </c>
      <c r="AA20" s="85">
        <f t="shared" si="19"/>
        <v>9918337.462</v>
      </c>
      <c r="AB20" s="2"/>
      <c r="AC20" s="2"/>
    </row>
    <row r="21" ht="16.5" customHeight="1">
      <c r="A21" s="5"/>
      <c r="B21" s="36">
        <f t="shared" si="21"/>
        <v>14</v>
      </c>
      <c r="C21" s="41" t="s">
        <v>53</v>
      </c>
      <c r="D21" s="41">
        <v>1986.0</v>
      </c>
      <c r="E21" s="59">
        <v>2547.15</v>
      </c>
      <c r="F21" s="59">
        <v>1309.36</v>
      </c>
      <c r="G21" s="60">
        <v>1.1501052E7</v>
      </c>
      <c r="H21" s="91">
        <v>6683085.0</v>
      </c>
      <c r="I21" s="64">
        <f t="shared" si="1"/>
        <v>4817967</v>
      </c>
      <c r="J21" s="85">
        <f t="shared" si="2"/>
        <v>60224.5875</v>
      </c>
      <c r="K21" s="85">
        <f t="shared" si="3"/>
        <v>4757742.413</v>
      </c>
      <c r="L21" s="85">
        <f t="shared" si="4"/>
        <v>59471.78016</v>
      </c>
      <c r="M21" s="85">
        <f t="shared" si="5"/>
        <v>4698270.632</v>
      </c>
      <c r="N21" s="85">
        <f t="shared" si="6"/>
        <v>58728.3829</v>
      </c>
      <c r="O21" s="85">
        <f t="shared" si="7"/>
        <v>4639542.249</v>
      </c>
      <c r="P21" s="85">
        <f t="shared" si="8"/>
        <v>53818.69009</v>
      </c>
      <c r="Q21" s="85">
        <f t="shared" si="9"/>
        <v>4693360.94</v>
      </c>
      <c r="R21" s="85">
        <f t="shared" si="10"/>
        <v>58667.01174</v>
      </c>
      <c r="S21" s="85">
        <f t="shared" ref="S21:S61" si="22">Q21-R21</f>
        <v>4634693.928</v>
      </c>
      <c r="T21" s="85">
        <f t="shared" si="12"/>
        <v>57933.6741</v>
      </c>
      <c r="U21" s="85">
        <f t="shared" si="13"/>
        <v>4576760.254</v>
      </c>
      <c r="V21" s="85">
        <f t="shared" si="14"/>
        <v>57209.50317</v>
      </c>
      <c r="W21" s="85">
        <f t="shared" si="15"/>
        <v>4519550.751</v>
      </c>
      <c r="X21" s="85">
        <f t="shared" si="16"/>
        <v>56494.38438</v>
      </c>
      <c r="Y21" s="85">
        <f t="shared" si="17"/>
        <v>4463056.366</v>
      </c>
      <c r="Z21" s="85">
        <f t="shared" si="18"/>
        <v>215119.3168</v>
      </c>
      <c r="AA21" s="85">
        <f t="shared" si="19"/>
        <v>4247937.049</v>
      </c>
      <c r="AB21" s="2"/>
      <c r="AC21" s="2"/>
    </row>
    <row r="22" ht="16.5" customHeight="1">
      <c r="A22" s="5"/>
      <c r="B22" s="36">
        <f t="shared" si="21"/>
        <v>15</v>
      </c>
      <c r="C22" s="41" t="s">
        <v>55</v>
      </c>
      <c r="D22" s="41">
        <v>1985.0</v>
      </c>
      <c r="E22" s="59">
        <v>2541.1</v>
      </c>
      <c r="F22" s="59">
        <v>1498.36</v>
      </c>
      <c r="G22" s="60">
        <v>6953505.0</v>
      </c>
      <c r="H22" s="91">
        <v>4014393.0</v>
      </c>
      <c r="I22" s="64">
        <f t="shared" si="1"/>
        <v>2939112</v>
      </c>
      <c r="J22" s="85">
        <f t="shared" si="2"/>
        <v>36738.9</v>
      </c>
      <c r="K22" s="85">
        <f t="shared" si="3"/>
        <v>2902373.1</v>
      </c>
      <c r="L22" s="85">
        <f t="shared" si="4"/>
        <v>36279.66375</v>
      </c>
      <c r="M22" s="85">
        <f t="shared" si="5"/>
        <v>2866093.436</v>
      </c>
      <c r="N22" s="85">
        <f t="shared" si="6"/>
        <v>35826.16795</v>
      </c>
      <c r="O22" s="85">
        <f t="shared" si="7"/>
        <v>2830267.268</v>
      </c>
      <c r="P22" s="85">
        <f t="shared" si="8"/>
        <v>32831.10031</v>
      </c>
      <c r="Q22" s="85">
        <f t="shared" si="9"/>
        <v>2863098.369</v>
      </c>
      <c r="R22" s="85">
        <f t="shared" si="10"/>
        <v>35788.72961</v>
      </c>
      <c r="S22" s="85">
        <f t="shared" si="22"/>
        <v>2827309.639</v>
      </c>
      <c r="T22" s="85">
        <f t="shared" si="12"/>
        <v>35341.37049</v>
      </c>
      <c r="U22" s="85">
        <f t="shared" si="13"/>
        <v>2791968.269</v>
      </c>
      <c r="V22" s="85">
        <f t="shared" si="14"/>
        <v>34899.60336</v>
      </c>
      <c r="W22" s="85">
        <f t="shared" si="15"/>
        <v>2757068.665</v>
      </c>
      <c r="X22" s="85">
        <f t="shared" si="16"/>
        <v>34463.35831</v>
      </c>
      <c r="Y22" s="85">
        <f t="shared" si="17"/>
        <v>2722605.307</v>
      </c>
      <c r="Z22" s="85">
        <f t="shared" si="18"/>
        <v>131229.5758</v>
      </c>
      <c r="AA22" s="85">
        <f t="shared" si="19"/>
        <v>2591375.731</v>
      </c>
      <c r="AB22" s="2"/>
      <c r="AC22" s="2"/>
    </row>
    <row r="23" ht="16.5" customHeight="1">
      <c r="A23" s="5"/>
      <c r="B23" s="36">
        <f t="shared" si="21"/>
        <v>16</v>
      </c>
      <c r="C23" s="41" t="s">
        <v>69</v>
      </c>
      <c r="D23" s="41">
        <v>1967.0</v>
      </c>
      <c r="E23" s="59">
        <v>393.3</v>
      </c>
      <c r="F23" s="59">
        <v>308.7</v>
      </c>
      <c r="G23" s="41">
        <v>441439.0</v>
      </c>
      <c r="H23" s="64">
        <v>267691.0</v>
      </c>
      <c r="I23" s="64">
        <f t="shared" si="1"/>
        <v>173748</v>
      </c>
      <c r="J23" s="85">
        <f t="shared" si="2"/>
        <v>2171.85</v>
      </c>
      <c r="K23" s="85">
        <f t="shared" si="3"/>
        <v>171576.15</v>
      </c>
      <c r="L23" s="85">
        <f t="shared" si="4"/>
        <v>2144.701875</v>
      </c>
      <c r="M23" s="85">
        <f t="shared" si="5"/>
        <v>169431.4481</v>
      </c>
      <c r="N23" s="85">
        <f t="shared" si="6"/>
        <v>2117.893102</v>
      </c>
      <c r="O23" s="85">
        <f t="shared" si="7"/>
        <v>167313.555</v>
      </c>
      <c r="P23" s="85">
        <f t="shared" si="8"/>
        <v>1940.837238</v>
      </c>
      <c r="Q23" s="85">
        <f t="shared" si="9"/>
        <v>169254.3923</v>
      </c>
      <c r="R23" s="85">
        <f t="shared" si="10"/>
        <v>2115.679903</v>
      </c>
      <c r="S23" s="85">
        <f t="shared" si="22"/>
        <v>167138.7124</v>
      </c>
      <c r="T23" s="85">
        <f t="shared" si="12"/>
        <v>2089.233904</v>
      </c>
      <c r="U23" s="85">
        <f t="shared" si="13"/>
        <v>165049.4785</v>
      </c>
      <c r="V23" s="85">
        <f t="shared" si="14"/>
        <v>2063.118481</v>
      </c>
      <c r="W23" s="85">
        <f t="shared" si="15"/>
        <v>162986.36</v>
      </c>
      <c r="X23" s="85">
        <f t="shared" si="16"/>
        <v>2037.3295</v>
      </c>
      <c r="Y23" s="85">
        <f t="shared" si="17"/>
        <v>160949.0305</v>
      </c>
      <c r="Z23" s="85">
        <f t="shared" si="18"/>
        <v>7757.743269</v>
      </c>
      <c r="AA23" s="85">
        <f t="shared" si="19"/>
        <v>153191.2872</v>
      </c>
      <c r="AB23" s="2"/>
      <c r="AC23" s="2"/>
    </row>
    <row r="24" ht="16.5" customHeight="1">
      <c r="A24" s="5"/>
      <c r="B24" s="36">
        <f t="shared" si="21"/>
        <v>17</v>
      </c>
      <c r="C24" s="41" t="s">
        <v>72</v>
      </c>
      <c r="D24" s="64">
        <v>1991.0</v>
      </c>
      <c r="E24" s="65">
        <v>2037.73</v>
      </c>
      <c r="F24" s="65">
        <v>1236.49</v>
      </c>
      <c r="G24" s="64">
        <v>1.0054375E7</v>
      </c>
      <c r="H24" s="64">
        <v>6097100.0</v>
      </c>
      <c r="I24" s="64">
        <f t="shared" si="1"/>
        <v>3957275</v>
      </c>
      <c r="J24" s="85">
        <f t="shared" si="2"/>
        <v>49465.9375</v>
      </c>
      <c r="K24" s="85">
        <f t="shared" si="3"/>
        <v>3907809.063</v>
      </c>
      <c r="L24" s="85">
        <f t="shared" si="4"/>
        <v>48847.61328</v>
      </c>
      <c r="M24" s="85">
        <f t="shared" si="5"/>
        <v>3858961.449</v>
      </c>
      <c r="N24" s="85">
        <f t="shared" si="6"/>
        <v>48237.01812</v>
      </c>
      <c r="O24" s="85">
        <f t="shared" si="7"/>
        <v>3810724.431</v>
      </c>
      <c r="P24" s="85">
        <f t="shared" si="8"/>
        <v>44204.4034</v>
      </c>
      <c r="Q24" s="85">
        <f t="shared" si="9"/>
        <v>3854928.835</v>
      </c>
      <c r="R24" s="85">
        <f t="shared" si="10"/>
        <v>48186.61043</v>
      </c>
      <c r="S24" s="85">
        <f t="shared" si="22"/>
        <v>3806742.224</v>
      </c>
      <c r="T24" s="85">
        <f t="shared" si="12"/>
        <v>47584.2778</v>
      </c>
      <c r="U24" s="85">
        <f t="shared" si="13"/>
        <v>3759157.946</v>
      </c>
      <c r="V24" s="85">
        <f t="shared" si="14"/>
        <v>46989.47433</v>
      </c>
      <c r="W24" s="85">
        <f t="shared" si="15"/>
        <v>3712168.472</v>
      </c>
      <c r="X24" s="85">
        <f t="shared" si="16"/>
        <v>46402.1059</v>
      </c>
      <c r="Y24" s="85">
        <f t="shared" si="17"/>
        <v>3665766.366</v>
      </c>
      <c r="Z24" s="85">
        <f t="shared" si="18"/>
        <v>176689.9388</v>
      </c>
      <c r="AA24" s="85">
        <f t="shared" si="19"/>
        <v>3489076.427</v>
      </c>
      <c r="AB24" s="2"/>
      <c r="AC24" s="2"/>
    </row>
    <row r="25" ht="16.5" customHeight="1">
      <c r="A25" s="5"/>
      <c r="B25" s="36">
        <f t="shared" si="21"/>
        <v>18</v>
      </c>
      <c r="C25" s="41" t="s">
        <v>73</v>
      </c>
      <c r="D25" s="64">
        <v>1991.0</v>
      </c>
      <c r="E25" s="65">
        <v>3049.75</v>
      </c>
      <c r="F25" s="65">
        <v>1930.09</v>
      </c>
      <c r="G25" s="64">
        <v>1.5203445E7</v>
      </c>
      <c r="H25" s="64">
        <v>9234323.0</v>
      </c>
      <c r="I25" s="64">
        <f t="shared" si="1"/>
        <v>5969122</v>
      </c>
      <c r="J25" s="85">
        <f t="shared" si="2"/>
        <v>74614.025</v>
      </c>
      <c r="K25" s="85">
        <f t="shared" si="3"/>
        <v>5894507.975</v>
      </c>
      <c r="L25" s="85">
        <f t="shared" si="4"/>
        <v>73681.34969</v>
      </c>
      <c r="M25" s="85">
        <f t="shared" si="5"/>
        <v>5820826.625</v>
      </c>
      <c r="N25" s="85">
        <f t="shared" si="6"/>
        <v>72760.33282</v>
      </c>
      <c r="O25" s="85">
        <f t="shared" si="7"/>
        <v>5748066.292</v>
      </c>
      <c r="P25" s="85">
        <f t="shared" si="8"/>
        <v>66677.56899</v>
      </c>
      <c r="Q25" s="85">
        <f t="shared" si="9"/>
        <v>5814743.861</v>
      </c>
      <c r="R25" s="85">
        <f t="shared" si="10"/>
        <v>72684.29827</v>
      </c>
      <c r="S25" s="85">
        <f t="shared" si="22"/>
        <v>5742059.563</v>
      </c>
      <c r="T25" s="85">
        <f t="shared" si="12"/>
        <v>71775.74454</v>
      </c>
      <c r="U25" s="85">
        <f t="shared" si="13"/>
        <v>5670283.819</v>
      </c>
      <c r="V25" s="85">
        <f t="shared" si="14"/>
        <v>70878.54773</v>
      </c>
      <c r="W25" s="85">
        <f t="shared" si="15"/>
        <v>5599405.271</v>
      </c>
      <c r="X25" s="85">
        <f t="shared" si="16"/>
        <v>69992.56589</v>
      </c>
      <c r="Y25" s="85">
        <f t="shared" si="17"/>
        <v>5529412.705</v>
      </c>
      <c r="Z25" s="85">
        <f t="shared" si="18"/>
        <v>266517.6924</v>
      </c>
      <c r="AA25" s="85">
        <f t="shared" si="19"/>
        <v>5262895.013</v>
      </c>
      <c r="AB25" s="2"/>
      <c r="AC25" s="2"/>
    </row>
    <row r="26" ht="16.5" customHeight="1">
      <c r="A26" s="5"/>
      <c r="B26" s="36">
        <f t="shared" si="21"/>
        <v>19</v>
      </c>
      <c r="C26" s="41" t="s">
        <v>74</v>
      </c>
      <c r="D26" s="64"/>
      <c r="E26" s="65">
        <v>1161.7</v>
      </c>
      <c r="F26" s="65">
        <v>351.3</v>
      </c>
      <c r="G26" s="64">
        <v>335777.0</v>
      </c>
      <c r="H26" s="64">
        <v>122492.0</v>
      </c>
      <c r="I26" s="64">
        <f t="shared" si="1"/>
        <v>213285</v>
      </c>
      <c r="J26" s="85">
        <f t="shared" si="2"/>
        <v>2666.0625</v>
      </c>
      <c r="K26" s="85">
        <f t="shared" si="3"/>
        <v>210618.9375</v>
      </c>
      <c r="L26" s="85">
        <f t="shared" si="4"/>
        <v>2632.736719</v>
      </c>
      <c r="M26" s="85">
        <f t="shared" si="5"/>
        <v>207986.2008</v>
      </c>
      <c r="N26" s="85">
        <f t="shared" si="6"/>
        <v>2599.82751</v>
      </c>
      <c r="O26" s="85">
        <f t="shared" si="7"/>
        <v>205386.3733</v>
      </c>
      <c r="P26" s="85">
        <f t="shared" si="8"/>
        <v>2382.48193</v>
      </c>
      <c r="Q26" s="85">
        <f t="shared" si="9"/>
        <v>207768.8552</v>
      </c>
      <c r="R26" s="85">
        <f t="shared" si="10"/>
        <v>2597.11069</v>
      </c>
      <c r="S26" s="85">
        <f t="shared" si="22"/>
        <v>205171.7445</v>
      </c>
      <c r="T26" s="85">
        <f t="shared" si="12"/>
        <v>2564.646806</v>
      </c>
      <c r="U26" s="85">
        <f t="shared" si="13"/>
        <v>202607.0977</v>
      </c>
      <c r="V26" s="85">
        <f t="shared" si="14"/>
        <v>2532.588721</v>
      </c>
      <c r="W26" s="85">
        <f t="shared" si="15"/>
        <v>200074.509</v>
      </c>
      <c r="X26" s="85">
        <f t="shared" si="16"/>
        <v>2500.931362</v>
      </c>
      <c r="Y26" s="85">
        <f t="shared" si="17"/>
        <v>197573.5776</v>
      </c>
      <c r="Z26" s="85">
        <f t="shared" si="18"/>
        <v>9523.046441</v>
      </c>
      <c r="AA26" s="85">
        <f t="shared" si="19"/>
        <v>188050.5312</v>
      </c>
      <c r="AB26" s="2"/>
      <c r="AC26" s="2"/>
    </row>
    <row r="27" ht="16.5" customHeight="1">
      <c r="A27" s="5"/>
      <c r="B27" s="36">
        <f t="shared" si="21"/>
        <v>20</v>
      </c>
      <c r="C27" s="41" t="s">
        <v>75</v>
      </c>
      <c r="D27" s="64">
        <v>1970.0</v>
      </c>
      <c r="E27" s="65">
        <v>358.38</v>
      </c>
      <c r="F27" s="65">
        <v>230.6</v>
      </c>
      <c r="G27" s="64">
        <v>384753.0</v>
      </c>
      <c r="H27" s="64">
        <v>233322.0</v>
      </c>
      <c r="I27" s="64">
        <f t="shared" si="1"/>
        <v>151431</v>
      </c>
      <c r="J27" s="85">
        <f t="shared" si="2"/>
        <v>1892.8875</v>
      </c>
      <c r="K27" s="85">
        <f t="shared" si="3"/>
        <v>149538.1125</v>
      </c>
      <c r="L27" s="85">
        <f t="shared" si="4"/>
        <v>1869.226406</v>
      </c>
      <c r="M27" s="85">
        <f t="shared" si="5"/>
        <v>147668.8861</v>
      </c>
      <c r="N27" s="85">
        <f t="shared" si="6"/>
        <v>1845.861076</v>
      </c>
      <c r="O27" s="85">
        <f t="shared" si="7"/>
        <v>145823.025</v>
      </c>
      <c r="P27" s="85">
        <f t="shared" si="8"/>
        <v>1691.54709</v>
      </c>
      <c r="Q27" s="85">
        <f t="shared" si="9"/>
        <v>147514.5721</v>
      </c>
      <c r="R27" s="85">
        <f t="shared" si="10"/>
        <v>1843.932151</v>
      </c>
      <c r="S27" s="85">
        <f t="shared" si="22"/>
        <v>145670.64</v>
      </c>
      <c r="T27" s="85">
        <f t="shared" si="12"/>
        <v>1820.882999</v>
      </c>
      <c r="U27" s="85">
        <f t="shared" si="13"/>
        <v>143849.757</v>
      </c>
      <c r="V27" s="85">
        <f t="shared" si="14"/>
        <v>1798.121962</v>
      </c>
      <c r="W27" s="85">
        <f t="shared" si="15"/>
        <v>142051.635</v>
      </c>
      <c r="X27" s="85">
        <f t="shared" si="16"/>
        <v>1775.645437</v>
      </c>
      <c r="Y27" s="85">
        <f t="shared" si="17"/>
        <v>140275.9896</v>
      </c>
      <c r="Z27" s="85">
        <f t="shared" si="18"/>
        <v>6761.302697</v>
      </c>
      <c r="AA27" s="85">
        <f t="shared" si="19"/>
        <v>133514.6869</v>
      </c>
      <c r="AB27" s="2"/>
      <c r="AC27" s="2"/>
    </row>
    <row r="28" ht="16.5" customHeight="1">
      <c r="A28" s="5"/>
      <c r="B28" s="36">
        <f t="shared" si="21"/>
        <v>21</v>
      </c>
      <c r="C28" s="41" t="s">
        <v>76</v>
      </c>
      <c r="D28" s="64">
        <v>1970.0</v>
      </c>
      <c r="E28" s="65">
        <v>768.3</v>
      </c>
      <c r="F28" s="65">
        <v>498.74</v>
      </c>
      <c r="G28" s="64">
        <v>669687.0</v>
      </c>
      <c r="H28" s="64">
        <v>386476.0</v>
      </c>
      <c r="I28" s="64">
        <f t="shared" si="1"/>
        <v>283211</v>
      </c>
      <c r="J28" s="85">
        <f t="shared" si="2"/>
        <v>3540.1375</v>
      </c>
      <c r="K28" s="85">
        <f t="shared" si="3"/>
        <v>279670.8625</v>
      </c>
      <c r="L28" s="85">
        <f t="shared" si="4"/>
        <v>3495.885781</v>
      </c>
      <c r="M28" s="85">
        <f t="shared" si="5"/>
        <v>276174.9767</v>
      </c>
      <c r="N28" s="85">
        <f t="shared" si="6"/>
        <v>3452.187209</v>
      </c>
      <c r="O28" s="85">
        <f t="shared" si="7"/>
        <v>272722.7895</v>
      </c>
      <c r="P28" s="85">
        <f t="shared" si="8"/>
        <v>3163.584358</v>
      </c>
      <c r="Q28" s="85">
        <f t="shared" si="9"/>
        <v>275886.3739</v>
      </c>
      <c r="R28" s="85">
        <f t="shared" si="10"/>
        <v>3448.579673</v>
      </c>
      <c r="S28" s="85">
        <f t="shared" si="22"/>
        <v>272437.7942</v>
      </c>
      <c r="T28" s="85">
        <f t="shared" si="12"/>
        <v>3405.472427</v>
      </c>
      <c r="U28" s="85">
        <f t="shared" si="13"/>
        <v>269032.3218</v>
      </c>
      <c r="V28" s="85">
        <f t="shared" si="14"/>
        <v>3362.904022</v>
      </c>
      <c r="W28" s="85">
        <f t="shared" si="15"/>
        <v>265669.4177</v>
      </c>
      <c r="X28" s="85">
        <f t="shared" si="16"/>
        <v>3320.867722</v>
      </c>
      <c r="Y28" s="85">
        <f t="shared" si="17"/>
        <v>262348.55</v>
      </c>
      <c r="Z28" s="85">
        <f>Y28*4.82%+4685.3</f>
        <v>17330.50011</v>
      </c>
      <c r="AA28" s="85">
        <f t="shared" si="19"/>
        <v>245018.0499</v>
      </c>
      <c r="AB28" s="2"/>
      <c r="AC28" s="2"/>
    </row>
    <row r="29" ht="16.5" customHeight="1">
      <c r="A29" s="5"/>
      <c r="B29" s="36">
        <f t="shared" si="21"/>
        <v>22</v>
      </c>
      <c r="C29" s="41" t="s">
        <v>77</v>
      </c>
      <c r="D29" s="66">
        <v>1970.0</v>
      </c>
      <c r="E29" s="67">
        <v>899.3</v>
      </c>
      <c r="F29" s="67">
        <v>603.6</v>
      </c>
      <c r="G29" s="64">
        <v>545579.0</v>
      </c>
      <c r="H29" s="64">
        <v>330860.0</v>
      </c>
      <c r="I29" s="64">
        <f t="shared" si="1"/>
        <v>214719</v>
      </c>
      <c r="J29" s="85">
        <f t="shared" si="2"/>
        <v>2683.9875</v>
      </c>
      <c r="K29" s="85">
        <f t="shared" si="3"/>
        <v>212035.0125</v>
      </c>
      <c r="L29" s="85">
        <f t="shared" si="4"/>
        <v>2650.437656</v>
      </c>
      <c r="M29" s="85">
        <f t="shared" si="5"/>
        <v>209384.5748</v>
      </c>
      <c r="N29" s="85">
        <f t="shared" si="6"/>
        <v>2617.307186</v>
      </c>
      <c r="O29" s="85">
        <f t="shared" si="7"/>
        <v>206767.2677</v>
      </c>
      <c r="P29" s="85">
        <f t="shared" si="8"/>
        <v>2398.500305</v>
      </c>
      <c r="Q29" s="85">
        <f t="shared" si="9"/>
        <v>209165.768</v>
      </c>
      <c r="R29" s="85">
        <f t="shared" si="10"/>
        <v>2614.5721</v>
      </c>
      <c r="S29" s="85">
        <f t="shared" si="22"/>
        <v>206551.1959</v>
      </c>
      <c r="T29" s="85">
        <f t="shared" si="12"/>
        <v>2581.889948</v>
      </c>
      <c r="U29" s="85">
        <f t="shared" si="13"/>
        <v>203969.3059</v>
      </c>
      <c r="V29" s="85">
        <f t="shared" si="14"/>
        <v>2549.616324</v>
      </c>
      <c r="W29" s="85">
        <f t="shared" si="15"/>
        <v>201419.6896</v>
      </c>
      <c r="X29" s="85">
        <f t="shared" si="16"/>
        <v>2517.74612</v>
      </c>
      <c r="Y29" s="85">
        <f t="shared" si="17"/>
        <v>198901.9435</v>
      </c>
      <c r="Z29" s="85">
        <f t="shared" ref="Z29:Z61" si="23">Y29*4.82%</f>
        <v>9587.073675</v>
      </c>
      <c r="AA29" s="85">
        <f t="shared" si="19"/>
        <v>189314.8698</v>
      </c>
      <c r="AB29" s="2"/>
      <c r="AC29" s="2"/>
    </row>
    <row r="30" ht="16.5" customHeight="1">
      <c r="A30" s="5"/>
      <c r="B30" s="36">
        <f t="shared" si="21"/>
        <v>23</v>
      </c>
      <c r="C30" s="41" t="s">
        <v>78</v>
      </c>
      <c r="D30" s="66">
        <v>1968.0</v>
      </c>
      <c r="E30" s="67">
        <v>774.69</v>
      </c>
      <c r="F30" s="67">
        <v>510.31</v>
      </c>
      <c r="G30" s="64">
        <v>630508.0</v>
      </c>
      <c r="H30" s="64">
        <v>382348.0</v>
      </c>
      <c r="I30" s="64">
        <f t="shared" si="1"/>
        <v>248160</v>
      </c>
      <c r="J30" s="85">
        <f t="shared" si="2"/>
        <v>3102</v>
      </c>
      <c r="K30" s="85">
        <f t="shared" si="3"/>
        <v>245058</v>
      </c>
      <c r="L30" s="85">
        <f t="shared" si="4"/>
        <v>3063.225</v>
      </c>
      <c r="M30" s="85">
        <f t="shared" si="5"/>
        <v>241994.775</v>
      </c>
      <c r="N30" s="85">
        <f t="shared" si="6"/>
        <v>3024.934688</v>
      </c>
      <c r="O30" s="85">
        <f t="shared" si="7"/>
        <v>238969.8403</v>
      </c>
      <c r="P30" s="85">
        <f t="shared" si="8"/>
        <v>2772.050148</v>
      </c>
      <c r="Q30" s="85">
        <f t="shared" si="9"/>
        <v>241741.8905</v>
      </c>
      <c r="R30" s="85">
        <f t="shared" si="10"/>
        <v>3021.773631</v>
      </c>
      <c r="S30" s="85">
        <f t="shared" si="22"/>
        <v>238720.1168</v>
      </c>
      <c r="T30" s="85">
        <f t="shared" si="12"/>
        <v>2984.00146</v>
      </c>
      <c r="U30" s="85">
        <f t="shared" si="13"/>
        <v>235736.1154</v>
      </c>
      <c r="V30" s="85">
        <f t="shared" si="14"/>
        <v>2946.701442</v>
      </c>
      <c r="W30" s="85">
        <f t="shared" si="15"/>
        <v>232789.4139</v>
      </c>
      <c r="X30" s="85">
        <f t="shared" si="16"/>
        <v>2909.867674</v>
      </c>
      <c r="Y30" s="85">
        <f t="shared" si="17"/>
        <v>229879.5463</v>
      </c>
      <c r="Z30" s="85">
        <f t="shared" si="23"/>
        <v>11080.19413</v>
      </c>
      <c r="AA30" s="85">
        <f t="shared" si="19"/>
        <v>218799.3521</v>
      </c>
      <c r="AB30" s="2"/>
      <c r="AC30" s="2"/>
    </row>
    <row r="31" ht="16.5" customHeight="1">
      <c r="A31" s="5"/>
      <c r="B31" s="36">
        <f t="shared" si="21"/>
        <v>24</v>
      </c>
      <c r="C31" s="41" t="s">
        <v>79</v>
      </c>
      <c r="D31" s="66">
        <v>1972.0</v>
      </c>
      <c r="E31" s="67">
        <v>899.2</v>
      </c>
      <c r="F31" s="67">
        <v>585.7</v>
      </c>
      <c r="G31" s="64">
        <v>558094.0</v>
      </c>
      <c r="H31" s="64">
        <v>338436.0</v>
      </c>
      <c r="I31" s="64">
        <f t="shared" si="1"/>
        <v>219658</v>
      </c>
      <c r="J31" s="85">
        <f t="shared" si="2"/>
        <v>2745.725</v>
      </c>
      <c r="K31" s="85">
        <f t="shared" si="3"/>
        <v>216912.275</v>
      </c>
      <c r="L31" s="85">
        <f t="shared" si="4"/>
        <v>2711.403438</v>
      </c>
      <c r="M31" s="85">
        <f t="shared" si="5"/>
        <v>214200.8716</v>
      </c>
      <c r="N31" s="85">
        <f t="shared" si="6"/>
        <v>2677.510895</v>
      </c>
      <c r="O31" s="85">
        <f t="shared" si="7"/>
        <v>211523.3607</v>
      </c>
      <c r="P31" s="85">
        <f t="shared" si="8"/>
        <v>2453.670984</v>
      </c>
      <c r="Q31" s="85">
        <f t="shared" si="9"/>
        <v>213977.0317</v>
      </c>
      <c r="R31" s="85">
        <f t="shared" si="10"/>
        <v>2674.712896</v>
      </c>
      <c r="S31" s="85">
        <f t="shared" si="22"/>
        <v>211302.3188</v>
      </c>
      <c r="T31" s="85">
        <f t="shared" si="12"/>
        <v>2641.278984</v>
      </c>
      <c r="U31" s="85">
        <f t="shared" si="13"/>
        <v>208661.0398</v>
      </c>
      <c r="V31" s="85">
        <f t="shared" si="14"/>
        <v>2608.262997</v>
      </c>
      <c r="W31" s="85">
        <f t="shared" si="15"/>
        <v>206052.7768</v>
      </c>
      <c r="X31" s="85">
        <f t="shared" si="16"/>
        <v>2575.65971</v>
      </c>
      <c r="Y31" s="85">
        <f t="shared" si="17"/>
        <v>203477.1171</v>
      </c>
      <c r="Z31" s="85">
        <f t="shared" si="23"/>
        <v>9807.597043</v>
      </c>
      <c r="AA31" s="85">
        <f t="shared" si="19"/>
        <v>193669.52</v>
      </c>
      <c r="AB31" s="2"/>
      <c r="AC31" s="2"/>
    </row>
    <row r="32" ht="16.5" customHeight="1">
      <c r="A32" s="5"/>
      <c r="B32" s="36">
        <f t="shared" si="21"/>
        <v>25</v>
      </c>
      <c r="C32" s="41" t="s">
        <v>80</v>
      </c>
      <c r="D32" s="66">
        <v>1973.0</v>
      </c>
      <c r="E32" s="67">
        <v>894.2</v>
      </c>
      <c r="F32" s="67">
        <v>583.5</v>
      </c>
      <c r="G32" s="64">
        <v>1208876.0</v>
      </c>
      <c r="H32" s="64">
        <v>733119.0</v>
      </c>
      <c r="I32" s="64">
        <f t="shared" si="1"/>
        <v>475757</v>
      </c>
      <c r="J32" s="85">
        <f t="shared" si="2"/>
        <v>5946.9625</v>
      </c>
      <c r="K32" s="85">
        <f t="shared" si="3"/>
        <v>469810.0375</v>
      </c>
      <c r="L32" s="85">
        <f t="shared" si="4"/>
        <v>5872.625469</v>
      </c>
      <c r="M32" s="85">
        <f t="shared" si="5"/>
        <v>463937.412</v>
      </c>
      <c r="N32" s="85">
        <f t="shared" si="6"/>
        <v>5799.21765</v>
      </c>
      <c r="O32" s="85">
        <f t="shared" si="7"/>
        <v>458138.1944</v>
      </c>
      <c r="P32" s="85">
        <f t="shared" si="8"/>
        <v>5314.403055</v>
      </c>
      <c r="Q32" s="85">
        <f t="shared" si="9"/>
        <v>463452.5974</v>
      </c>
      <c r="R32" s="85">
        <f t="shared" si="10"/>
        <v>5793.157468</v>
      </c>
      <c r="S32" s="85">
        <f t="shared" si="22"/>
        <v>457659.44</v>
      </c>
      <c r="T32" s="85">
        <f t="shared" si="12"/>
        <v>5720.743</v>
      </c>
      <c r="U32" s="85">
        <f t="shared" si="13"/>
        <v>451938.697</v>
      </c>
      <c r="V32" s="85">
        <f t="shared" si="14"/>
        <v>5649.233712</v>
      </c>
      <c r="W32" s="85">
        <f t="shared" si="15"/>
        <v>446289.4633</v>
      </c>
      <c r="X32" s="85">
        <f t="shared" si="16"/>
        <v>5578.618291</v>
      </c>
      <c r="Y32" s="85">
        <f t="shared" si="17"/>
        <v>440710.845</v>
      </c>
      <c r="Z32" s="85">
        <f t="shared" si="23"/>
        <v>21242.26273</v>
      </c>
      <c r="AA32" s="85">
        <f t="shared" si="19"/>
        <v>419468.5822</v>
      </c>
      <c r="AB32" s="2"/>
      <c r="AC32" s="2"/>
    </row>
    <row r="33" ht="16.5" customHeight="1">
      <c r="A33" s="5"/>
      <c r="B33" s="36">
        <f t="shared" si="21"/>
        <v>26</v>
      </c>
      <c r="C33" s="138" t="s">
        <v>81</v>
      </c>
      <c r="D33" s="123">
        <v>1880.0</v>
      </c>
      <c r="E33" s="124">
        <v>199.2</v>
      </c>
      <c r="F33" s="124">
        <v>154.94</v>
      </c>
      <c r="G33" s="123">
        <v>354126.0</v>
      </c>
      <c r="H33" s="123">
        <v>219515.0</v>
      </c>
      <c r="I33" s="123">
        <f t="shared" si="1"/>
        <v>134611</v>
      </c>
      <c r="J33" s="125">
        <f t="shared" si="2"/>
        <v>1682.6375</v>
      </c>
      <c r="K33" s="125">
        <f t="shared" si="3"/>
        <v>132928.3625</v>
      </c>
      <c r="L33" s="125">
        <f t="shared" si="4"/>
        <v>1661.604531</v>
      </c>
      <c r="M33" s="125">
        <f t="shared" si="5"/>
        <v>131266.758</v>
      </c>
      <c r="N33" s="125">
        <f t="shared" si="6"/>
        <v>1640.834475</v>
      </c>
      <c r="O33" s="125">
        <f t="shared" si="7"/>
        <v>129625.9235</v>
      </c>
      <c r="P33" s="125">
        <f t="shared" si="8"/>
        <v>1503.660713</v>
      </c>
      <c r="Q33" s="125">
        <f t="shared" si="9"/>
        <v>131129.5842</v>
      </c>
      <c r="R33" s="125">
        <f t="shared" si="10"/>
        <v>1639.119803</v>
      </c>
      <c r="S33" s="85">
        <f t="shared" si="22"/>
        <v>129490.4644</v>
      </c>
      <c r="T33" s="125">
        <f t="shared" si="12"/>
        <v>1618.630805</v>
      </c>
      <c r="U33" s="85">
        <f t="shared" si="13"/>
        <v>127871.8336</v>
      </c>
      <c r="V33" s="125">
        <f t="shared" si="14"/>
        <v>1598.39792</v>
      </c>
      <c r="W33" s="85">
        <f t="shared" si="15"/>
        <v>126273.4357</v>
      </c>
      <c r="X33" s="125">
        <f t="shared" si="16"/>
        <v>1578.417946</v>
      </c>
      <c r="Y33" s="85">
        <f t="shared" si="17"/>
        <v>124695.0177</v>
      </c>
      <c r="Z33" s="85">
        <f t="shared" si="23"/>
        <v>6010.299855</v>
      </c>
      <c r="AA33" s="85">
        <f t="shared" si="19"/>
        <v>118684.7179</v>
      </c>
      <c r="AB33" s="2"/>
      <c r="AC33" s="2"/>
    </row>
    <row r="34" ht="16.5" customHeight="1">
      <c r="A34" s="5"/>
      <c r="B34" s="36">
        <f t="shared" si="21"/>
        <v>27</v>
      </c>
      <c r="C34" s="50" t="s">
        <v>85</v>
      </c>
      <c r="D34" s="64">
        <v>1984.0</v>
      </c>
      <c r="E34" s="65">
        <v>345.7</v>
      </c>
      <c r="F34" s="65">
        <v>222.16</v>
      </c>
      <c r="G34" s="64">
        <v>614465.0</v>
      </c>
      <c r="H34" s="64">
        <v>372618.0</v>
      </c>
      <c r="I34" s="64">
        <f t="shared" si="1"/>
        <v>241847</v>
      </c>
      <c r="J34" s="85">
        <f t="shared" si="2"/>
        <v>3023.0875</v>
      </c>
      <c r="K34" s="85">
        <f t="shared" si="3"/>
        <v>238823.9125</v>
      </c>
      <c r="L34" s="85">
        <f t="shared" si="4"/>
        <v>2985.298906</v>
      </c>
      <c r="M34" s="85">
        <f t="shared" si="5"/>
        <v>235838.6136</v>
      </c>
      <c r="N34" s="85">
        <f t="shared" si="6"/>
        <v>2947.98267</v>
      </c>
      <c r="O34" s="85">
        <f t="shared" si="7"/>
        <v>232890.6309</v>
      </c>
      <c r="P34" s="85">
        <f t="shared" si="8"/>
        <v>2701.531319</v>
      </c>
      <c r="Q34" s="85">
        <f t="shared" si="9"/>
        <v>235592.1622</v>
      </c>
      <c r="R34" s="85">
        <f t="shared" si="10"/>
        <v>2944.902028</v>
      </c>
      <c r="S34" s="85">
        <f t="shared" si="22"/>
        <v>232647.2602</v>
      </c>
      <c r="T34" s="85">
        <f t="shared" si="12"/>
        <v>2908.090753</v>
      </c>
      <c r="U34" s="85">
        <f t="shared" si="13"/>
        <v>229739.1695</v>
      </c>
      <c r="V34" s="85">
        <f t="shared" si="14"/>
        <v>2871.739618</v>
      </c>
      <c r="W34" s="85">
        <f t="shared" si="15"/>
        <v>226867.4298</v>
      </c>
      <c r="X34" s="85">
        <f t="shared" si="16"/>
        <v>2835.842873</v>
      </c>
      <c r="Y34" s="85">
        <f t="shared" si="17"/>
        <v>224031.587</v>
      </c>
      <c r="Z34" s="85">
        <f t="shared" si="23"/>
        <v>10798.32249</v>
      </c>
      <c r="AA34" s="85">
        <f t="shared" si="19"/>
        <v>213233.2645</v>
      </c>
      <c r="AB34" s="2"/>
      <c r="AC34" s="2"/>
    </row>
    <row r="35" ht="16.5" customHeight="1">
      <c r="A35" s="5"/>
      <c r="B35" s="36">
        <f t="shared" si="21"/>
        <v>28</v>
      </c>
      <c r="C35" s="50" t="s">
        <v>86</v>
      </c>
      <c r="D35" s="64">
        <v>1989.0</v>
      </c>
      <c r="E35" s="65">
        <v>214.6</v>
      </c>
      <c r="F35" s="65">
        <v>152.9</v>
      </c>
      <c r="G35" s="64">
        <v>1333518.0</v>
      </c>
      <c r="H35" s="64">
        <v>808664.0</v>
      </c>
      <c r="I35" s="64">
        <f t="shared" si="1"/>
        <v>524854</v>
      </c>
      <c r="J35" s="85">
        <f t="shared" si="2"/>
        <v>6560.675</v>
      </c>
      <c r="K35" s="85">
        <f t="shared" si="3"/>
        <v>518293.325</v>
      </c>
      <c r="L35" s="85">
        <f t="shared" si="4"/>
        <v>6478.666563</v>
      </c>
      <c r="M35" s="85">
        <f t="shared" si="5"/>
        <v>511814.6584</v>
      </c>
      <c r="N35" s="85">
        <f t="shared" si="6"/>
        <v>6397.68323</v>
      </c>
      <c r="O35" s="85">
        <f t="shared" si="7"/>
        <v>505416.9752</v>
      </c>
      <c r="P35" s="85">
        <f t="shared" si="8"/>
        <v>5862.836912</v>
      </c>
      <c r="Q35" s="85">
        <f t="shared" si="9"/>
        <v>511279.8121</v>
      </c>
      <c r="R35" s="85">
        <f t="shared" si="10"/>
        <v>6390.997651</v>
      </c>
      <c r="S35" s="85">
        <f t="shared" si="22"/>
        <v>504888.8145</v>
      </c>
      <c r="T35" s="85">
        <f t="shared" si="12"/>
        <v>6311.110181</v>
      </c>
      <c r="U35" s="85">
        <f t="shared" si="13"/>
        <v>498577.7043</v>
      </c>
      <c r="V35" s="85">
        <f t="shared" si="14"/>
        <v>6232.221304</v>
      </c>
      <c r="W35" s="85">
        <f t="shared" si="15"/>
        <v>492345.483</v>
      </c>
      <c r="X35" s="85">
        <f t="shared" si="16"/>
        <v>6154.318537</v>
      </c>
      <c r="Y35" s="85">
        <f t="shared" si="17"/>
        <v>486191.1644</v>
      </c>
      <c r="Z35" s="85">
        <f t="shared" si="23"/>
        <v>23434.41413</v>
      </c>
      <c r="AA35" s="85">
        <f t="shared" si="19"/>
        <v>462756.7503</v>
      </c>
      <c r="AB35" s="2"/>
      <c r="AC35" s="2"/>
    </row>
    <row r="36" ht="16.5" customHeight="1">
      <c r="A36" s="5"/>
      <c r="B36" s="36">
        <f t="shared" si="21"/>
        <v>29</v>
      </c>
      <c r="C36" s="50" t="s">
        <v>90</v>
      </c>
      <c r="D36" s="64">
        <v>1972.0</v>
      </c>
      <c r="E36" s="65">
        <v>742.26</v>
      </c>
      <c r="F36" s="65">
        <v>508.93</v>
      </c>
      <c r="G36" s="64">
        <v>790235.0</v>
      </c>
      <c r="H36" s="64">
        <v>456734.0</v>
      </c>
      <c r="I36" s="64">
        <f t="shared" si="1"/>
        <v>333501</v>
      </c>
      <c r="J36" s="85">
        <f t="shared" si="2"/>
        <v>4168.7625</v>
      </c>
      <c r="K36" s="85">
        <f t="shared" si="3"/>
        <v>329332.2375</v>
      </c>
      <c r="L36" s="85">
        <f t="shared" si="4"/>
        <v>4116.652969</v>
      </c>
      <c r="M36" s="85">
        <f t="shared" si="5"/>
        <v>325215.5845</v>
      </c>
      <c r="N36" s="85">
        <f t="shared" si="6"/>
        <v>4065.194807</v>
      </c>
      <c r="O36" s="85">
        <f t="shared" si="7"/>
        <v>321150.3897</v>
      </c>
      <c r="P36" s="85">
        <f t="shared" si="8"/>
        <v>3725.344521</v>
      </c>
      <c r="Q36" s="85">
        <f t="shared" si="9"/>
        <v>324875.7342</v>
      </c>
      <c r="R36" s="85">
        <f t="shared" si="10"/>
        <v>4060.946678</v>
      </c>
      <c r="S36" s="85">
        <f t="shared" si="22"/>
        <v>320814.7876</v>
      </c>
      <c r="T36" s="85">
        <f t="shared" si="12"/>
        <v>4010.184845</v>
      </c>
      <c r="U36" s="85">
        <f t="shared" si="13"/>
        <v>316804.6027</v>
      </c>
      <c r="V36" s="85">
        <f t="shared" si="14"/>
        <v>3960.057534</v>
      </c>
      <c r="W36" s="85">
        <f t="shared" si="15"/>
        <v>312844.5452</v>
      </c>
      <c r="X36" s="85">
        <f t="shared" si="16"/>
        <v>3910.556815</v>
      </c>
      <c r="Y36" s="85">
        <f t="shared" si="17"/>
        <v>308933.9884</v>
      </c>
      <c r="Z36" s="85">
        <f t="shared" si="23"/>
        <v>14890.61824</v>
      </c>
      <c r="AA36" s="85">
        <f t="shared" si="19"/>
        <v>294043.3701</v>
      </c>
      <c r="AB36" s="2"/>
      <c r="AC36" s="2"/>
    </row>
    <row r="37" ht="16.5" customHeight="1">
      <c r="A37" s="5"/>
      <c r="B37" s="36">
        <f t="shared" si="21"/>
        <v>30</v>
      </c>
      <c r="C37" s="50" t="s">
        <v>94</v>
      </c>
      <c r="D37" s="64">
        <v>1960.0</v>
      </c>
      <c r="E37" s="65">
        <v>304.07</v>
      </c>
      <c r="F37" s="65">
        <v>150.9</v>
      </c>
      <c r="G37" s="64">
        <v>390811.0</v>
      </c>
      <c r="H37" s="64">
        <v>236994.0</v>
      </c>
      <c r="I37" s="64">
        <f t="shared" si="1"/>
        <v>153817</v>
      </c>
      <c r="J37" s="85">
        <f t="shared" si="2"/>
        <v>1922.7125</v>
      </c>
      <c r="K37" s="85">
        <f t="shared" si="3"/>
        <v>151894.2875</v>
      </c>
      <c r="L37" s="85">
        <f t="shared" si="4"/>
        <v>1898.678594</v>
      </c>
      <c r="M37" s="85">
        <f t="shared" si="5"/>
        <v>149995.6089</v>
      </c>
      <c r="N37" s="85">
        <f t="shared" si="6"/>
        <v>1874.945111</v>
      </c>
      <c r="O37" s="85">
        <f t="shared" si="7"/>
        <v>148120.6638</v>
      </c>
      <c r="P37" s="85">
        <f t="shared" si="8"/>
        <v>1718.1997</v>
      </c>
      <c r="Q37" s="85">
        <f t="shared" si="9"/>
        <v>149838.8635</v>
      </c>
      <c r="R37" s="85">
        <f t="shared" si="10"/>
        <v>1872.985794</v>
      </c>
      <c r="S37" s="85">
        <f t="shared" si="22"/>
        <v>147965.8777</v>
      </c>
      <c r="T37" s="85">
        <f t="shared" si="12"/>
        <v>1849.573471</v>
      </c>
      <c r="U37" s="85">
        <f t="shared" si="13"/>
        <v>146116.3042</v>
      </c>
      <c r="V37" s="85">
        <f t="shared" si="14"/>
        <v>1826.453803</v>
      </c>
      <c r="W37" s="85">
        <f t="shared" si="15"/>
        <v>144289.8504</v>
      </c>
      <c r="X37" s="85">
        <f t="shared" si="16"/>
        <v>1803.62313</v>
      </c>
      <c r="Y37" s="85">
        <f t="shared" si="17"/>
        <v>142486.2273</v>
      </c>
      <c r="Z37" s="85">
        <f t="shared" si="23"/>
        <v>6867.836156</v>
      </c>
      <c r="AA37" s="85">
        <f t="shared" si="19"/>
        <v>135618.3911</v>
      </c>
      <c r="AB37" s="2"/>
      <c r="AC37" s="2"/>
    </row>
    <row r="38" ht="16.5" customHeight="1">
      <c r="A38" s="5"/>
      <c r="B38" s="36">
        <f t="shared" si="21"/>
        <v>31</v>
      </c>
      <c r="C38" s="50" t="s">
        <v>95</v>
      </c>
      <c r="D38" s="64">
        <v>1971.0</v>
      </c>
      <c r="E38" s="65">
        <v>507.8</v>
      </c>
      <c r="F38" s="65">
        <v>340.9</v>
      </c>
      <c r="G38" s="64">
        <v>500419.0</v>
      </c>
      <c r="H38" s="64">
        <v>303447.0</v>
      </c>
      <c r="I38" s="64">
        <f t="shared" si="1"/>
        <v>196972</v>
      </c>
      <c r="J38" s="85">
        <f t="shared" si="2"/>
        <v>2462.15</v>
      </c>
      <c r="K38" s="85">
        <f t="shared" si="3"/>
        <v>194509.85</v>
      </c>
      <c r="L38" s="85">
        <f t="shared" si="4"/>
        <v>2431.373125</v>
      </c>
      <c r="M38" s="85">
        <f t="shared" si="5"/>
        <v>192078.4769</v>
      </c>
      <c r="N38" s="85">
        <f t="shared" si="6"/>
        <v>2400.980961</v>
      </c>
      <c r="O38" s="85">
        <f t="shared" si="7"/>
        <v>189677.4959</v>
      </c>
      <c r="P38" s="85">
        <f t="shared" si="8"/>
        <v>2200.258953</v>
      </c>
      <c r="Q38" s="85">
        <f t="shared" si="9"/>
        <v>191877.7549</v>
      </c>
      <c r="R38" s="85">
        <f t="shared" si="10"/>
        <v>2398.471936</v>
      </c>
      <c r="S38" s="85">
        <f t="shared" si="22"/>
        <v>189479.2829</v>
      </c>
      <c r="T38" s="85">
        <f t="shared" si="12"/>
        <v>2368.491037</v>
      </c>
      <c r="U38" s="85">
        <f t="shared" si="13"/>
        <v>187110.7919</v>
      </c>
      <c r="V38" s="85">
        <f t="shared" si="14"/>
        <v>2338.884899</v>
      </c>
      <c r="W38" s="85">
        <f t="shared" si="15"/>
        <v>184771.907</v>
      </c>
      <c r="X38" s="85">
        <f t="shared" si="16"/>
        <v>2309.648837</v>
      </c>
      <c r="Y38" s="85">
        <f t="shared" si="17"/>
        <v>182462.2582</v>
      </c>
      <c r="Z38" s="85">
        <f t="shared" si="23"/>
        <v>8794.680843</v>
      </c>
      <c r="AA38" s="85">
        <f t="shared" si="19"/>
        <v>173667.5773</v>
      </c>
      <c r="AB38" s="2"/>
      <c r="AC38" s="2"/>
    </row>
    <row r="39" ht="16.5" customHeight="1">
      <c r="A39" s="5"/>
      <c r="B39" s="36">
        <f t="shared" si="21"/>
        <v>32</v>
      </c>
      <c r="C39" s="50" t="s">
        <v>96</v>
      </c>
      <c r="D39" s="64">
        <v>1968.0</v>
      </c>
      <c r="E39" s="65">
        <v>455.1</v>
      </c>
      <c r="F39" s="65">
        <v>337.8</v>
      </c>
      <c r="G39" s="64">
        <v>508303.0</v>
      </c>
      <c r="H39" s="64">
        <v>308240.0</v>
      </c>
      <c r="I39" s="64">
        <f t="shared" si="1"/>
        <v>200063</v>
      </c>
      <c r="J39" s="85">
        <f t="shared" si="2"/>
        <v>2500.7875</v>
      </c>
      <c r="K39" s="85">
        <f t="shared" si="3"/>
        <v>197562.2125</v>
      </c>
      <c r="L39" s="85">
        <f t="shared" si="4"/>
        <v>2469.527656</v>
      </c>
      <c r="M39" s="85">
        <f t="shared" si="5"/>
        <v>195092.6848</v>
      </c>
      <c r="N39" s="85">
        <f t="shared" si="6"/>
        <v>2438.658561</v>
      </c>
      <c r="O39" s="85">
        <f t="shared" si="7"/>
        <v>192654.0263</v>
      </c>
      <c r="P39" s="85">
        <f t="shared" si="8"/>
        <v>2234.786705</v>
      </c>
      <c r="Q39" s="85">
        <f t="shared" si="9"/>
        <v>194888.813</v>
      </c>
      <c r="R39" s="85">
        <f t="shared" si="10"/>
        <v>2436.110162</v>
      </c>
      <c r="S39" s="85">
        <f t="shared" si="22"/>
        <v>192452.7028</v>
      </c>
      <c r="T39" s="85">
        <f t="shared" si="12"/>
        <v>2405.658785</v>
      </c>
      <c r="U39" s="85">
        <f t="shared" si="13"/>
        <v>190047.044</v>
      </c>
      <c r="V39" s="85">
        <f t="shared" si="14"/>
        <v>2375.588051</v>
      </c>
      <c r="W39" s="85">
        <f t="shared" si="15"/>
        <v>187671.456</v>
      </c>
      <c r="X39" s="85">
        <f t="shared" si="16"/>
        <v>2345.8932</v>
      </c>
      <c r="Y39" s="85">
        <f t="shared" si="17"/>
        <v>185325.5628</v>
      </c>
      <c r="Z39" s="85">
        <f t="shared" si="23"/>
        <v>8932.692126</v>
      </c>
      <c r="AA39" s="85">
        <f t="shared" si="19"/>
        <v>176392.8707</v>
      </c>
      <c r="AB39" s="2"/>
      <c r="AC39" s="2"/>
    </row>
    <row r="40" ht="16.5" customHeight="1">
      <c r="A40" s="5"/>
      <c r="B40" s="36">
        <f t="shared" si="21"/>
        <v>33</v>
      </c>
      <c r="C40" s="50" t="s">
        <v>97</v>
      </c>
      <c r="D40" s="64">
        <v>1962.0</v>
      </c>
      <c r="E40" s="65">
        <v>370.01</v>
      </c>
      <c r="F40" s="65">
        <v>276.41</v>
      </c>
      <c r="G40" s="64">
        <v>356014.0</v>
      </c>
      <c r="H40" s="64">
        <v>215890.0</v>
      </c>
      <c r="I40" s="64">
        <f t="shared" si="1"/>
        <v>140124</v>
      </c>
      <c r="J40" s="85">
        <f t="shared" si="2"/>
        <v>1751.55</v>
      </c>
      <c r="K40" s="85">
        <f t="shared" si="3"/>
        <v>138372.45</v>
      </c>
      <c r="L40" s="85">
        <f t="shared" si="4"/>
        <v>1729.655625</v>
      </c>
      <c r="M40" s="85">
        <f t="shared" si="5"/>
        <v>136642.7944</v>
      </c>
      <c r="N40" s="85">
        <f t="shared" si="6"/>
        <v>1708.03493</v>
      </c>
      <c r="O40" s="85">
        <f t="shared" si="7"/>
        <v>134934.7594</v>
      </c>
      <c r="P40" s="85">
        <f t="shared" si="8"/>
        <v>1565.24321</v>
      </c>
      <c r="Q40" s="85">
        <f t="shared" si="9"/>
        <v>136500.0027</v>
      </c>
      <c r="R40" s="85">
        <f t="shared" si="10"/>
        <v>1706.250033</v>
      </c>
      <c r="S40" s="85">
        <f t="shared" si="22"/>
        <v>134793.7526</v>
      </c>
      <c r="T40" s="85">
        <f t="shared" si="12"/>
        <v>1684.921908</v>
      </c>
      <c r="U40" s="85">
        <f t="shared" si="13"/>
        <v>133108.8307</v>
      </c>
      <c r="V40" s="85">
        <f t="shared" si="14"/>
        <v>1663.860384</v>
      </c>
      <c r="W40" s="85">
        <f t="shared" si="15"/>
        <v>131444.9703</v>
      </c>
      <c r="X40" s="85">
        <f t="shared" si="16"/>
        <v>1643.062129</v>
      </c>
      <c r="Y40" s="85">
        <f t="shared" si="17"/>
        <v>129801.9082</v>
      </c>
      <c r="Z40" s="85">
        <f t="shared" si="23"/>
        <v>6256.451975</v>
      </c>
      <c r="AA40" s="85">
        <f t="shared" si="19"/>
        <v>123545.4562</v>
      </c>
      <c r="AB40" s="2"/>
      <c r="AC40" s="2"/>
    </row>
    <row r="41" ht="16.5" customHeight="1">
      <c r="A41" s="5"/>
      <c r="B41" s="36">
        <f t="shared" si="21"/>
        <v>34</v>
      </c>
      <c r="C41" s="122" t="s">
        <v>100</v>
      </c>
      <c r="D41" s="130">
        <v>1990.0</v>
      </c>
      <c r="E41" s="131">
        <v>264.4</v>
      </c>
      <c r="F41" s="131">
        <v>169.8</v>
      </c>
      <c r="G41" s="130">
        <v>697038.0</v>
      </c>
      <c r="H41" s="123">
        <v>422694.0</v>
      </c>
      <c r="I41" s="123">
        <f t="shared" si="1"/>
        <v>274344</v>
      </c>
      <c r="J41" s="125">
        <f t="shared" si="2"/>
        <v>3429.3</v>
      </c>
      <c r="K41" s="125">
        <f t="shared" si="3"/>
        <v>270914.7</v>
      </c>
      <c r="L41" s="125">
        <f t="shared" si="4"/>
        <v>3386.43375</v>
      </c>
      <c r="M41" s="125">
        <f t="shared" si="5"/>
        <v>267528.2663</v>
      </c>
      <c r="N41" s="125">
        <f t="shared" si="6"/>
        <v>3344.103328</v>
      </c>
      <c r="O41" s="125">
        <f t="shared" si="7"/>
        <v>264184.1629</v>
      </c>
      <c r="P41" s="125">
        <f t="shared" si="8"/>
        <v>3064.53629</v>
      </c>
      <c r="Q41" s="125">
        <f t="shared" si="9"/>
        <v>267248.6992</v>
      </c>
      <c r="R41" s="125">
        <f t="shared" si="10"/>
        <v>3340.60874</v>
      </c>
      <c r="S41" s="85">
        <f t="shared" si="22"/>
        <v>263908.0905</v>
      </c>
      <c r="T41" s="125">
        <f t="shared" si="12"/>
        <v>3298.851131</v>
      </c>
      <c r="U41" s="85">
        <f t="shared" si="13"/>
        <v>260609.2393</v>
      </c>
      <c r="V41" s="125">
        <f t="shared" si="14"/>
        <v>3257.615492</v>
      </c>
      <c r="W41" s="85">
        <f t="shared" si="15"/>
        <v>257351.6238</v>
      </c>
      <c r="X41" s="125">
        <f t="shared" si="16"/>
        <v>3216.895298</v>
      </c>
      <c r="Y41" s="85">
        <f t="shared" si="17"/>
        <v>254134.7286</v>
      </c>
      <c r="Z41" s="85">
        <f t="shared" si="23"/>
        <v>12249.29392</v>
      </c>
      <c r="AA41" s="85">
        <f t="shared" si="19"/>
        <v>241885.4346</v>
      </c>
      <c r="AB41" s="2"/>
      <c r="AC41" s="2"/>
    </row>
    <row r="42" ht="16.5" customHeight="1">
      <c r="A42" s="5"/>
      <c r="B42" s="36">
        <f t="shared" si="21"/>
        <v>35</v>
      </c>
      <c r="C42" s="50" t="s">
        <v>102</v>
      </c>
      <c r="D42" s="64">
        <v>1988.0</v>
      </c>
      <c r="E42" s="65">
        <v>1400.5</v>
      </c>
      <c r="F42" s="65">
        <v>862.0</v>
      </c>
      <c r="G42" s="64">
        <v>4539822.0</v>
      </c>
      <c r="H42" s="64">
        <v>3124703.0</v>
      </c>
      <c r="I42" s="64">
        <f t="shared" si="1"/>
        <v>1415119</v>
      </c>
      <c r="J42" s="85">
        <f t="shared" si="2"/>
        <v>17688.9875</v>
      </c>
      <c r="K42" s="85">
        <f t="shared" si="3"/>
        <v>1397430.013</v>
      </c>
      <c r="L42" s="85">
        <f t="shared" si="4"/>
        <v>17467.87516</v>
      </c>
      <c r="M42" s="85">
        <f t="shared" si="5"/>
        <v>1379962.137</v>
      </c>
      <c r="N42" s="85">
        <f t="shared" si="6"/>
        <v>17249.52672</v>
      </c>
      <c r="O42" s="85">
        <f t="shared" si="7"/>
        <v>1362712.611</v>
      </c>
      <c r="P42" s="85">
        <f t="shared" si="8"/>
        <v>15807.46628</v>
      </c>
      <c r="Q42" s="85">
        <f t="shared" si="9"/>
        <v>1378520.077</v>
      </c>
      <c r="R42" s="85">
        <f t="shared" si="10"/>
        <v>17231.50096</v>
      </c>
      <c r="S42" s="85">
        <f t="shared" si="22"/>
        <v>1361288.576</v>
      </c>
      <c r="T42" s="85">
        <f t="shared" si="12"/>
        <v>17016.1072</v>
      </c>
      <c r="U42" s="85">
        <f t="shared" si="13"/>
        <v>1344272.469</v>
      </c>
      <c r="V42" s="85">
        <f t="shared" si="14"/>
        <v>16803.40586</v>
      </c>
      <c r="W42" s="85">
        <f t="shared" si="15"/>
        <v>1327469.063</v>
      </c>
      <c r="X42" s="85">
        <f t="shared" si="16"/>
        <v>16593.36329</v>
      </c>
      <c r="Y42" s="85">
        <f t="shared" si="17"/>
        <v>1310875.7</v>
      </c>
      <c r="Z42" s="85">
        <f t="shared" si="23"/>
        <v>63184.20872</v>
      </c>
      <c r="AA42" s="85">
        <f t="shared" si="19"/>
        <v>1247691.491</v>
      </c>
      <c r="AB42" s="2"/>
      <c r="AC42" s="2"/>
    </row>
    <row r="43" ht="16.5" customHeight="1">
      <c r="A43" s="5"/>
      <c r="B43" s="36">
        <f t="shared" si="21"/>
        <v>36</v>
      </c>
      <c r="C43" s="50" t="s">
        <v>103</v>
      </c>
      <c r="D43" s="64">
        <v>1988.0</v>
      </c>
      <c r="E43" s="65">
        <v>2170.9</v>
      </c>
      <c r="F43" s="65">
        <v>1356.7</v>
      </c>
      <c r="G43" s="64">
        <v>7924103.0</v>
      </c>
      <c r="H43" s="64">
        <v>5247910.0</v>
      </c>
      <c r="I43" s="64">
        <f t="shared" si="1"/>
        <v>2676193</v>
      </c>
      <c r="J43" s="85">
        <f t="shared" si="2"/>
        <v>33452.4125</v>
      </c>
      <c r="K43" s="85">
        <f t="shared" si="3"/>
        <v>2642740.588</v>
      </c>
      <c r="L43" s="85">
        <f t="shared" si="4"/>
        <v>33034.25734</v>
      </c>
      <c r="M43" s="85">
        <f t="shared" si="5"/>
        <v>2609706.33</v>
      </c>
      <c r="N43" s="85">
        <f t="shared" si="6"/>
        <v>32621.32913</v>
      </c>
      <c r="O43" s="85">
        <f t="shared" si="7"/>
        <v>2577085.001</v>
      </c>
      <c r="P43" s="85">
        <f t="shared" si="8"/>
        <v>29894.18601</v>
      </c>
      <c r="Q43" s="85">
        <f t="shared" si="9"/>
        <v>2606979.187</v>
      </c>
      <c r="R43" s="85">
        <f t="shared" si="10"/>
        <v>32587.23984</v>
      </c>
      <c r="S43" s="85">
        <f t="shared" si="22"/>
        <v>2574391.947</v>
      </c>
      <c r="T43" s="85">
        <f t="shared" si="12"/>
        <v>32179.89934</v>
      </c>
      <c r="U43" s="85">
        <f t="shared" si="13"/>
        <v>2542212.048</v>
      </c>
      <c r="V43" s="85">
        <f t="shared" si="14"/>
        <v>31777.6506</v>
      </c>
      <c r="W43" s="85">
        <f t="shared" si="15"/>
        <v>2510434.397</v>
      </c>
      <c r="X43" s="85">
        <f t="shared" si="16"/>
        <v>31380.42997</v>
      </c>
      <c r="Y43" s="85">
        <f t="shared" si="17"/>
        <v>2479053.967</v>
      </c>
      <c r="Z43" s="85">
        <f t="shared" si="23"/>
        <v>119490.4012</v>
      </c>
      <c r="AA43" s="85">
        <f t="shared" si="19"/>
        <v>2359563.566</v>
      </c>
      <c r="AB43" s="2"/>
      <c r="AC43" s="2"/>
    </row>
    <row r="44" ht="16.5" customHeight="1">
      <c r="A44" s="42">
        <f t="shared" ref="A44:B44" si="24">A43+1</f>
        <v>1</v>
      </c>
      <c r="B44" s="36">
        <f t="shared" si="24"/>
        <v>37</v>
      </c>
      <c r="C44" s="50" t="s">
        <v>104</v>
      </c>
      <c r="D44" s="64">
        <v>1901.0</v>
      </c>
      <c r="E44" s="65">
        <v>238.5</v>
      </c>
      <c r="F44" s="65">
        <v>100.6</v>
      </c>
      <c r="G44" s="64">
        <v>224371.0</v>
      </c>
      <c r="H44" s="64">
        <v>136063.0</v>
      </c>
      <c r="I44" s="64">
        <f t="shared" si="1"/>
        <v>88308</v>
      </c>
      <c r="J44" s="85">
        <f t="shared" si="2"/>
        <v>1103.85</v>
      </c>
      <c r="K44" s="85">
        <f t="shared" si="3"/>
        <v>87204.15</v>
      </c>
      <c r="L44" s="85">
        <f t="shared" si="4"/>
        <v>1090.051875</v>
      </c>
      <c r="M44" s="85">
        <f t="shared" si="5"/>
        <v>86114.09813</v>
      </c>
      <c r="N44" s="85">
        <f t="shared" si="6"/>
        <v>1076.426227</v>
      </c>
      <c r="O44" s="85">
        <f t="shared" si="7"/>
        <v>85037.6719</v>
      </c>
      <c r="P44" s="85">
        <f t="shared" si="8"/>
        <v>986.436994</v>
      </c>
      <c r="Q44" s="85">
        <f t="shared" si="9"/>
        <v>86024.10889</v>
      </c>
      <c r="R44" s="85">
        <f t="shared" si="10"/>
        <v>1075.301361</v>
      </c>
      <c r="S44" s="85">
        <f t="shared" si="22"/>
        <v>84948.80753</v>
      </c>
      <c r="T44" s="85">
        <f t="shared" si="12"/>
        <v>1061.860094</v>
      </c>
      <c r="U44" s="85">
        <f t="shared" si="13"/>
        <v>83886.94744</v>
      </c>
      <c r="V44" s="85">
        <f t="shared" si="14"/>
        <v>1048.586843</v>
      </c>
      <c r="W44" s="85">
        <f t="shared" si="15"/>
        <v>82838.36059</v>
      </c>
      <c r="X44" s="85">
        <f t="shared" si="16"/>
        <v>1035.479507</v>
      </c>
      <c r="Y44" s="85">
        <f t="shared" si="17"/>
        <v>81802.88109</v>
      </c>
      <c r="Z44" s="85">
        <f t="shared" si="23"/>
        <v>3942.898868</v>
      </c>
      <c r="AA44" s="85">
        <f t="shared" si="19"/>
        <v>77859.98222</v>
      </c>
      <c r="AB44" s="2"/>
      <c r="AC44" s="2"/>
    </row>
    <row r="45" ht="16.5" customHeight="1">
      <c r="A45" s="42">
        <f t="shared" ref="A45:B45" si="25">A44+1</f>
        <v>2</v>
      </c>
      <c r="B45" s="36">
        <f t="shared" si="25"/>
        <v>38</v>
      </c>
      <c r="C45" s="50" t="s">
        <v>105</v>
      </c>
      <c r="D45" s="64">
        <v>1964.0</v>
      </c>
      <c r="E45" s="65">
        <v>392.11</v>
      </c>
      <c r="F45" s="65">
        <v>267.59</v>
      </c>
      <c r="G45" s="64">
        <v>399199.0</v>
      </c>
      <c r="H45" s="64">
        <v>242485.0</v>
      </c>
      <c r="I45" s="64">
        <f t="shared" si="1"/>
        <v>156714</v>
      </c>
      <c r="J45" s="85">
        <f t="shared" si="2"/>
        <v>1958.925</v>
      </c>
      <c r="K45" s="85">
        <f t="shared" si="3"/>
        <v>154755.075</v>
      </c>
      <c r="L45" s="85">
        <f t="shared" si="4"/>
        <v>1934.438438</v>
      </c>
      <c r="M45" s="85">
        <f t="shared" si="5"/>
        <v>152820.6366</v>
      </c>
      <c r="N45" s="85">
        <f t="shared" si="6"/>
        <v>1910.257957</v>
      </c>
      <c r="O45" s="85">
        <f t="shared" si="7"/>
        <v>150910.3786</v>
      </c>
      <c r="P45" s="85">
        <f t="shared" si="8"/>
        <v>1750.560392</v>
      </c>
      <c r="Q45" s="85">
        <f t="shared" si="9"/>
        <v>152660.939</v>
      </c>
      <c r="R45" s="85">
        <f t="shared" si="10"/>
        <v>1908.261737</v>
      </c>
      <c r="S45" s="85">
        <f t="shared" si="22"/>
        <v>150752.6773</v>
      </c>
      <c r="T45" s="85">
        <f t="shared" si="12"/>
        <v>1884.408466</v>
      </c>
      <c r="U45" s="85">
        <f t="shared" si="13"/>
        <v>148868.2688</v>
      </c>
      <c r="V45" s="85">
        <f t="shared" si="14"/>
        <v>1860.85336</v>
      </c>
      <c r="W45" s="85">
        <f t="shared" si="15"/>
        <v>147007.4154</v>
      </c>
      <c r="X45" s="85">
        <f t="shared" si="16"/>
        <v>1837.592693</v>
      </c>
      <c r="Y45" s="85">
        <f t="shared" si="17"/>
        <v>145169.8227</v>
      </c>
      <c r="Z45" s="85">
        <f t="shared" si="23"/>
        <v>6997.185456</v>
      </c>
      <c r="AA45" s="85">
        <f t="shared" si="19"/>
        <v>138172.6373</v>
      </c>
      <c r="AB45" s="2"/>
      <c r="AC45" s="2"/>
    </row>
    <row r="46" ht="16.5" customHeight="1">
      <c r="A46" s="42" t="str">
        <f>#REF!+1</f>
        <v>#REF!</v>
      </c>
      <c r="B46" s="36">
        <f>B45+1</f>
        <v>39</v>
      </c>
      <c r="C46" s="50" t="s">
        <v>109</v>
      </c>
      <c r="D46" s="64">
        <v>1965.0</v>
      </c>
      <c r="E46" s="65">
        <v>541.9</v>
      </c>
      <c r="F46" s="65">
        <v>346.6</v>
      </c>
      <c r="G46" s="64">
        <v>417631.0</v>
      </c>
      <c r="H46" s="64">
        <v>253257.0</v>
      </c>
      <c r="I46" s="64">
        <f t="shared" si="1"/>
        <v>164374</v>
      </c>
      <c r="J46" s="85">
        <f t="shared" si="2"/>
        <v>2054.675</v>
      </c>
      <c r="K46" s="85">
        <f t="shared" si="3"/>
        <v>162319.325</v>
      </c>
      <c r="L46" s="85">
        <f t="shared" si="4"/>
        <v>2028.991563</v>
      </c>
      <c r="M46" s="85">
        <f t="shared" si="5"/>
        <v>160290.3334</v>
      </c>
      <c r="N46" s="85">
        <f t="shared" si="6"/>
        <v>2003.629168</v>
      </c>
      <c r="O46" s="85">
        <f t="shared" si="7"/>
        <v>158286.7043</v>
      </c>
      <c r="P46" s="85">
        <f t="shared" si="8"/>
        <v>1836.12577</v>
      </c>
      <c r="Q46" s="85">
        <f t="shared" si="9"/>
        <v>160122.83</v>
      </c>
      <c r="R46" s="85">
        <f t="shared" si="10"/>
        <v>2001.535375</v>
      </c>
      <c r="S46" s="85">
        <f t="shared" si="22"/>
        <v>158121.2947</v>
      </c>
      <c r="T46" s="85">
        <f t="shared" si="12"/>
        <v>1976.516183</v>
      </c>
      <c r="U46" s="85">
        <f t="shared" si="13"/>
        <v>156144.7785</v>
      </c>
      <c r="V46" s="85">
        <f t="shared" si="14"/>
        <v>1951.809731</v>
      </c>
      <c r="W46" s="85">
        <f t="shared" si="15"/>
        <v>154192.9687</v>
      </c>
      <c r="X46" s="85">
        <f t="shared" si="16"/>
        <v>1927.412109</v>
      </c>
      <c r="Y46" s="85">
        <f t="shared" si="17"/>
        <v>152265.5566</v>
      </c>
      <c r="Z46" s="85">
        <f t="shared" si="23"/>
        <v>7339.19983</v>
      </c>
      <c r="AA46" s="85">
        <f t="shared" si="19"/>
        <v>144926.3568</v>
      </c>
      <c r="AB46" s="2"/>
      <c r="AC46" s="2"/>
    </row>
    <row r="47" ht="16.5" customHeight="1">
      <c r="A47" s="42" t="str">
        <f t="shared" ref="A47:B47" si="26">A46+1</f>
        <v>#REF!</v>
      </c>
      <c r="B47" s="36">
        <f t="shared" si="26"/>
        <v>40</v>
      </c>
      <c r="C47" s="50" t="s">
        <v>110</v>
      </c>
      <c r="D47" s="64">
        <v>1959.0</v>
      </c>
      <c r="E47" s="65">
        <v>393.51</v>
      </c>
      <c r="F47" s="65">
        <v>233.83</v>
      </c>
      <c r="G47" s="64">
        <v>409780.0</v>
      </c>
      <c r="H47" s="64">
        <v>248550.0</v>
      </c>
      <c r="I47" s="64">
        <v>161230.0</v>
      </c>
      <c r="J47" s="85">
        <f t="shared" si="2"/>
        <v>2015.375</v>
      </c>
      <c r="K47" s="85">
        <f t="shared" si="3"/>
        <v>159214.625</v>
      </c>
      <c r="L47" s="85">
        <f t="shared" si="4"/>
        <v>1990.182813</v>
      </c>
      <c r="M47" s="85">
        <f t="shared" si="5"/>
        <v>157224.4422</v>
      </c>
      <c r="N47" s="85">
        <f t="shared" si="6"/>
        <v>1965.305527</v>
      </c>
      <c r="O47" s="85">
        <f t="shared" si="7"/>
        <v>155259.1367</v>
      </c>
      <c r="P47" s="85">
        <f t="shared" si="8"/>
        <v>1801.005985</v>
      </c>
      <c r="Q47" s="85">
        <f t="shared" si="9"/>
        <v>157060.1426</v>
      </c>
      <c r="R47" s="85">
        <f t="shared" si="10"/>
        <v>1963.251783</v>
      </c>
      <c r="S47" s="85">
        <f t="shared" si="22"/>
        <v>155096.8909</v>
      </c>
      <c r="T47" s="85">
        <f t="shared" si="12"/>
        <v>1938.711136</v>
      </c>
      <c r="U47" s="85">
        <f t="shared" si="13"/>
        <v>153158.1797</v>
      </c>
      <c r="V47" s="85">
        <f t="shared" si="14"/>
        <v>1914.477247</v>
      </c>
      <c r="W47" s="85">
        <f t="shared" si="15"/>
        <v>151243.7025</v>
      </c>
      <c r="X47" s="85">
        <f t="shared" si="16"/>
        <v>1890.546281</v>
      </c>
      <c r="Y47" s="85">
        <f t="shared" si="17"/>
        <v>149353.1562</v>
      </c>
      <c r="Z47" s="85">
        <f t="shared" si="23"/>
        <v>7198.822129</v>
      </c>
      <c r="AA47" s="85">
        <f t="shared" si="19"/>
        <v>142154.3341</v>
      </c>
      <c r="AB47" s="2"/>
      <c r="AC47" s="2"/>
    </row>
    <row r="48" ht="16.5" customHeight="1">
      <c r="A48" s="42" t="str">
        <f t="shared" ref="A48:B48" si="27">A47+1</f>
        <v>#REF!</v>
      </c>
      <c r="B48" s="36">
        <f t="shared" si="27"/>
        <v>41</v>
      </c>
      <c r="C48" s="50" t="s">
        <v>111</v>
      </c>
      <c r="D48" s="64">
        <v>1967.0</v>
      </c>
      <c r="E48" s="65">
        <v>629.8</v>
      </c>
      <c r="F48" s="65">
        <v>394.6</v>
      </c>
      <c r="G48" s="64">
        <v>671901.0</v>
      </c>
      <c r="H48" s="64">
        <v>407449.0</v>
      </c>
      <c r="I48" s="64">
        <v>264452.0</v>
      </c>
      <c r="J48" s="85">
        <f t="shared" si="2"/>
        <v>3305.65</v>
      </c>
      <c r="K48" s="85">
        <f t="shared" si="3"/>
        <v>261146.35</v>
      </c>
      <c r="L48" s="85">
        <f t="shared" si="4"/>
        <v>3264.329375</v>
      </c>
      <c r="M48" s="85">
        <f t="shared" si="5"/>
        <v>257882.0206</v>
      </c>
      <c r="N48" s="85">
        <f t="shared" si="6"/>
        <v>3223.525258</v>
      </c>
      <c r="O48" s="85">
        <f t="shared" si="7"/>
        <v>254658.4954</v>
      </c>
      <c r="P48" s="85">
        <f t="shared" si="8"/>
        <v>2954.038546</v>
      </c>
      <c r="Q48" s="85">
        <f t="shared" si="9"/>
        <v>257612.5339</v>
      </c>
      <c r="R48" s="85">
        <f t="shared" si="10"/>
        <v>3220.156674</v>
      </c>
      <c r="S48" s="85">
        <f t="shared" si="22"/>
        <v>254392.3772</v>
      </c>
      <c r="T48" s="85">
        <f t="shared" si="12"/>
        <v>3179.904715</v>
      </c>
      <c r="U48" s="85">
        <f t="shared" si="13"/>
        <v>251212.4725</v>
      </c>
      <c r="V48" s="85">
        <f t="shared" si="14"/>
        <v>3140.155907</v>
      </c>
      <c r="W48" s="85">
        <f t="shared" si="15"/>
        <v>248072.3166</v>
      </c>
      <c r="X48" s="85">
        <f t="shared" si="16"/>
        <v>3100.903958</v>
      </c>
      <c r="Y48" s="85">
        <f t="shared" si="17"/>
        <v>244971.4127</v>
      </c>
      <c r="Z48" s="85">
        <f t="shared" si="23"/>
        <v>11807.62209</v>
      </c>
      <c r="AA48" s="85">
        <f t="shared" si="19"/>
        <v>233163.7906</v>
      </c>
      <c r="AB48" s="2"/>
      <c r="AC48" s="2"/>
    </row>
    <row r="49" ht="16.5" customHeight="1">
      <c r="A49" s="42" t="str">
        <f t="shared" ref="A49:B49" si="28">A48+1</f>
        <v>#REF!</v>
      </c>
      <c r="B49" s="36">
        <f t="shared" si="28"/>
        <v>42</v>
      </c>
      <c r="C49" s="50" t="s">
        <v>112</v>
      </c>
      <c r="D49" s="64">
        <v>1988.0</v>
      </c>
      <c r="E49" s="65">
        <v>1399.6</v>
      </c>
      <c r="F49" s="65">
        <v>855.4</v>
      </c>
      <c r="G49" s="64">
        <v>4059839.0</v>
      </c>
      <c r="H49" s="64">
        <v>2461938.0</v>
      </c>
      <c r="I49" s="64">
        <f t="shared" ref="I49:I62" si="30">G49-H49</f>
        <v>1597901</v>
      </c>
      <c r="J49" s="85">
        <f t="shared" si="2"/>
        <v>19973.7625</v>
      </c>
      <c r="K49" s="85">
        <f t="shared" si="3"/>
        <v>1577927.238</v>
      </c>
      <c r="L49" s="85">
        <f t="shared" si="4"/>
        <v>19724.09047</v>
      </c>
      <c r="M49" s="85">
        <f t="shared" si="5"/>
        <v>1558203.147</v>
      </c>
      <c r="N49" s="85">
        <f t="shared" si="6"/>
        <v>19477.53934</v>
      </c>
      <c r="O49" s="85">
        <f t="shared" si="7"/>
        <v>1538725.608</v>
      </c>
      <c r="P49" s="85">
        <f t="shared" si="8"/>
        <v>17849.21705</v>
      </c>
      <c r="Q49" s="85">
        <f t="shared" si="9"/>
        <v>1556574.825</v>
      </c>
      <c r="R49" s="85">
        <f t="shared" si="10"/>
        <v>19457.18531</v>
      </c>
      <c r="S49" s="85">
        <f t="shared" si="22"/>
        <v>1537117.639</v>
      </c>
      <c r="T49" s="85">
        <f t="shared" si="12"/>
        <v>19213.97049</v>
      </c>
      <c r="U49" s="85">
        <f t="shared" si="13"/>
        <v>1517903.669</v>
      </c>
      <c r="V49" s="85">
        <f t="shared" si="14"/>
        <v>18973.79586</v>
      </c>
      <c r="W49" s="85">
        <f t="shared" si="15"/>
        <v>1498929.873</v>
      </c>
      <c r="X49" s="85">
        <f t="shared" si="16"/>
        <v>18736.62341</v>
      </c>
      <c r="Y49" s="85">
        <f t="shared" si="17"/>
        <v>1480193.25</v>
      </c>
      <c r="Z49" s="85">
        <f t="shared" si="23"/>
        <v>71345.31463</v>
      </c>
      <c r="AA49" s="85">
        <f t="shared" si="19"/>
        <v>1408847.935</v>
      </c>
      <c r="AB49" s="2"/>
      <c r="AC49" s="2"/>
    </row>
    <row r="50" ht="16.5" customHeight="1">
      <c r="A50" s="42" t="str">
        <f t="shared" ref="A50:B50" si="29">A49+1</f>
        <v>#REF!</v>
      </c>
      <c r="B50" s="36">
        <f t="shared" si="29"/>
        <v>43</v>
      </c>
      <c r="C50" s="50" t="s">
        <v>113</v>
      </c>
      <c r="D50" s="64">
        <v>1986.0</v>
      </c>
      <c r="E50" s="65">
        <v>4198.0</v>
      </c>
      <c r="F50" s="65">
        <v>2249.6</v>
      </c>
      <c r="G50" s="64">
        <v>9327807.0</v>
      </c>
      <c r="H50" s="64">
        <v>6028199.0</v>
      </c>
      <c r="I50" s="64">
        <f t="shared" si="30"/>
        <v>3299608</v>
      </c>
      <c r="J50" s="85">
        <f t="shared" si="2"/>
        <v>41245.1</v>
      </c>
      <c r="K50" s="85">
        <f t="shared" si="3"/>
        <v>3258362.9</v>
      </c>
      <c r="L50" s="85">
        <f t="shared" si="4"/>
        <v>40729.53625</v>
      </c>
      <c r="M50" s="85">
        <f t="shared" si="5"/>
        <v>3217633.364</v>
      </c>
      <c r="N50" s="85">
        <f t="shared" si="6"/>
        <v>40220.41705</v>
      </c>
      <c r="O50" s="85">
        <f t="shared" si="7"/>
        <v>3177412.947</v>
      </c>
      <c r="P50" s="85">
        <f t="shared" si="8"/>
        <v>36857.99018</v>
      </c>
      <c r="Q50" s="85">
        <f t="shared" si="9"/>
        <v>3214270.937</v>
      </c>
      <c r="R50" s="85">
        <f t="shared" si="10"/>
        <v>40178.38671</v>
      </c>
      <c r="S50" s="85">
        <f t="shared" si="22"/>
        <v>3174092.55</v>
      </c>
      <c r="T50" s="85">
        <f t="shared" si="12"/>
        <v>39676.15688</v>
      </c>
      <c r="U50" s="85">
        <f t="shared" si="13"/>
        <v>3134416.393</v>
      </c>
      <c r="V50" s="85">
        <f t="shared" si="14"/>
        <v>39180.20492</v>
      </c>
      <c r="W50" s="85">
        <f t="shared" si="15"/>
        <v>3095236.188</v>
      </c>
      <c r="X50" s="85">
        <f t="shared" si="16"/>
        <v>38690.45235</v>
      </c>
      <c r="Y50" s="85">
        <f t="shared" si="17"/>
        <v>3056545.736</v>
      </c>
      <c r="Z50" s="85">
        <f t="shared" si="23"/>
        <v>147325.5045</v>
      </c>
      <c r="AA50" s="85">
        <f t="shared" si="19"/>
        <v>2909220.232</v>
      </c>
      <c r="AB50" s="2"/>
      <c r="AC50" s="2"/>
    </row>
    <row r="51" ht="16.5" customHeight="1">
      <c r="A51" s="42" t="str">
        <f t="shared" ref="A51:B51" si="31">A50+1</f>
        <v>#REF!</v>
      </c>
      <c r="B51" s="36">
        <f t="shared" si="31"/>
        <v>44</v>
      </c>
      <c r="C51" s="50" t="s">
        <v>114</v>
      </c>
      <c r="D51" s="64">
        <v>1961.0</v>
      </c>
      <c r="E51" s="65">
        <v>391.1</v>
      </c>
      <c r="F51" s="65">
        <v>270.04</v>
      </c>
      <c r="G51" s="64">
        <v>528697.0</v>
      </c>
      <c r="H51" s="64">
        <v>320609.0</v>
      </c>
      <c r="I51" s="64">
        <f t="shared" si="30"/>
        <v>208088</v>
      </c>
      <c r="J51" s="85">
        <f t="shared" si="2"/>
        <v>2601.1</v>
      </c>
      <c r="K51" s="85">
        <f t="shared" si="3"/>
        <v>205486.9</v>
      </c>
      <c r="L51" s="85">
        <f t="shared" si="4"/>
        <v>2568.58625</v>
      </c>
      <c r="M51" s="85">
        <f t="shared" si="5"/>
        <v>202918.3138</v>
      </c>
      <c r="N51" s="85">
        <f t="shared" si="6"/>
        <v>2536.478922</v>
      </c>
      <c r="O51" s="85">
        <f t="shared" si="7"/>
        <v>200381.8348</v>
      </c>
      <c r="P51" s="85">
        <f t="shared" si="8"/>
        <v>2324.429284</v>
      </c>
      <c r="Q51" s="85">
        <f t="shared" si="9"/>
        <v>202706.2641</v>
      </c>
      <c r="R51" s="85">
        <f t="shared" si="10"/>
        <v>2533.828301</v>
      </c>
      <c r="S51" s="85">
        <f t="shared" si="22"/>
        <v>200172.4358</v>
      </c>
      <c r="T51" s="85">
        <f t="shared" si="12"/>
        <v>2502.155448</v>
      </c>
      <c r="U51" s="85">
        <f t="shared" si="13"/>
        <v>197670.2804</v>
      </c>
      <c r="V51" s="85">
        <f t="shared" si="14"/>
        <v>2470.878505</v>
      </c>
      <c r="W51" s="85">
        <f t="shared" si="15"/>
        <v>195199.4019</v>
      </c>
      <c r="X51" s="85">
        <f t="shared" si="16"/>
        <v>2439.992523</v>
      </c>
      <c r="Y51" s="85">
        <f t="shared" si="17"/>
        <v>192759.4093</v>
      </c>
      <c r="Z51" s="85">
        <f t="shared" si="23"/>
        <v>9291.00353</v>
      </c>
      <c r="AA51" s="85">
        <f t="shared" si="19"/>
        <v>183468.4058</v>
      </c>
      <c r="AB51" s="2"/>
      <c r="AC51" s="2"/>
    </row>
    <row r="52" ht="16.5" customHeight="1">
      <c r="A52" s="42" t="str">
        <f>#REF!+1</f>
        <v>#REF!</v>
      </c>
      <c r="B52" s="36">
        <f>B51+1</f>
        <v>45</v>
      </c>
      <c r="C52" s="50" t="s">
        <v>116</v>
      </c>
      <c r="D52" s="64">
        <v>1968.0</v>
      </c>
      <c r="E52" s="65">
        <v>787.0</v>
      </c>
      <c r="F52" s="65">
        <v>524.39</v>
      </c>
      <c r="G52" s="64">
        <v>729165.0</v>
      </c>
      <c r="H52" s="64">
        <v>442176.0</v>
      </c>
      <c r="I52" s="64">
        <f t="shared" si="30"/>
        <v>286989</v>
      </c>
      <c r="J52" s="85">
        <f t="shared" si="2"/>
        <v>3587.3625</v>
      </c>
      <c r="K52" s="85">
        <f t="shared" si="3"/>
        <v>283401.6375</v>
      </c>
      <c r="L52" s="85">
        <f t="shared" si="4"/>
        <v>3542.520469</v>
      </c>
      <c r="M52" s="85">
        <f t="shared" si="5"/>
        <v>279859.117</v>
      </c>
      <c r="N52" s="85">
        <f t="shared" si="6"/>
        <v>3498.238963</v>
      </c>
      <c r="O52" s="85">
        <f t="shared" si="7"/>
        <v>276360.8781</v>
      </c>
      <c r="P52" s="85">
        <f t="shared" si="8"/>
        <v>3205.786186</v>
      </c>
      <c r="Q52" s="85">
        <f t="shared" si="9"/>
        <v>279566.6643</v>
      </c>
      <c r="R52" s="85">
        <f t="shared" si="10"/>
        <v>3494.583303</v>
      </c>
      <c r="S52" s="85">
        <f t="shared" si="22"/>
        <v>276072.081</v>
      </c>
      <c r="T52" s="85">
        <f t="shared" si="12"/>
        <v>3450.901012</v>
      </c>
      <c r="U52" s="85">
        <f t="shared" si="13"/>
        <v>272621.1799</v>
      </c>
      <c r="V52" s="85">
        <f t="shared" si="14"/>
        <v>3407.764749</v>
      </c>
      <c r="W52" s="85">
        <f t="shared" si="15"/>
        <v>269213.4152</v>
      </c>
      <c r="X52" s="85">
        <f t="shared" si="16"/>
        <v>3365.16769</v>
      </c>
      <c r="Y52" s="85">
        <f t="shared" si="17"/>
        <v>265848.2475</v>
      </c>
      <c r="Z52" s="85">
        <f t="shared" si="23"/>
        <v>12813.88553</v>
      </c>
      <c r="AA52" s="85">
        <f t="shared" si="19"/>
        <v>253034.362</v>
      </c>
      <c r="AB52" s="2"/>
      <c r="AC52" s="2"/>
    </row>
    <row r="53" ht="16.5" customHeight="1">
      <c r="A53" s="42" t="str">
        <f t="shared" ref="A53:B53" si="32">A52+1</f>
        <v>#REF!</v>
      </c>
      <c r="B53" s="36">
        <f t="shared" si="32"/>
        <v>46</v>
      </c>
      <c r="C53" s="50" t="s">
        <v>117</v>
      </c>
      <c r="D53" s="64">
        <v>1967.0</v>
      </c>
      <c r="E53" s="65">
        <v>770.9</v>
      </c>
      <c r="F53" s="65">
        <v>516.0</v>
      </c>
      <c r="G53" s="64">
        <v>694946.0</v>
      </c>
      <c r="H53" s="64">
        <v>421825.0</v>
      </c>
      <c r="I53" s="64">
        <f t="shared" si="30"/>
        <v>273121</v>
      </c>
      <c r="J53" s="85">
        <f t="shared" si="2"/>
        <v>3414.0125</v>
      </c>
      <c r="K53" s="85">
        <f t="shared" si="3"/>
        <v>269706.9875</v>
      </c>
      <c r="L53" s="85">
        <f t="shared" si="4"/>
        <v>3371.337344</v>
      </c>
      <c r="M53" s="85">
        <f t="shared" si="5"/>
        <v>266335.6502</v>
      </c>
      <c r="N53" s="85">
        <f t="shared" si="6"/>
        <v>3329.195627</v>
      </c>
      <c r="O53" s="85">
        <f t="shared" si="7"/>
        <v>263006.4545</v>
      </c>
      <c r="P53" s="85">
        <f t="shared" si="8"/>
        <v>3050.874873</v>
      </c>
      <c r="Q53" s="85">
        <f t="shared" si="9"/>
        <v>266057.3294</v>
      </c>
      <c r="R53" s="85">
        <f t="shared" si="10"/>
        <v>3325.716618</v>
      </c>
      <c r="S53" s="85">
        <f t="shared" si="22"/>
        <v>262731.6128</v>
      </c>
      <c r="T53" s="85">
        <f t="shared" si="12"/>
        <v>3284.14516</v>
      </c>
      <c r="U53" s="85">
        <f t="shared" si="13"/>
        <v>259447.4676</v>
      </c>
      <c r="V53" s="85">
        <f t="shared" si="14"/>
        <v>3243.093345</v>
      </c>
      <c r="W53" s="85">
        <f t="shared" si="15"/>
        <v>256204.3743</v>
      </c>
      <c r="X53" s="85">
        <f t="shared" si="16"/>
        <v>3202.554678</v>
      </c>
      <c r="Y53" s="85">
        <f t="shared" si="17"/>
        <v>253001.8196</v>
      </c>
      <c r="Z53" s="85">
        <f t="shared" si="23"/>
        <v>12194.6877</v>
      </c>
      <c r="AA53" s="85">
        <f t="shared" si="19"/>
        <v>240807.1319</v>
      </c>
      <c r="AB53" s="2"/>
      <c r="AC53" s="2"/>
    </row>
    <row r="54" ht="16.5" customHeight="1">
      <c r="A54" s="42" t="str">
        <f t="shared" ref="A54:B54" si="33">A53+1</f>
        <v>#REF!</v>
      </c>
      <c r="B54" s="36">
        <f t="shared" si="33"/>
        <v>47</v>
      </c>
      <c r="C54" s="50" t="s">
        <v>118</v>
      </c>
      <c r="D54" s="64">
        <v>1966.0</v>
      </c>
      <c r="E54" s="65">
        <v>690.78</v>
      </c>
      <c r="F54" s="65">
        <v>419.06</v>
      </c>
      <c r="G54" s="64">
        <v>752862.0</v>
      </c>
      <c r="H54" s="64">
        <v>457019.0</v>
      </c>
      <c r="I54" s="64">
        <f t="shared" si="30"/>
        <v>295843</v>
      </c>
      <c r="J54" s="85">
        <f t="shared" si="2"/>
        <v>3698.0375</v>
      </c>
      <c r="K54" s="85">
        <f t="shared" si="3"/>
        <v>292144.9625</v>
      </c>
      <c r="L54" s="85">
        <f t="shared" si="4"/>
        <v>3651.812031</v>
      </c>
      <c r="M54" s="85">
        <f t="shared" si="5"/>
        <v>288493.1505</v>
      </c>
      <c r="N54" s="85">
        <f t="shared" si="6"/>
        <v>3606.164381</v>
      </c>
      <c r="O54" s="85">
        <f t="shared" si="7"/>
        <v>284886.9861</v>
      </c>
      <c r="P54" s="85">
        <f t="shared" si="8"/>
        <v>3304.689039</v>
      </c>
      <c r="Q54" s="85">
        <f t="shared" si="9"/>
        <v>288191.6751</v>
      </c>
      <c r="R54" s="85">
        <f t="shared" si="10"/>
        <v>3602.395939</v>
      </c>
      <c r="S54" s="85">
        <f t="shared" si="22"/>
        <v>284589.2792</v>
      </c>
      <c r="T54" s="85">
        <f t="shared" si="12"/>
        <v>3557.36599</v>
      </c>
      <c r="U54" s="85">
        <f t="shared" si="13"/>
        <v>281031.9132</v>
      </c>
      <c r="V54" s="85">
        <f t="shared" si="14"/>
        <v>3512.898915</v>
      </c>
      <c r="W54" s="85">
        <f t="shared" si="15"/>
        <v>277519.0143</v>
      </c>
      <c r="X54" s="85">
        <f t="shared" si="16"/>
        <v>3468.987679</v>
      </c>
      <c r="Y54" s="85">
        <f t="shared" si="17"/>
        <v>274050.0266</v>
      </c>
      <c r="Z54" s="85">
        <f t="shared" si="23"/>
        <v>13209.21128</v>
      </c>
      <c r="AA54" s="85">
        <f t="shared" si="19"/>
        <v>260840.8153</v>
      </c>
      <c r="AB54" s="2"/>
      <c r="AC54" s="2"/>
    </row>
    <row r="55" ht="16.5" customHeight="1">
      <c r="A55" s="42" t="str">
        <f t="shared" ref="A55:A56" si="34">#REF!+1</f>
        <v>#REF!</v>
      </c>
      <c r="B55" s="36">
        <f t="shared" ref="B55:B61" si="35">B54+1</f>
        <v>48</v>
      </c>
      <c r="C55" s="122" t="s">
        <v>121</v>
      </c>
      <c r="D55" s="64">
        <v>1992.0</v>
      </c>
      <c r="E55" s="65">
        <v>4009.85</v>
      </c>
      <c r="F55" s="65">
        <v>2279.2</v>
      </c>
      <c r="G55" s="64">
        <v>4995997.0</v>
      </c>
      <c r="H55" s="64">
        <v>3708450.0</v>
      </c>
      <c r="I55" s="64">
        <f t="shared" si="30"/>
        <v>1287547</v>
      </c>
      <c r="J55" s="85">
        <f t="shared" si="2"/>
        <v>16094.3375</v>
      </c>
      <c r="K55" s="85">
        <f t="shared" si="3"/>
        <v>1271452.663</v>
      </c>
      <c r="L55" s="85">
        <f t="shared" si="4"/>
        <v>15893.15828</v>
      </c>
      <c r="M55" s="85">
        <f t="shared" si="5"/>
        <v>1255559.504</v>
      </c>
      <c r="N55" s="85">
        <f t="shared" si="6"/>
        <v>15694.4938</v>
      </c>
      <c r="O55" s="85">
        <f t="shared" si="7"/>
        <v>1239865.01</v>
      </c>
      <c r="P55" s="85">
        <f t="shared" si="8"/>
        <v>14382.43412</v>
      </c>
      <c r="Q55" s="85">
        <f t="shared" si="9"/>
        <v>1254247.445</v>
      </c>
      <c r="R55" s="85">
        <f t="shared" si="10"/>
        <v>15678.09306</v>
      </c>
      <c r="S55" s="85">
        <f t="shared" si="22"/>
        <v>1238569.351</v>
      </c>
      <c r="T55" s="85">
        <f t="shared" si="12"/>
        <v>15482.11689</v>
      </c>
      <c r="U55" s="85">
        <f t="shared" si="13"/>
        <v>1223087.235</v>
      </c>
      <c r="V55" s="85">
        <f t="shared" si="14"/>
        <v>15288.59043</v>
      </c>
      <c r="W55" s="85">
        <f t="shared" si="15"/>
        <v>1207798.644</v>
      </c>
      <c r="X55" s="85">
        <f t="shared" si="16"/>
        <v>15097.48305</v>
      </c>
      <c r="Y55" s="85">
        <f t="shared" si="17"/>
        <v>1192701.161</v>
      </c>
      <c r="Z55" s="85">
        <f t="shared" si="23"/>
        <v>57488.19597</v>
      </c>
      <c r="AA55" s="85">
        <f t="shared" si="19"/>
        <v>1135212.965</v>
      </c>
      <c r="AB55" s="2"/>
      <c r="AC55" s="2"/>
    </row>
    <row r="56" ht="16.5" customHeight="1">
      <c r="A56" s="42" t="str">
        <f t="shared" si="34"/>
        <v>#REF!</v>
      </c>
      <c r="B56" s="36">
        <f t="shared" si="35"/>
        <v>49</v>
      </c>
      <c r="C56" s="138" t="s">
        <v>123</v>
      </c>
      <c r="D56" s="123">
        <v>1950.0</v>
      </c>
      <c r="E56" s="124">
        <v>302.81</v>
      </c>
      <c r="F56" s="124">
        <v>232.16</v>
      </c>
      <c r="G56" s="123">
        <v>427241.0</v>
      </c>
      <c r="H56" s="123">
        <v>259084.0</v>
      </c>
      <c r="I56" s="123">
        <f t="shared" si="30"/>
        <v>168157</v>
      </c>
      <c r="J56" s="125">
        <f t="shared" si="2"/>
        <v>2101.9625</v>
      </c>
      <c r="K56" s="125">
        <f t="shared" si="3"/>
        <v>166055.0375</v>
      </c>
      <c r="L56" s="125">
        <f t="shared" si="4"/>
        <v>2075.687969</v>
      </c>
      <c r="M56" s="125">
        <f t="shared" si="5"/>
        <v>163979.3495</v>
      </c>
      <c r="N56" s="125">
        <f t="shared" si="6"/>
        <v>2049.741869</v>
      </c>
      <c r="O56" s="125">
        <f t="shared" si="7"/>
        <v>161929.6077</v>
      </c>
      <c r="P56" s="125">
        <f t="shared" si="8"/>
        <v>1878.383449</v>
      </c>
      <c r="Q56" s="125">
        <f t="shared" si="9"/>
        <v>163807.9911</v>
      </c>
      <c r="R56" s="125">
        <f t="shared" si="10"/>
        <v>2047.599889</v>
      </c>
      <c r="S56" s="85">
        <f t="shared" si="22"/>
        <v>161760.3912</v>
      </c>
      <c r="T56" s="125">
        <f t="shared" si="12"/>
        <v>2022.00489</v>
      </c>
      <c r="U56" s="85">
        <f t="shared" si="13"/>
        <v>159738.3863</v>
      </c>
      <c r="V56" s="125">
        <f t="shared" si="14"/>
        <v>1996.729829</v>
      </c>
      <c r="W56" s="85">
        <f t="shared" si="15"/>
        <v>157741.6565</v>
      </c>
      <c r="X56" s="125">
        <f t="shared" si="16"/>
        <v>1971.770706</v>
      </c>
      <c r="Y56" s="85">
        <f t="shared" si="17"/>
        <v>155769.8858</v>
      </c>
      <c r="Z56" s="85">
        <f t="shared" si="23"/>
        <v>7508.108495</v>
      </c>
      <c r="AA56" s="85">
        <f t="shared" si="19"/>
        <v>148261.7773</v>
      </c>
      <c r="AB56" s="2"/>
      <c r="AC56" s="2"/>
    </row>
    <row r="57" ht="16.5" customHeight="1">
      <c r="A57" s="5"/>
      <c r="B57" s="36">
        <f t="shared" si="35"/>
        <v>50</v>
      </c>
      <c r="C57" s="138" t="s">
        <v>124</v>
      </c>
      <c r="D57" s="123">
        <v>1962.0</v>
      </c>
      <c r="E57" s="124">
        <v>303.0</v>
      </c>
      <c r="F57" s="124">
        <v>232.16</v>
      </c>
      <c r="G57" s="123">
        <v>183620.0</v>
      </c>
      <c r="H57" s="123">
        <v>111347.0</v>
      </c>
      <c r="I57" s="123">
        <f t="shared" si="30"/>
        <v>72273</v>
      </c>
      <c r="J57" s="125">
        <f t="shared" si="2"/>
        <v>903.4125</v>
      </c>
      <c r="K57" s="125">
        <f t="shared" si="3"/>
        <v>71369.5875</v>
      </c>
      <c r="L57" s="125">
        <f t="shared" si="4"/>
        <v>892.1198438</v>
      </c>
      <c r="M57" s="125">
        <f t="shared" si="5"/>
        <v>70477.46766</v>
      </c>
      <c r="N57" s="125">
        <f t="shared" si="6"/>
        <v>880.9683457</v>
      </c>
      <c r="O57" s="125">
        <f t="shared" si="7"/>
        <v>69596.49931</v>
      </c>
      <c r="P57" s="125">
        <f t="shared" si="8"/>
        <v>807.319392</v>
      </c>
      <c r="Q57" s="125">
        <f t="shared" si="9"/>
        <v>70403.8187</v>
      </c>
      <c r="R57" s="125">
        <f t="shared" si="10"/>
        <v>880.0477338</v>
      </c>
      <c r="S57" s="85">
        <f t="shared" si="22"/>
        <v>69523.77097</v>
      </c>
      <c r="T57" s="125">
        <f t="shared" si="12"/>
        <v>869.0471371</v>
      </c>
      <c r="U57" s="85">
        <f t="shared" si="13"/>
        <v>68654.72383</v>
      </c>
      <c r="V57" s="125">
        <f t="shared" si="14"/>
        <v>858.1840479</v>
      </c>
      <c r="W57" s="85">
        <f t="shared" si="15"/>
        <v>67796.53978</v>
      </c>
      <c r="X57" s="125">
        <f t="shared" si="16"/>
        <v>847.4567473</v>
      </c>
      <c r="Y57" s="85">
        <f t="shared" si="17"/>
        <v>66949.08304</v>
      </c>
      <c r="Z57" s="85">
        <f t="shared" si="23"/>
        <v>3226.945802</v>
      </c>
      <c r="AA57" s="85">
        <f t="shared" si="19"/>
        <v>63722.13723</v>
      </c>
      <c r="AB57" s="69"/>
      <c r="AC57" s="69"/>
    </row>
    <row r="58" ht="16.5" customHeight="1">
      <c r="A58" s="5"/>
      <c r="B58" s="36">
        <f t="shared" si="35"/>
        <v>51</v>
      </c>
      <c r="C58" s="122" t="s">
        <v>126</v>
      </c>
      <c r="D58" s="123"/>
      <c r="E58" s="124">
        <v>281.3</v>
      </c>
      <c r="F58" s="124">
        <v>148.6</v>
      </c>
      <c r="G58" s="123">
        <v>1530386.0</v>
      </c>
      <c r="H58" s="123">
        <v>363065.0</v>
      </c>
      <c r="I58" s="123">
        <f t="shared" si="30"/>
        <v>1167321</v>
      </c>
      <c r="J58" s="125">
        <f t="shared" si="2"/>
        <v>14591.5125</v>
      </c>
      <c r="K58" s="125">
        <f t="shared" si="3"/>
        <v>1152729.488</v>
      </c>
      <c r="L58" s="125">
        <f t="shared" si="4"/>
        <v>14409.11859</v>
      </c>
      <c r="M58" s="125">
        <f t="shared" si="5"/>
        <v>1138320.369</v>
      </c>
      <c r="N58" s="125">
        <f t="shared" si="6"/>
        <v>14229.00461</v>
      </c>
      <c r="O58" s="125">
        <f t="shared" si="7"/>
        <v>1124091.364</v>
      </c>
      <c r="P58" s="125">
        <f t="shared" si="8"/>
        <v>13039.45983</v>
      </c>
      <c r="Q58" s="125">
        <f t="shared" si="9"/>
        <v>1137130.824</v>
      </c>
      <c r="R58" s="125">
        <f t="shared" si="10"/>
        <v>14214.1353</v>
      </c>
      <c r="S58" s="85">
        <f t="shared" si="22"/>
        <v>1122916.689</v>
      </c>
      <c r="T58" s="125">
        <f t="shared" si="12"/>
        <v>14036.45861</v>
      </c>
      <c r="U58" s="85">
        <f t="shared" si="13"/>
        <v>1108880.23</v>
      </c>
      <c r="V58" s="125">
        <f t="shared" si="14"/>
        <v>13861.00288</v>
      </c>
      <c r="W58" s="85">
        <f t="shared" si="15"/>
        <v>1095019.227</v>
      </c>
      <c r="X58" s="125">
        <f t="shared" si="16"/>
        <v>13687.74034</v>
      </c>
      <c r="Y58" s="85">
        <f t="shared" si="17"/>
        <v>1081331.487</v>
      </c>
      <c r="Z58" s="85">
        <f t="shared" si="23"/>
        <v>52120.17767</v>
      </c>
      <c r="AA58" s="85">
        <f t="shared" si="19"/>
        <v>1029211.309</v>
      </c>
      <c r="AB58" s="69"/>
      <c r="AC58" s="69"/>
    </row>
    <row r="59" ht="16.5" customHeight="1">
      <c r="A59" s="5"/>
      <c r="B59" s="36">
        <f t="shared" si="35"/>
        <v>52</v>
      </c>
      <c r="C59" s="138" t="s">
        <v>128</v>
      </c>
      <c r="D59" s="64">
        <v>1973.0</v>
      </c>
      <c r="E59" s="65">
        <v>362.9</v>
      </c>
      <c r="F59" s="65">
        <v>249.3</v>
      </c>
      <c r="G59" s="64">
        <v>98087.0</v>
      </c>
      <c r="H59" s="64">
        <v>83730.0</v>
      </c>
      <c r="I59" s="64">
        <f t="shared" si="30"/>
        <v>14357</v>
      </c>
      <c r="J59" s="85">
        <f t="shared" si="2"/>
        <v>179.4625</v>
      </c>
      <c r="K59" s="85">
        <f t="shared" si="3"/>
        <v>14177.5375</v>
      </c>
      <c r="L59" s="85">
        <f t="shared" si="4"/>
        <v>177.2192188</v>
      </c>
      <c r="M59" s="85">
        <f t="shared" si="5"/>
        <v>14000.31828</v>
      </c>
      <c r="N59" s="85">
        <f t="shared" si="6"/>
        <v>175.0039785</v>
      </c>
      <c r="O59" s="85">
        <f t="shared" si="7"/>
        <v>13825.3143</v>
      </c>
      <c r="P59" s="85">
        <f t="shared" si="8"/>
        <v>160.3736459</v>
      </c>
      <c r="Q59" s="85">
        <f t="shared" si="9"/>
        <v>13985.68795</v>
      </c>
      <c r="R59" s="85">
        <f t="shared" si="10"/>
        <v>174.8210994</v>
      </c>
      <c r="S59" s="85">
        <f t="shared" si="22"/>
        <v>13810.86685</v>
      </c>
      <c r="T59" s="85">
        <f t="shared" si="12"/>
        <v>172.6358356</v>
      </c>
      <c r="U59" s="85">
        <f t="shared" si="13"/>
        <v>13638.23101</v>
      </c>
      <c r="V59" s="85">
        <f t="shared" si="14"/>
        <v>170.4778877</v>
      </c>
      <c r="W59" s="85">
        <f t="shared" si="15"/>
        <v>13467.75313</v>
      </c>
      <c r="X59" s="85">
        <f t="shared" si="16"/>
        <v>168.3469141</v>
      </c>
      <c r="Y59" s="85">
        <f t="shared" si="17"/>
        <v>13299.40621</v>
      </c>
      <c r="Z59" s="85">
        <f t="shared" si="23"/>
        <v>641.0313794</v>
      </c>
      <c r="AA59" s="85">
        <f t="shared" si="19"/>
        <v>12658.37483</v>
      </c>
      <c r="AB59" s="69"/>
      <c r="AC59" s="69"/>
    </row>
    <row r="60" ht="16.5" customHeight="1">
      <c r="A60" s="5"/>
      <c r="B60" s="36">
        <f t="shared" si="35"/>
        <v>53</v>
      </c>
      <c r="C60" s="122" t="s">
        <v>136</v>
      </c>
      <c r="D60" s="123">
        <v>1901.0</v>
      </c>
      <c r="E60" s="124">
        <v>231.2</v>
      </c>
      <c r="F60" s="124">
        <v>164.47</v>
      </c>
      <c r="G60" s="123">
        <v>323008.0</v>
      </c>
      <c r="H60" s="123">
        <v>175539.0</v>
      </c>
      <c r="I60" s="123">
        <f t="shared" si="30"/>
        <v>147469</v>
      </c>
      <c r="J60" s="125">
        <f t="shared" si="2"/>
        <v>1843.3625</v>
      </c>
      <c r="K60" s="125">
        <f t="shared" si="3"/>
        <v>145625.6375</v>
      </c>
      <c r="L60" s="125">
        <f t="shared" si="4"/>
        <v>1820.320469</v>
      </c>
      <c r="M60" s="125">
        <f t="shared" si="5"/>
        <v>143805.317</v>
      </c>
      <c r="N60" s="125">
        <f t="shared" si="6"/>
        <v>1797.566463</v>
      </c>
      <c r="O60" s="125">
        <f t="shared" si="7"/>
        <v>142007.7506</v>
      </c>
      <c r="P60" s="125">
        <f t="shared" si="8"/>
        <v>1647.289907</v>
      </c>
      <c r="Q60" s="125">
        <f t="shared" si="9"/>
        <v>143655.0405</v>
      </c>
      <c r="R60" s="125">
        <f t="shared" si="10"/>
        <v>1795.688006</v>
      </c>
      <c r="S60" s="85">
        <f t="shared" si="22"/>
        <v>141859.3525</v>
      </c>
      <c r="T60" s="125">
        <f t="shared" si="12"/>
        <v>1773.241906</v>
      </c>
      <c r="U60" s="85">
        <f t="shared" si="13"/>
        <v>140086.1106</v>
      </c>
      <c r="V60" s="125">
        <f t="shared" si="14"/>
        <v>1751.076382</v>
      </c>
      <c r="W60" s="85">
        <f t="shared" si="15"/>
        <v>138335.0342</v>
      </c>
      <c r="X60" s="125">
        <f t="shared" si="16"/>
        <v>1729.187927</v>
      </c>
      <c r="Y60" s="85">
        <f t="shared" si="17"/>
        <v>136605.8463</v>
      </c>
      <c r="Z60" s="85">
        <f t="shared" si="23"/>
        <v>6584.401789</v>
      </c>
      <c r="AA60" s="85">
        <f t="shared" si="19"/>
        <v>130021.4445</v>
      </c>
      <c r="AB60" s="69"/>
      <c r="AC60" s="69"/>
    </row>
    <row r="61" ht="16.5" customHeight="1">
      <c r="A61" s="5"/>
      <c r="B61" s="36">
        <f t="shared" si="35"/>
        <v>54</v>
      </c>
      <c r="C61" s="50" t="s">
        <v>146</v>
      </c>
      <c r="D61" s="64">
        <v>1968.0</v>
      </c>
      <c r="E61" s="65">
        <v>332.1</v>
      </c>
      <c r="F61" s="65">
        <v>235.3</v>
      </c>
      <c r="G61" s="64">
        <v>2272563.0</v>
      </c>
      <c r="H61" s="64">
        <v>1378647.0</v>
      </c>
      <c r="I61" s="64">
        <f t="shared" si="30"/>
        <v>893916</v>
      </c>
      <c r="J61" s="85">
        <f t="shared" si="2"/>
        <v>11173.95</v>
      </c>
      <c r="K61" s="85">
        <f t="shared" si="3"/>
        <v>882742.05</v>
      </c>
      <c r="L61" s="85">
        <f t="shared" si="4"/>
        <v>11034.27563</v>
      </c>
      <c r="M61" s="85">
        <f t="shared" si="5"/>
        <v>871707.7744</v>
      </c>
      <c r="N61" s="85">
        <f t="shared" si="6"/>
        <v>10896.34718</v>
      </c>
      <c r="O61" s="85">
        <f t="shared" si="7"/>
        <v>860811.4272</v>
      </c>
      <c r="P61" s="85">
        <f t="shared" si="8"/>
        <v>9985.412555</v>
      </c>
      <c r="Q61" s="85">
        <f t="shared" si="9"/>
        <v>870796.8398</v>
      </c>
      <c r="R61" s="85">
        <f t="shared" si="10"/>
        <v>10884.9605</v>
      </c>
      <c r="S61" s="85">
        <f t="shared" si="22"/>
        <v>859911.8793</v>
      </c>
      <c r="T61" s="85">
        <f t="shared" si="12"/>
        <v>10748.89849</v>
      </c>
      <c r="U61" s="85">
        <f t="shared" si="13"/>
        <v>849162.9808</v>
      </c>
      <c r="V61" s="85">
        <f t="shared" si="14"/>
        <v>10614.53726</v>
      </c>
      <c r="W61" s="85">
        <f t="shared" si="15"/>
        <v>838548.4435</v>
      </c>
      <c r="X61" s="85">
        <f t="shared" si="16"/>
        <v>10481.85554</v>
      </c>
      <c r="Y61" s="85">
        <f t="shared" si="17"/>
        <v>828066.588</v>
      </c>
      <c r="Z61" s="85">
        <f t="shared" si="23"/>
        <v>39912.80954</v>
      </c>
      <c r="AA61" s="85">
        <f t="shared" si="19"/>
        <v>788153.7784</v>
      </c>
      <c r="AB61" s="69"/>
      <c r="AC61" s="69"/>
    </row>
    <row r="62" ht="16.5" customHeight="1">
      <c r="A62" s="5"/>
      <c r="B62" s="54"/>
      <c r="C62" s="50"/>
      <c r="D62" s="42"/>
      <c r="E62" s="70"/>
      <c r="F62" s="70"/>
      <c r="G62" s="139">
        <f t="shared" ref="G62:H62" si="36">SUM(G8:G61)</f>
        <v>153235897</v>
      </c>
      <c r="H62" s="64">
        <f t="shared" si="36"/>
        <v>93432381</v>
      </c>
      <c r="I62" s="139">
        <f t="shared" si="30"/>
        <v>59803516</v>
      </c>
      <c r="J62" s="49">
        <f t="shared" ref="J62:O62" si="37">SUM(J8:J61)</f>
        <v>747543.95</v>
      </c>
      <c r="K62" s="49">
        <f t="shared" si="37"/>
        <v>59055972.05</v>
      </c>
      <c r="L62" s="49">
        <f t="shared" si="37"/>
        <v>738199.6506</v>
      </c>
      <c r="M62" s="49">
        <f t="shared" si="37"/>
        <v>58317772.4</v>
      </c>
      <c r="N62" s="49">
        <f t="shared" si="37"/>
        <v>728972.155</v>
      </c>
      <c r="O62" s="49">
        <f t="shared" si="37"/>
        <v>57588800.24</v>
      </c>
      <c r="P62" s="85">
        <f t="shared" ref="P62:AA62" si="38">SUM(P7:P61)</f>
        <v>668030.0828</v>
      </c>
      <c r="Q62" s="85">
        <f t="shared" si="38"/>
        <v>58256830.33</v>
      </c>
      <c r="R62" s="85">
        <f t="shared" si="38"/>
        <v>728210.3791</v>
      </c>
      <c r="S62" s="85">
        <f t="shared" si="38"/>
        <v>57539036.52</v>
      </c>
      <c r="T62" s="85">
        <f t="shared" si="38"/>
        <v>719237.9565</v>
      </c>
      <c r="U62" s="85">
        <f t="shared" si="38"/>
        <v>56819798.56</v>
      </c>
      <c r="V62" s="85">
        <f t="shared" si="38"/>
        <v>710247.482</v>
      </c>
      <c r="W62" s="85">
        <f t="shared" si="38"/>
        <v>56109551.08</v>
      </c>
      <c r="X62" s="85">
        <f t="shared" si="38"/>
        <v>701369.3885</v>
      </c>
      <c r="Y62" s="85">
        <f t="shared" si="38"/>
        <v>55408181.69</v>
      </c>
      <c r="Z62" s="85">
        <f t="shared" si="38"/>
        <v>2675359.658</v>
      </c>
      <c r="AA62" s="85">
        <f t="shared" si="38"/>
        <v>52732822.03</v>
      </c>
      <c r="AB62" s="69"/>
      <c r="AC62" s="69"/>
    </row>
    <row r="63" ht="16.5" customHeight="1">
      <c r="A63" s="5"/>
      <c r="B63" s="71"/>
      <c r="C63" s="72"/>
      <c r="D63" s="73"/>
      <c r="E63" s="74"/>
      <c r="F63" s="74"/>
      <c r="G63" s="94">
        <v>10416.67</v>
      </c>
      <c r="H63" s="94"/>
      <c r="I63" s="94"/>
      <c r="J63" s="95"/>
      <c r="K63" s="94"/>
      <c r="L63" s="95"/>
      <c r="M63" s="94"/>
      <c r="N63" s="85">
        <f>M62*1.25%</f>
        <v>728972.155</v>
      </c>
      <c r="O63" s="85">
        <f>M62-N63</f>
        <v>57588800.24</v>
      </c>
      <c r="P63" s="95"/>
      <c r="Q63" s="95">
        <f>O62+P62</f>
        <v>58256830.33</v>
      </c>
      <c r="R63" s="95">
        <f>Q63*1.25%</f>
        <v>728210.3791</v>
      </c>
      <c r="S63" s="95">
        <f>Q62-R62</f>
        <v>57528619.95</v>
      </c>
      <c r="T63" s="95">
        <f>S63*1.25%</f>
        <v>719107.7494</v>
      </c>
      <c r="U63" s="95"/>
      <c r="V63" s="95"/>
      <c r="W63" s="95"/>
      <c r="X63" s="95"/>
      <c r="Y63" s="95"/>
      <c r="Z63" s="95"/>
      <c r="AA63" s="95"/>
      <c r="AB63" s="69"/>
      <c r="AC63" s="69"/>
    </row>
    <row r="64" ht="16.5" customHeight="1">
      <c r="A64" s="5"/>
      <c r="B64" s="71"/>
      <c r="C64" s="72"/>
      <c r="D64" s="73"/>
      <c r="E64" s="74"/>
      <c r="F64" s="74"/>
      <c r="G64" s="140">
        <f>G62+G63</f>
        <v>153246313.7</v>
      </c>
      <c r="H64" s="73"/>
      <c r="I64" s="73"/>
      <c r="J64" s="75"/>
      <c r="K64" s="73"/>
      <c r="L64" s="75"/>
      <c r="M64" s="73"/>
      <c r="N64" s="73"/>
      <c r="O64" s="73"/>
      <c r="P64" s="73"/>
      <c r="Q64" s="73"/>
      <c r="R64" s="73"/>
      <c r="S64" s="136">
        <f>S62-S63</f>
        <v>10416.57</v>
      </c>
      <c r="T64" s="73"/>
      <c r="U64" s="136"/>
      <c r="V64" s="73"/>
      <c r="W64" s="136"/>
      <c r="X64" s="73"/>
      <c r="Y64" s="136"/>
      <c r="Z64" s="73"/>
      <c r="AA64" s="136"/>
      <c r="AB64" s="69"/>
      <c r="AC64" s="69"/>
    </row>
    <row r="65" ht="16.5" customHeight="1">
      <c r="A65" s="5"/>
      <c r="B65" s="71"/>
      <c r="C65" s="72"/>
      <c r="D65" s="73"/>
      <c r="E65" s="74"/>
      <c r="F65" s="74"/>
      <c r="G65" s="73"/>
      <c r="H65" s="73"/>
      <c r="I65" s="73"/>
      <c r="J65" s="75"/>
      <c r="K65" s="73"/>
      <c r="L65" s="75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69"/>
      <c r="AC65" s="69"/>
    </row>
    <row r="66" ht="16.5" customHeight="1">
      <c r="A66" s="5"/>
      <c r="B66" s="71"/>
      <c r="C66" s="72"/>
      <c r="D66" s="73"/>
      <c r="E66" s="74"/>
      <c r="F66" s="74"/>
      <c r="G66" s="136"/>
      <c r="H66" s="73"/>
      <c r="I66" s="73"/>
      <c r="J66" s="75"/>
      <c r="K66" s="73"/>
      <c r="L66" s="75"/>
      <c r="M66" s="73"/>
      <c r="N66" s="73"/>
      <c r="O66" s="73"/>
      <c r="P66" s="73"/>
      <c r="Q66" s="73"/>
      <c r="R66" s="73"/>
      <c r="S66" s="136">
        <f>S61+S60+S59+S58+S57+S56+S55+S54+S53+S52+S50+S49+S48+S47+S46+S45+S44+S43+S42+S41+S40+S39+S38+S37+S36+S35+S34+S33+S32+S31+S30+S29+S28+S27+S26+S25+S24+S23+S22+S21+S20+S19+S18+S17+S16+S15+S14+S13+S12+S11+S10+S9+S8+S51</f>
        <v>57539036.52</v>
      </c>
      <c r="T66" s="136"/>
      <c r="U66" s="136"/>
      <c r="V66" s="136"/>
      <c r="W66" s="136"/>
      <c r="X66" s="136"/>
      <c r="Y66" s="136"/>
      <c r="Z66" s="136"/>
      <c r="AA66" s="136"/>
      <c r="AB66" s="69"/>
      <c r="AC66" s="69"/>
    </row>
    <row r="67" ht="16.5" customHeight="1">
      <c r="A67" s="5"/>
      <c r="B67" s="71"/>
      <c r="C67" s="72"/>
      <c r="D67" s="73"/>
      <c r="E67" s="74"/>
      <c r="F67" s="74"/>
      <c r="G67" s="136"/>
      <c r="H67" s="73"/>
      <c r="I67" s="73"/>
      <c r="J67" s="75"/>
      <c r="K67" s="73"/>
      <c r="L67" s="75"/>
      <c r="M67" s="73"/>
      <c r="N67" s="73"/>
      <c r="O67" s="73"/>
      <c r="P67" s="73"/>
      <c r="Q67" s="73"/>
      <c r="R67" s="73"/>
      <c r="S67" s="136"/>
      <c r="T67" s="136"/>
      <c r="U67" s="136"/>
      <c r="V67" s="136"/>
      <c r="W67" s="136"/>
      <c r="X67" s="136"/>
      <c r="Y67" s="136"/>
      <c r="Z67" s="136"/>
      <c r="AA67" s="136"/>
      <c r="AB67" s="69"/>
      <c r="AC67" s="69"/>
    </row>
    <row r="68" ht="16.5" customHeight="1">
      <c r="A68" s="5"/>
      <c r="B68" s="71"/>
      <c r="C68" s="72"/>
      <c r="D68" s="73"/>
      <c r="E68" s="74"/>
      <c r="F68" s="74"/>
      <c r="G68" s="136"/>
      <c r="H68" s="73"/>
      <c r="I68" s="73"/>
      <c r="J68" s="75"/>
      <c r="K68" s="73"/>
      <c r="L68" s="75"/>
      <c r="M68" s="73"/>
      <c r="N68" s="73"/>
      <c r="O68" s="73"/>
      <c r="P68" s="73"/>
      <c r="Q68" s="73"/>
      <c r="R68" s="73"/>
      <c r="S68" s="136"/>
      <c r="T68" s="136"/>
      <c r="U68" s="136"/>
      <c r="V68" s="136"/>
      <c r="W68" s="136"/>
      <c r="X68" s="136"/>
      <c r="Y68" s="136"/>
      <c r="Z68" s="136"/>
      <c r="AA68" s="136"/>
      <c r="AB68" s="69"/>
      <c r="AC68" s="69"/>
    </row>
    <row r="69" ht="16.5" customHeight="1">
      <c r="A69" s="5"/>
      <c r="B69" s="71"/>
      <c r="C69" s="77"/>
      <c r="D69" s="71"/>
      <c r="E69" s="78"/>
      <c r="F69" s="78"/>
      <c r="G69" s="136"/>
      <c r="H69" s="73"/>
      <c r="I69" s="73"/>
      <c r="J69" s="75"/>
      <c r="K69" s="73"/>
      <c r="L69" s="75"/>
      <c r="M69" s="73"/>
      <c r="N69" s="73"/>
      <c r="O69" s="73"/>
      <c r="P69" s="73"/>
      <c r="Q69" s="73"/>
      <c r="R69" s="73"/>
      <c r="S69" s="136"/>
      <c r="T69" s="73"/>
      <c r="U69" s="136"/>
      <c r="V69" s="73"/>
      <c r="W69" s="136"/>
      <c r="X69" s="73"/>
      <c r="Y69" s="136"/>
      <c r="Z69" s="73"/>
      <c r="AA69" s="136"/>
      <c r="AB69" s="69"/>
      <c r="AC69" s="69"/>
    </row>
    <row r="70" ht="16.5" customHeight="1">
      <c r="A70" s="5"/>
      <c r="B70" s="71"/>
      <c r="C70" s="77"/>
      <c r="D70" s="71"/>
      <c r="E70" s="78"/>
      <c r="F70" s="78"/>
      <c r="G70" s="73"/>
      <c r="H70" s="73"/>
      <c r="I70" s="73"/>
      <c r="J70" s="75"/>
      <c r="K70" s="73"/>
      <c r="L70" s="75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69"/>
      <c r="AC70" s="69"/>
    </row>
    <row r="71" ht="12.75" customHeight="1">
      <c r="A71" s="2"/>
      <c r="B71" s="79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</row>
    <row r="74" ht="12.75" customHeight="1">
      <c r="A74" s="2"/>
      <c r="B74" s="81"/>
      <c r="C74" s="79"/>
      <c r="D74" s="7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</row>
    <row r="75" ht="12.75" customHeight="1">
      <c r="A75" s="2"/>
      <c r="B75" s="79"/>
      <c r="C75" s="82" t="s">
        <v>156</v>
      </c>
      <c r="D75" s="82"/>
      <c r="E75" s="83"/>
      <c r="F75" s="83"/>
      <c r="G75" s="83"/>
      <c r="H75" s="83"/>
      <c r="I75" s="83"/>
      <c r="J75" s="2"/>
      <c r="K75" s="83"/>
      <c r="L75" s="2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2"/>
      <c r="AC75" s="2"/>
    </row>
    <row r="76" ht="12.75" customHeight="1">
      <c r="A76" s="2"/>
      <c r="B76" s="76"/>
      <c r="C76" s="79"/>
      <c r="D76" s="7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</row>
    <row r="79" ht="12.75" customHeight="1">
      <c r="A79" s="2"/>
      <c r="B79" s="8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</row>
  </sheetData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13.0"/>
    <col customWidth="1" min="3" max="3" width="41.0"/>
    <col customWidth="1" min="4" max="4" width="9.14"/>
    <col customWidth="1" min="5" max="5" width="8.29"/>
    <col customWidth="1" min="6" max="6" width="8.71"/>
    <col customWidth="1" min="7" max="7" width="13.86"/>
    <col customWidth="1" hidden="1" min="8" max="8" width="13.0"/>
    <col customWidth="1" hidden="1" min="9" max="9" width="12.57"/>
    <col customWidth="1" hidden="1" min="10" max="10" width="13.43"/>
    <col customWidth="1" hidden="1" min="11" max="11" width="13.14"/>
    <col customWidth="1" hidden="1" min="12" max="12" width="12.14"/>
    <col customWidth="1" hidden="1" min="13" max="13" width="13.29"/>
    <col customWidth="1" hidden="1" min="14" max="14" width="14.29"/>
    <col customWidth="1" hidden="1" min="15" max="15" width="15.86"/>
    <col customWidth="1" hidden="1" min="16" max="16" width="13.86"/>
    <col customWidth="1" hidden="1" min="17" max="17" width="14.57"/>
    <col customWidth="1" hidden="1" min="18" max="18" width="12.71"/>
    <col customWidth="1" hidden="1" min="19" max="19" width="15.86"/>
    <col customWidth="1" hidden="1" min="20" max="20" width="13.0"/>
    <col customWidth="1" hidden="1" min="21" max="21" width="15.86"/>
    <col customWidth="1" hidden="1" min="22" max="22" width="13.0"/>
    <col customWidth="1" hidden="1" min="23" max="23" width="15.86"/>
    <col customWidth="1" hidden="1" min="24" max="24" width="14.43"/>
    <col customWidth="1" min="25" max="26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165</v>
      </c>
      <c r="I4" s="10" t="s">
        <v>9</v>
      </c>
      <c r="J4" s="10" t="s">
        <v>10</v>
      </c>
      <c r="K4" s="10" t="s">
        <v>9</v>
      </c>
      <c r="L4" s="10" t="s">
        <v>10</v>
      </c>
      <c r="M4" s="10" t="s">
        <v>9</v>
      </c>
      <c r="N4" s="10" t="s">
        <v>10</v>
      </c>
      <c r="O4" s="10" t="s">
        <v>9</v>
      </c>
      <c r="P4" s="10" t="s">
        <v>157</v>
      </c>
      <c r="Q4" s="10" t="s">
        <v>9</v>
      </c>
      <c r="R4" s="10" t="s">
        <v>10</v>
      </c>
      <c r="S4" s="10" t="s">
        <v>9</v>
      </c>
      <c r="T4" s="10" t="s">
        <v>10</v>
      </c>
      <c r="U4" s="10" t="s">
        <v>9</v>
      </c>
      <c r="V4" s="10" t="s">
        <v>10</v>
      </c>
      <c r="W4" s="10" t="s">
        <v>9</v>
      </c>
      <c r="X4" s="13" t="s">
        <v>11</v>
      </c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>
        <v>43556.0</v>
      </c>
      <c r="H5" s="19"/>
      <c r="I5" s="19" t="s">
        <v>166</v>
      </c>
      <c r="J5" s="19"/>
      <c r="K5" s="19" t="s">
        <v>14</v>
      </c>
      <c r="L5" s="19"/>
      <c r="M5" s="19" t="s">
        <v>158</v>
      </c>
      <c r="N5" s="19"/>
      <c r="O5" s="19" t="s">
        <v>159</v>
      </c>
      <c r="P5" s="84">
        <v>0.0116</v>
      </c>
      <c r="Q5" s="19" t="s">
        <v>161</v>
      </c>
      <c r="R5" s="19"/>
      <c r="S5" s="19" t="s">
        <v>161</v>
      </c>
      <c r="T5" s="19"/>
      <c r="U5" s="19" t="s">
        <v>160</v>
      </c>
      <c r="V5" s="19"/>
      <c r="W5" s="19" t="s">
        <v>162</v>
      </c>
      <c r="X5" s="2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9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30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 t="str">
        <f>#REF!+#REF!+#REF!+#REF!+#REF!+#REF!+#REF!+#REF!+X8+X9+#REF!+#REF!+#REF!+#REF!+X10+#REF!+#REF!+#REF!+X11+X12+#REF!+#REF!+#REF!+X13+#REF!+X14+X15+X16+X17</f>
        <v>#REF!</v>
      </c>
      <c r="Y7" s="2"/>
      <c r="Z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v>140866.0</v>
      </c>
      <c r="H8" s="64">
        <v>85426.0</v>
      </c>
      <c r="I8" s="64">
        <f t="shared" ref="I8:I19" si="1">G8-H8</f>
        <v>55440</v>
      </c>
      <c r="J8" s="85">
        <f t="shared" ref="J8:J61" si="2">I8*1.25%</f>
        <v>693</v>
      </c>
      <c r="K8" s="85">
        <f t="shared" ref="K8:K61" si="3">I8-J8</f>
        <v>54747</v>
      </c>
      <c r="L8" s="85">
        <f t="shared" ref="L8:L61" si="4">K8*1.25%</f>
        <v>684.3375</v>
      </c>
      <c r="M8" s="85">
        <f t="shared" ref="M8:M61" si="5">K8-L8</f>
        <v>54062.6625</v>
      </c>
      <c r="N8" s="85">
        <f t="shared" ref="N8:N61" si="6">M8*1.25%</f>
        <v>675.7832813</v>
      </c>
      <c r="O8" s="85">
        <f t="shared" ref="O8:O61" si="7">M8-N8</f>
        <v>53386.87922</v>
      </c>
      <c r="P8" s="85">
        <f t="shared" ref="P8:P61" si="8">O8*1.16%</f>
        <v>619.2877989</v>
      </c>
      <c r="Q8" s="85">
        <f t="shared" ref="Q8:Q61" si="9">O8+P8</f>
        <v>54006.16702</v>
      </c>
      <c r="R8" s="85">
        <f t="shared" ref="R8:R61" si="10">Q8*1.25%</f>
        <v>675.0770877</v>
      </c>
      <c r="S8" s="85">
        <f t="shared" ref="S8:S19" si="11">Q8+R8</f>
        <v>54681.24411</v>
      </c>
      <c r="T8" s="85">
        <f t="shared" ref="T8:T61" si="12">S8*1.25%</f>
        <v>683.5155513</v>
      </c>
      <c r="U8" s="85">
        <f t="shared" ref="U8:U19" si="13">S8+T8</f>
        <v>55364.75966</v>
      </c>
      <c r="V8" s="85">
        <f t="shared" ref="V8:V61" si="14">U8*1.25%</f>
        <v>692.0594957</v>
      </c>
      <c r="W8" s="85">
        <f t="shared" ref="W8:W19" si="15">U8+V8</f>
        <v>56056.81915</v>
      </c>
      <c r="X8" s="45"/>
      <c r="Y8" s="2"/>
      <c r="Z8" s="2"/>
    </row>
    <row r="9" ht="16.5" customHeight="1">
      <c r="A9" s="5"/>
      <c r="B9" s="36">
        <f t="shared" ref="B9:B10" si="16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v>1.1602338E7</v>
      </c>
      <c r="H9" s="64">
        <v>7030278.0</v>
      </c>
      <c r="I9" s="64">
        <f t="shared" si="1"/>
        <v>4572060</v>
      </c>
      <c r="J9" s="85">
        <f t="shared" si="2"/>
        <v>57150.75</v>
      </c>
      <c r="K9" s="85">
        <f t="shared" si="3"/>
        <v>4514909.25</v>
      </c>
      <c r="L9" s="85">
        <f t="shared" si="4"/>
        <v>56436.36563</v>
      </c>
      <c r="M9" s="85">
        <f t="shared" si="5"/>
        <v>4458472.884</v>
      </c>
      <c r="N9" s="85">
        <f t="shared" si="6"/>
        <v>55730.91105</v>
      </c>
      <c r="O9" s="85">
        <f t="shared" si="7"/>
        <v>4402741.973</v>
      </c>
      <c r="P9" s="85">
        <f t="shared" si="8"/>
        <v>51071.80689</v>
      </c>
      <c r="Q9" s="85">
        <f t="shared" si="9"/>
        <v>4453813.78</v>
      </c>
      <c r="R9" s="85">
        <f t="shared" si="10"/>
        <v>55672.67225</v>
      </c>
      <c r="S9" s="85">
        <f t="shared" si="11"/>
        <v>4509486.452</v>
      </c>
      <c r="T9" s="85">
        <f t="shared" si="12"/>
        <v>56368.58066</v>
      </c>
      <c r="U9" s="85">
        <f t="shared" si="13"/>
        <v>4565855.033</v>
      </c>
      <c r="V9" s="85">
        <f t="shared" si="14"/>
        <v>57073.18791</v>
      </c>
      <c r="W9" s="85">
        <f t="shared" si="15"/>
        <v>4622928.221</v>
      </c>
      <c r="X9" s="45"/>
      <c r="Y9" s="2"/>
      <c r="Z9" s="2"/>
    </row>
    <row r="10" ht="16.5" customHeight="1">
      <c r="A10" s="5"/>
      <c r="B10" s="36">
        <f t="shared" si="16"/>
        <v>3</v>
      </c>
      <c r="C10" s="46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64">
        <v>156578.0</v>
      </c>
      <c r="I10" s="64">
        <f t="shared" si="1"/>
        <v>101625</v>
      </c>
      <c r="J10" s="85">
        <f t="shared" si="2"/>
        <v>1270.3125</v>
      </c>
      <c r="K10" s="85">
        <f t="shared" si="3"/>
        <v>100354.6875</v>
      </c>
      <c r="L10" s="85">
        <f t="shared" si="4"/>
        <v>1254.433594</v>
      </c>
      <c r="M10" s="85">
        <f t="shared" si="5"/>
        <v>99100.25391</v>
      </c>
      <c r="N10" s="85">
        <f t="shared" si="6"/>
        <v>1238.753174</v>
      </c>
      <c r="O10" s="85">
        <f t="shared" si="7"/>
        <v>97861.50073</v>
      </c>
      <c r="P10" s="85">
        <f t="shared" si="8"/>
        <v>1135.193408</v>
      </c>
      <c r="Q10" s="85">
        <f t="shared" si="9"/>
        <v>98996.69414</v>
      </c>
      <c r="R10" s="85">
        <f t="shared" si="10"/>
        <v>1237.458677</v>
      </c>
      <c r="S10" s="85">
        <f t="shared" si="11"/>
        <v>100234.1528</v>
      </c>
      <c r="T10" s="85">
        <f t="shared" si="12"/>
        <v>1252.92691</v>
      </c>
      <c r="U10" s="85">
        <f t="shared" si="13"/>
        <v>101487.0797</v>
      </c>
      <c r="V10" s="85">
        <f t="shared" si="14"/>
        <v>1268.588497</v>
      </c>
      <c r="W10" s="85">
        <f t="shared" si="15"/>
        <v>102755.6682</v>
      </c>
      <c r="X10" s="45"/>
      <c r="Y10" s="2"/>
      <c r="Z10" s="2"/>
    </row>
    <row r="11" ht="16.5" customHeight="1">
      <c r="A11" s="5"/>
      <c r="B11" s="36">
        <v>4.0</v>
      </c>
      <c r="C11" s="46" t="s">
        <v>34</v>
      </c>
      <c r="D11" s="38"/>
      <c r="E11" s="47">
        <v>24.5</v>
      </c>
      <c r="F11" s="48">
        <v>11.2</v>
      </c>
      <c r="G11" s="41">
        <v>60897.0</v>
      </c>
      <c r="H11" s="64">
        <v>36927.0</v>
      </c>
      <c r="I11" s="64">
        <f t="shared" si="1"/>
        <v>23970</v>
      </c>
      <c r="J11" s="85">
        <f t="shared" si="2"/>
        <v>299.625</v>
      </c>
      <c r="K11" s="85">
        <f t="shared" si="3"/>
        <v>23670.375</v>
      </c>
      <c r="L11" s="85">
        <f t="shared" si="4"/>
        <v>295.8796875</v>
      </c>
      <c r="M11" s="85">
        <f t="shared" si="5"/>
        <v>23374.49531</v>
      </c>
      <c r="N11" s="85">
        <f t="shared" si="6"/>
        <v>292.1811914</v>
      </c>
      <c r="O11" s="85">
        <f t="shared" si="7"/>
        <v>23082.31412</v>
      </c>
      <c r="P11" s="85">
        <f t="shared" si="8"/>
        <v>267.7548438</v>
      </c>
      <c r="Q11" s="85">
        <f t="shared" si="9"/>
        <v>23350.06896</v>
      </c>
      <c r="R11" s="85">
        <f t="shared" si="10"/>
        <v>291.8758621</v>
      </c>
      <c r="S11" s="85">
        <f t="shared" si="11"/>
        <v>23641.94483</v>
      </c>
      <c r="T11" s="85">
        <f t="shared" si="12"/>
        <v>295.5243103</v>
      </c>
      <c r="U11" s="85">
        <f t="shared" si="13"/>
        <v>23937.46914</v>
      </c>
      <c r="V11" s="85">
        <f t="shared" si="14"/>
        <v>299.2183642</v>
      </c>
      <c r="W11" s="85">
        <f t="shared" si="15"/>
        <v>24236.6875</v>
      </c>
      <c r="X11" s="45"/>
      <c r="Y11" s="2"/>
      <c r="Z11" s="2"/>
    </row>
    <row r="12" ht="16.5" customHeight="1">
      <c r="A12" s="5"/>
      <c r="B12" s="36">
        <f t="shared" ref="B12:B43" si="17">B11+1</f>
        <v>5</v>
      </c>
      <c r="C12" s="46" t="s">
        <v>35</v>
      </c>
      <c r="D12" s="38">
        <v>1981.0</v>
      </c>
      <c r="E12" s="47">
        <v>872.0</v>
      </c>
      <c r="F12" s="48">
        <v>493.24</v>
      </c>
      <c r="G12" s="41">
        <v>2890284.0</v>
      </c>
      <c r="H12" s="64">
        <v>1745478.0</v>
      </c>
      <c r="I12" s="64">
        <f t="shared" si="1"/>
        <v>1144806</v>
      </c>
      <c r="J12" s="85">
        <f t="shared" si="2"/>
        <v>14310.075</v>
      </c>
      <c r="K12" s="85">
        <f t="shared" si="3"/>
        <v>1130495.925</v>
      </c>
      <c r="L12" s="85">
        <f t="shared" si="4"/>
        <v>14131.19906</v>
      </c>
      <c r="M12" s="85">
        <f t="shared" si="5"/>
        <v>1116364.726</v>
      </c>
      <c r="N12" s="85">
        <f t="shared" si="6"/>
        <v>13954.55907</v>
      </c>
      <c r="O12" s="85">
        <f t="shared" si="7"/>
        <v>1102410.167</v>
      </c>
      <c r="P12" s="85">
        <f t="shared" si="8"/>
        <v>12787.95794</v>
      </c>
      <c r="Q12" s="85">
        <f t="shared" si="9"/>
        <v>1115198.125</v>
      </c>
      <c r="R12" s="85">
        <f t="shared" si="10"/>
        <v>13939.97656</v>
      </c>
      <c r="S12" s="85">
        <f t="shared" si="11"/>
        <v>1129138.101</v>
      </c>
      <c r="T12" s="85">
        <f t="shared" si="12"/>
        <v>14114.22627</v>
      </c>
      <c r="U12" s="85">
        <f t="shared" si="13"/>
        <v>1143252.328</v>
      </c>
      <c r="V12" s="85">
        <f t="shared" si="14"/>
        <v>14290.6541</v>
      </c>
      <c r="W12" s="85">
        <f t="shared" si="15"/>
        <v>1157542.982</v>
      </c>
      <c r="X12" s="45"/>
      <c r="Y12" s="2"/>
      <c r="Z12" s="2"/>
    </row>
    <row r="13" ht="17.25" customHeight="1">
      <c r="A13" s="5"/>
      <c r="B13" s="36">
        <f t="shared" si="17"/>
        <v>6</v>
      </c>
      <c r="C13" s="46" t="s">
        <v>39</v>
      </c>
      <c r="D13" s="38">
        <v>1984.0</v>
      </c>
      <c r="E13" s="47">
        <v>2878.0</v>
      </c>
      <c r="F13" s="48">
        <v>1729.0</v>
      </c>
      <c r="G13" s="41">
        <v>6531024.0</v>
      </c>
      <c r="H13" s="64">
        <v>4153478.0</v>
      </c>
      <c r="I13" s="64">
        <f t="shared" si="1"/>
        <v>2377546</v>
      </c>
      <c r="J13" s="85">
        <f t="shared" si="2"/>
        <v>29719.325</v>
      </c>
      <c r="K13" s="85">
        <f t="shared" si="3"/>
        <v>2347826.675</v>
      </c>
      <c r="L13" s="85">
        <f t="shared" si="4"/>
        <v>29347.83344</v>
      </c>
      <c r="M13" s="85">
        <f t="shared" si="5"/>
        <v>2318478.842</v>
      </c>
      <c r="N13" s="85">
        <f t="shared" si="6"/>
        <v>28980.98552</v>
      </c>
      <c r="O13" s="85">
        <f t="shared" si="7"/>
        <v>2289497.856</v>
      </c>
      <c r="P13" s="85">
        <f t="shared" si="8"/>
        <v>26558.17513</v>
      </c>
      <c r="Q13" s="85">
        <f t="shared" si="9"/>
        <v>2316056.031</v>
      </c>
      <c r="R13" s="85">
        <f t="shared" si="10"/>
        <v>28950.70039</v>
      </c>
      <c r="S13" s="85">
        <f t="shared" si="11"/>
        <v>2345006.732</v>
      </c>
      <c r="T13" s="85">
        <f t="shared" si="12"/>
        <v>29312.58414</v>
      </c>
      <c r="U13" s="85">
        <f t="shared" si="13"/>
        <v>2374319.316</v>
      </c>
      <c r="V13" s="85">
        <f t="shared" si="14"/>
        <v>29678.99145</v>
      </c>
      <c r="W13" s="85">
        <f t="shared" si="15"/>
        <v>2403998.307</v>
      </c>
      <c r="X13" s="45"/>
      <c r="Y13" s="2"/>
      <c r="Z13" s="2"/>
    </row>
    <row r="14" ht="16.5" customHeight="1">
      <c r="A14" s="5"/>
      <c r="B14" s="36">
        <f t="shared" si="17"/>
        <v>7</v>
      </c>
      <c r="C14" s="46" t="s">
        <v>41</v>
      </c>
      <c r="D14" s="38">
        <v>1960.0</v>
      </c>
      <c r="E14" s="47">
        <v>690.78</v>
      </c>
      <c r="F14" s="48">
        <v>417.65</v>
      </c>
      <c r="G14" s="41">
        <v>707462.0</v>
      </c>
      <c r="H14" s="64">
        <v>429015.0</v>
      </c>
      <c r="I14" s="64">
        <f t="shared" si="1"/>
        <v>278447</v>
      </c>
      <c r="J14" s="85">
        <f t="shared" si="2"/>
        <v>3480.5875</v>
      </c>
      <c r="K14" s="85">
        <f t="shared" si="3"/>
        <v>274966.4125</v>
      </c>
      <c r="L14" s="85">
        <f t="shared" si="4"/>
        <v>3437.080156</v>
      </c>
      <c r="M14" s="85">
        <f t="shared" si="5"/>
        <v>271529.3323</v>
      </c>
      <c r="N14" s="85">
        <f t="shared" si="6"/>
        <v>3394.116654</v>
      </c>
      <c r="O14" s="85">
        <f t="shared" si="7"/>
        <v>268135.2157</v>
      </c>
      <c r="P14" s="85">
        <f t="shared" si="8"/>
        <v>3110.368502</v>
      </c>
      <c r="Q14" s="85">
        <f t="shared" si="9"/>
        <v>271245.5842</v>
      </c>
      <c r="R14" s="85">
        <f t="shared" si="10"/>
        <v>3390.569802</v>
      </c>
      <c r="S14" s="85">
        <f t="shared" si="11"/>
        <v>274636.154</v>
      </c>
      <c r="T14" s="85">
        <f t="shared" si="12"/>
        <v>3432.951925</v>
      </c>
      <c r="U14" s="85">
        <f t="shared" si="13"/>
        <v>278069.1059</v>
      </c>
      <c r="V14" s="85">
        <f t="shared" si="14"/>
        <v>3475.863824</v>
      </c>
      <c r="W14" s="85">
        <f t="shared" si="15"/>
        <v>281544.9697</v>
      </c>
      <c r="X14" s="45"/>
      <c r="Y14" s="2"/>
      <c r="Z14" s="2"/>
    </row>
    <row r="15" ht="16.5" customHeight="1">
      <c r="A15" s="5"/>
      <c r="B15" s="36">
        <f t="shared" si="17"/>
        <v>8</v>
      </c>
      <c r="C15" s="46" t="s">
        <v>42</v>
      </c>
      <c r="D15" s="38">
        <v>1980.0</v>
      </c>
      <c r="E15" s="47">
        <v>1339.0</v>
      </c>
      <c r="F15" s="48">
        <v>780.5</v>
      </c>
      <c r="G15" s="53">
        <v>1035672.0</v>
      </c>
      <c r="H15" s="64">
        <v>628863.0</v>
      </c>
      <c r="I15" s="64">
        <f t="shared" si="1"/>
        <v>406809</v>
      </c>
      <c r="J15" s="85">
        <f t="shared" si="2"/>
        <v>5085.1125</v>
      </c>
      <c r="K15" s="85">
        <f t="shared" si="3"/>
        <v>401723.8875</v>
      </c>
      <c r="L15" s="85">
        <f t="shared" si="4"/>
        <v>5021.548594</v>
      </c>
      <c r="M15" s="85">
        <f t="shared" si="5"/>
        <v>396702.3389</v>
      </c>
      <c r="N15" s="85">
        <f t="shared" si="6"/>
        <v>4958.779236</v>
      </c>
      <c r="O15" s="85">
        <f t="shared" si="7"/>
        <v>391743.5597</v>
      </c>
      <c r="P15" s="85">
        <f t="shared" si="8"/>
        <v>4544.225292</v>
      </c>
      <c r="Q15" s="85">
        <f t="shared" si="9"/>
        <v>396287.785</v>
      </c>
      <c r="R15" s="85">
        <f t="shared" si="10"/>
        <v>4953.597312</v>
      </c>
      <c r="S15" s="85">
        <f t="shared" si="11"/>
        <v>401241.3823</v>
      </c>
      <c r="T15" s="85">
        <f t="shared" si="12"/>
        <v>5015.517278</v>
      </c>
      <c r="U15" s="85">
        <f t="shared" si="13"/>
        <v>406256.8996</v>
      </c>
      <c r="V15" s="85">
        <f t="shared" si="14"/>
        <v>5078.211244</v>
      </c>
      <c r="W15" s="85">
        <f t="shared" si="15"/>
        <v>411335.1108</v>
      </c>
      <c r="X15" s="45"/>
      <c r="Y15" s="2"/>
      <c r="Z15" s="2"/>
    </row>
    <row r="16" ht="15.75" customHeight="1">
      <c r="A16" s="5"/>
      <c r="B16" s="36">
        <f t="shared" si="17"/>
        <v>9</v>
      </c>
      <c r="C16" s="46" t="s">
        <v>43</v>
      </c>
      <c r="D16" s="38">
        <v>1977.0</v>
      </c>
      <c r="E16" s="47">
        <v>944.0</v>
      </c>
      <c r="F16" s="48">
        <v>611.2</v>
      </c>
      <c r="G16" s="41">
        <v>1265815.0</v>
      </c>
      <c r="H16" s="64">
        <v>421197.0</v>
      </c>
      <c r="I16" s="64">
        <f t="shared" si="1"/>
        <v>844618</v>
      </c>
      <c r="J16" s="85">
        <f t="shared" si="2"/>
        <v>10557.725</v>
      </c>
      <c r="K16" s="85">
        <f t="shared" si="3"/>
        <v>834060.275</v>
      </c>
      <c r="L16" s="85">
        <f t="shared" si="4"/>
        <v>10425.75344</v>
      </c>
      <c r="M16" s="85">
        <f t="shared" si="5"/>
        <v>823634.5216</v>
      </c>
      <c r="N16" s="85">
        <f t="shared" si="6"/>
        <v>10295.43152</v>
      </c>
      <c r="O16" s="85">
        <f t="shared" si="7"/>
        <v>813339.09</v>
      </c>
      <c r="P16" s="85">
        <f t="shared" si="8"/>
        <v>9434.733444</v>
      </c>
      <c r="Q16" s="85">
        <f t="shared" si="9"/>
        <v>822773.8235</v>
      </c>
      <c r="R16" s="85">
        <f t="shared" si="10"/>
        <v>10284.67279</v>
      </c>
      <c r="S16" s="85">
        <f t="shared" si="11"/>
        <v>833058.4963</v>
      </c>
      <c r="T16" s="85">
        <f t="shared" si="12"/>
        <v>10413.2312</v>
      </c>
      <c r="U16" s="85">
        <f t="shared" si="13"/>
        <v>843471.7275</v>
      </c>
      <c r="V16" s="85">
        <f t="shared" si="14"/>
        <v>10543.39659</v>
      </c>
      <c r="W16" s="85">
        <f t="shared" si="15"/>
        <v>854015.1241</v>
      </c>
      <c r="X16" s="45"/>
      <c r="Y16" s="2"/>
      <c r="Z16" s="2"/>
    </row>
    <row r="17" ht="13.5" customHeight="1">
      <c r="A17" s="5"/>
      <c r="B17" s="36">
        <f t="shared" si="17"/>
        <v>10</v>
      </c>
      <c r="C17" s="46" t="s">
        <v>44</v>
      </c>
      <c r="D17" s="38">
        <v>1967.0</v>
      </c>
      <c r="E17" s="47">
        <v>201.0</v>
      </c>
      <c r="F17" s="48">
        <v>138.0</v>
      </c>
      <c r="G17" s="41">
        <v>345174.0</v>
      </c>
      <c r="H17" s="64">
        <v>209317.0</v>
      </c>
      <c r="I17" s="64">
        <f t="shared" si="1"/>
        <v>135857</v>
      </c>
      <c r="J17" s="85">
        <f t="shared" si="2"/>
        <v>1698.2125</v>
      </c>
      <c r="K17" s="85">
        <f t="shared" si="3"/>
        <v>134158.7875</v>
      </c>
      <c r="L17" s="85">
        <f t="shared" si="4"/>
        <v>1676.984844</v>
      </c>
      <c r="M17" s="85">
        <f t="shared" si="5"/>
        <v>132481.8027</v>
      </c>
      <c r="N17" s="85">
        <f t="shared" si="6"/>
        <v>1656.022533</v>
      </c>
      <c r="O17" s="85">
        <f t="shared" si="7"/>
        <v>130825.7801</v>
      </c>
      <c r="P17" s="85">
        <f t="shared" si="8"/>
        <v>1517.579049</v>
      </c>
      <c r="Q17" s="85">
        <f t="shared" si="9"/>
        <v>132343.3592</v>
      </c>
      <c r="R17" s="85">
        <f t="shared" si="10"/>
        <v>1654.29199</v>
      </c>
      <c r="S17" s="85">
        <f t="shared" si="11"/>
        <v>133997.6512</v>
      </c>
      <c r="T17" s="85">
        <f t="shared" si="12"/>
        <v>1674.97064</v>
      </c>
      <c r="U17" s="85">
        <f t="shared" si="13"/>
        <v>135672.6218</v>
      </c>
      <c r="V17" s="85">
        <f t="shared" si="14"/>
        <v>1695.907773</v>
      </c>
      <c r="W17" s="85">
        <f t="shared" si="15"/>
        <v>137368.5296</v>
      </c>
      <c r="X17" s="45"/>
      <c r="Y17" s="2"/>
      <c r="Z17" s="2"/>
    </row>
    <row r="18" ht="15.75" customHeight="1">
      <c r="A18" s="5"/>
      <c r="B18" s="36">
        <f t="shared" si="17"/>
        <v>11</v>
      </c>
      <c r="C18" s="137" t="s">
        <v>45</v>
      </c>
      <c r="D18" s="38">
        <v>1905.0</v>
      </c>
      <c r="E18" s="47">
        <v>537.6</v>
      </c>
      <c r="F18" s="48">
        <v>374.68</v>
      </c>
      <c r="G18" s="41">
        <v>979060.0</v>
      </c>
      <c r="H18" s="64">
        <v>593714.0</v>
      </c>
      <c r="I18" s="64">
        <f t="shared" si="1"/>
        <v>385346</v>
      </c>
      <c r="J18" s="85">
        <f t="shared" si="2"/>
        <v>4816.825</v>
      </c>
      <c r="K18" s="85">
        <f t="shared" si="3"/>
        <v>380529.175</v>
      </c>
      <c r="L18" s="85">
        <f t="shared" si="4"/>
        <v>4756.614688</v>
      </c>
      <c r="M18" s="85">
        <f t="shared" si="5"/>
        <v>375772.5603</v>
      </c>
      <c r="N18" s="85">
        <f t="shared" si="6"/>
        <v>4697.157004</v>
      </c>
      <c r="O18" s="85">
        <f t="shared" si="7"/>
        <v>371075.4033</v>
      </c>
      <c r="P18" s="85">
        <f t="shared" si="8"/>
        <v>4304.474678</v>
      </c>
      <c r="Q18" s="85">
        <f t="shared" si="9"/>
        <v>375379.878</v>
      </c>
      <c r="R18" s="85">
        <f t="shared" si="10"/>
        <v>4692.248475</v>
      </c>
      <c r="S18" s="85">
        <f t="shared" si="11"/>
        <v>380072.1265</v>
      </c>
      <c r="T18" s="85">
        <f t="shared" si="12"/>
        <v>4750.901581</v>
      </c>
      <c r="U18" s="85">
        <f t="shared" si="13"/>
        <v>384823.028</v>
      </c>
      <c r="V18" s="85">
        <f t="shared" si="14"/>
        <v>4810.287851</v>
      </c>
      <c r="W18" s="85">
        <f t="shared" si="15"/>
        <v>389633.3159</v>
      </c>
      <c r="X18" s="45"/>
      <c r="Y18" s="2"/>
      <c r="Z18" s="2"/>
    </row>
    <row r="19" ht="15.75" customHeight="1">
      <c r="A19" s="5"/>
      <c r="B19" s="36">
        <f t="shared" si="17"/>
        <v>12</v>
      </c>
      <c r="C19" s="46" t="s">
        <v>47</v>
      </c>
      <c r="D19" s="38">
        <v>2002.0</v>
      </c>
      <c r="E19" s="47">
        <v>2953.4</v>
      </c>
      <c r="F19" s="48">
        <v>1738.0</v>
      </c>
      <c r="G19" s="41">
        <v>4773179.0</v>
      </c>
      <c r="H19" s="64">
        <v>3037194.0</v>
      </c>
      <c r="I19" s="64">
        <f t="shared" si="1"/>
        <v>1735985</v>
      </c>
      <c r="J19" s="85">
        <f t="shared" si="2"/>
        <v>21699.8125</v>
      </c>
      <c r="K19" s="85">
        <f t="shared" si="3"/>
        <v>1714285.188</v>
      </c>
      <c r="L19" s="85">
        <f t="shared" si="4"/>
        <v>21428.56484</v>
      </c>
      <c r="M19" s="85">
        <f t="shared" si="5"/>
        <v>1692856.623</v>
      </c>
      <c r="N19" s="85">
        <f t="shared" si="6"/>
        <v>21160.70778</v>
      </c>
      <c r="O19" s="85">
        <f t="shared" si="7"/>
        <v>1671695.915</v>
      </c>
      <c r="P19" s="85">
        <f t="shared" si="8"/>
        <v>19391.67261</v>
      </c>
      <c r="Q19" s="85">
        <f t="shared" si="9"/>
        <v>1691087.587</v>
      </c>
      <c r="R19" s="85">
        <f t="shared" si="10"/>
        <v>21138.59484</v>
      </c>
      <c r="S19" s="85">
        <f t="shared" si="11"/>
        <v>1712226.182</v>
      </c>
      <c r="T19" s="85">
        <f t="shared" si="12"/>
        <v>21402.82728</v>
      </c>
      <c r="U19" s="85">
        <f t="shared" si="13"/>
        <v>1733629.01</v>
      </c>
      <c r="V19" s="85">
        <f t="shared" si="14"/>
        <v>21670.36262</v>
      </c>
      <c r="W19" s="85">
        <f t="shared" si="15"/>
        <v>1755299.372</v>
      </c>
      <c r="X19" s="45"/>
      <c r="Y19" s="2"/>
      <c r="Z19" s="2"/>
    </row>
    <row r="20" ht="15.75" customHeight="1">
      <c r="A20" s="5"/>
      <c r="B20" s="36">
        <f t="shared" si="17"/>
        <v>13</v>
      </c>
      <c r="C20" s="46" t="s">
        <v>50</v>
      </c>
      <c r="D20" s="38">
        <v>1977.0</v>
      </c>
      <c r="E20" s="47">
        <v>3685.0</v>
      </c>
      <c r="F20" s="48">
        <v>2302.6</v>
      </c>
      <c r="G20" s="41">
        <f>28102879+10416.67-1.1</f>
        <v>28113294.57</v>
      </c>
      <c r="H20" s="64">
        <v>1.686443E7</v>
      </c>
      <c r="I20" s="64">
        <f>G20-H20-10416.67</f>
        <v>11238447.9</v>
      </c>
      <c r="J20" s="85">
        <f t="shared" si="2"/>
        <v>140480.5988</v>
      </c>
      <c r="K20" s="85">
        <f t="shared" si="3"/>
        <v>11097967.3</v>
      </c>
      <c r="L20" s="85">
        <f t="shared" si="4"/>
        <v>138724.5913</v>
      </c>
      <c r="M20" s="85">
        <f t="shared" si="5"/>
        <v>10959242.71</v>
      </c>
      <c r="N20" s="85">
        <f t="shared" si="6"/>
        <v>136990.5339</v>
      </c>
      <c r="O20" s="85">
        <f t="shared" si="7"/>
        <v>10822252.18</v>
      </c>
      <c r="P20" s="85">
        <f t="shared" si="8"/>
        <v>125538.1252</v>
      </c>
      <c r="Q20" s="85">
        <f t="shared" si="9"/>
        <v>10947790.3</v>
      </c>
      <c r="R20" s="85">
        <f t="shared" si="10"/>
        <v>136847.3788</v>
      </c>
      <c r="S20" s="90">
        <f>Q20+R20+10416.67</f>
        <v>11095054.35</v>
      </c>
      <c r="T20" s="85">
        <f t="shared" si="12"/>
        <v>138688.1794</v>
      </c>
      <c r="U20" s="90">
        <f>S20+T20+10416.67</f>
        <v>11244159.2</v>
      </c>
      <c r="V20" s="85">
        <f t="shared" si="14"/>
        <v>140551.99</v>
      </c>
      <c r="W20" s="90">
        <f>U20+V20+10416.67</f>
        <v>11395127.86</v>
      </c>
      <c r="X20" s="45"/>
      <c r="Y20" s="2"/>
      <c r="Z20" s="2"/>
    </row>
    <row r="21" ht="16.5" customHeight="1">
      <c r="A21" s="5"/>
      <c r="B21" s="36">
        <f t="shared" si="17"/>
        <v>14</v>
      </c>
      <c r="C21" s="41" t="s">
        <v>53</v>
      </c>
      <c r="D21" s="41">
        <v>1986.0</v>
      </c>
      <c r="E21" s="59">
        <v>2547.15</v>
      </c>
      <c r="F21" s="59">
        <v>1309.36</v>
      </c>
      <c r="G21" s="60">
        <v>1.1501052E7</v>
      </c>
      <c r="H21" s="91">
        <v>6683085.0</v>
      </c>
      <c r="I21" s="64">
        <f t="shared" ref="I21:I46" si="18">G21-H21</f>
        <v>4817967</v>
      </c>
      <c r="J21" s="85">
        <f t="shared" si="2"/>
        <v>60224.5875</v>
      </c>
      <c r="K21" s="85">
        <f t="shared" si="3"/>
        <v>4757742.413</v>
      </c>
      <c r="L21" s="85">
        <f t="shared" si="4"/>
        <v>59471.78016</v>
      </c>
      <c r="M21" s="85">
        <f t="shared" si="5"/>
        <v>4698270.632</v>
      </c>
      <c r="N21" s="85">
        <f t="shared" si="6"/>
        <v>58728.3829</v>
      </c>
      <c r="O21" s="85">
        <f t="shared" si="7"/>
        <v>4639542.249</v>
      </c>
      <c r="P21" s="85">
        <f t="shared" si="8"/>
        <v>53818.69009</v>
      </c>
      <c r="Q21" s="85">
        <f t="shared" si="9"/>
        <v>4693360.94</v>
      </c>
      <c r="R21" s="85">
        <f t="shared" si="10"/>
        <v>58667.01174</v>
      </c>
      <c r="S21" s="85">
        <f t="shared" ref="S21:S61" si="19">Q21+R21</f>
        <v>4752027.951</v>
      </c>
      <c r="T21" s="85">
        <f t="shared" si="12"/>
        <v>59400.34939</v>
      </c>
      <c r="U21" s="85">
        <f t="shared" ref="U21:U61" si="20">S21+T21</f>
        <v>4811428.301</v>
      </c>
      <c r="V21" s="85">
        <f t="shared" si="14"/>
        <v>60142.85376</v>
      </c>
      <c r="W21" s="85">
        <f t="shared" ref="W21:W61" si="21">U21+V21</f>
        <v>4871571.154</v>
      </c>
      <c r="X21" s="63"/>
      <c r="Y21" s="2"/>
      <c r="Z21" s="2"/>
    </row>
    <row r="22" ht="16.5" customHeight="1">
      <c r="A22" s="5"/>
      <c r="B22" s="36">
        <f t="shared" si="17"/>
        <v>15</v>
      </c>
      <c r="C22" s="41" t="s">
        <v>55</v>
      </c>
      <c r="D22" s="41">
        <v>1985.0</v>
      </c>
      <c r="E22" s="59">
        <v>2541.1</v>
      </c>
      <c r="F22" s="59">
        <v>1498.36</v>
      </c>
      <c r="G22" s="60">
        <v>6953505.0</v>
      </c>
      <c r="H22" s="91">
        <v>4014393.0</v>
      </c>
      <c r="I22" s="64">
        <f t="shared" si="18"/>
        <v>2939112</v>
      </c>
      <c r="J22" s="85">
        <f t="shared" si="2"/>
        <v>36738.9</v>
      </c>
      <c r="K22" s="85">
        <f t="shared" si="3"/>
        <v>2902373.1</v>
      </c>
      <c r="L22" s="85">
        <f t="shared" si="4"/>
        <v>36279.66375</v>
      </c>
      <c r="M22" s="85">
        <f t="shared" si="5"/>
        <v>2866093.436</v>
      </c>
      <c r="N22" s="85">
        <f t="shared" si="6"/>
        <v>35826.16795</v>
      </c>
      <c r="O22" s="85">
        <f t="shared" si="7"/>
        <v>2830267.268</v>
      </c>
      <c r="P22" s="85">
        <f t="shared" si="8"/>
        <v>32831.10031</v>
      </c>
      <c r="Q22" s="85">
        <f t="shared" si="9"/>
        <v>2863098.369</v>
      </c>
      <c r="R22" s="85">
        <f t="shared" si="10"/>
        <v>35788.72961</v>
      </c>
      <c r="S22" s="85">
        <f t="shared" si="19"/>
        <v>2898887.098</v>
      </c>
      <c r="T22" s="85">
        <f t="shared" si="12"/>
        <v>36236.08873</v>
      </c>
      <c r="U22" s="85">
        <f t="shared" si="20"/>
        <v>2935123.187</v>
      </c>
      <c r="V22" s="85">
        <f t="shared" si="14"/>
        <v>36689.03984</v>
      </c>
      <c r="W22" s="85">
        <f t="shared" si="21"/>
        <v>2971812.227</v>
      </c>
      <c r="X22" s="63"/>
      <c r="Y22" s="2"/>
      <c r="Z22" s="2"/>
    </row>
    <row r="23" ht="16.5" customHeight="1">
      <c r="A23" s="5"/>
      <c r="B23" s="36">
        <f t="shared" si="17"/>
        <v>16</v>
      </c>
      <c r="C23" s="41" t="s">
        <v>69</v>
      </c>
      <c r="D23" s="41">
        <v>1967.0</v>
      </c>
      <c r="E23" s="59">
        <v>393.3</v>
      </c>
      <c r="F23" s="59">
        <v>308.7</v>
      </c>
      <c r="G23" s="41">
        <v>441439.0</v>
      </c>
      <c r="H23" s="64">
        <v>267691.0</v>
      </c>
      <c r="I23" s="64">
        <f t="shared" si="18"/>
        <v>173748</v>
      </c>
      <c r="J23" s="85">
        <f t="shared" si="2"/>
        <v>2171.85</v>
      </c>
      <c r="K23" s="85">
        <f t="shared" si="3"/>
        <v>171576.15</v>
      </c>
      <c r="L23" s="85">
        <f t="shared" si="4"/>
        <v>2144.701875</v>
      </c>
      <c r="M23" s="85">
        <f t="shared" si="5"/>
        <v>169431.4481</v>
      </c>
      <c r="N23" s="85">
        <f t="shared" si="6"/>
        <v>2117.893102</v>
      </c>
      <c r="O23" s="85">
        <f t="shared" si="7"/>
        <v>167313.555</v>
      </c>
      <c r="P23" s="85">
        <f t="shared" si="8"/>
        <v>1940.837238</v>
      </c>
      <c r="Q23" s="85">
        <f t="shared" si="9"/>
        <v>169254.3923</v>
      </c>
      <c r="R23" s="85">
        <f t="shared" si="10"/>
        <v>2115.679903</v>
      </c>
      <c r="S23" s="85">
        <f t="shared" si="19"/>
        <v>171370.0722</v>
      </c>
      <c r="T23" s="85">
        <f t="shared" si="12"/>
        <v>2142.125902</v>
      </c>
      <c r="U23" s="85">
        <f t="shared" si="20"/>
        <v>173512.1981</v>
      </c>
      <c r="V23" s="85">
        <f t="shared" si="14"/>
        <v>2168.902476</v>
      </c>
      <c r="W23" s="85">
        <f t="shared" si="21"/>
        <v>175681.1005</v>
      </c>
      <c r="X23" s="45"/>
      <c r="Y23" s="2"/>
      <c r="Z23" s="2"/>
    </row>
    <row r="24" ht="16.5" customHeight="1">
      <c r="A24" s="5"/>
      <c r="B24" s="36">
        <f t="shared" si="17"/>
        <v>17</v>
      </c>
      <c r="C24" s="41" t="s">
        <v>72</v>
      </c>
      <c r="D24" s="64">
        <v>1991.0</v>
      </c>
      <c r="E24" s="65">
        <v>2037.73</v>
      </c>
      <c r="F24" s="65">
        <v>1236.49</v>
      </c>
      <c r="G24" s="64">
        <v>1.0054375E7</v>
      </c>
      <c r="H24" s="64">
        <v>6097100.0</v>
      </c>
      <c r="I24" s="64">
        <f t="shared" si="18"/>
        <v>3957275</v>
      </c>
      <c r="J24" s="85">
        <f t="shared" si="2"/>
        <v>49465.9375</v>
      </c>
      <c r="K24" s="85">
        <f t="shared" si="3"/>
        <v>3907809.063</v>
      </c>
      <c r="L24" s="85">
        <f t="shared" si="4"/>
        <v>48847.61328</v>
      </c>
      <c r="M24" s="85">
        <f t="shared" si="5"/>
        <v>3858961.449</v>
      </c>
      <c r="N24" s="85">
        <f t="shared" si="6"/>
        <v>48237.01812</v>
      </c>
      <c r="O24" s="85">
        <f t="shared" si="7"/>
        <v>3810724.431</v>
      </c>
      <c r="P24" s="85">
        <f t="shared" si="8"/>
        <v>44204.4034</v>
      </c>
      <c r="Q24" s="85">
        <f t="shared" si="9"/>
        <v>3854928.835</v>
      </c>
      <c r="R24" s="85">
        <f t="shared" si="10"/>
        <v>48186.61043</v>
      </c>
      <c r="S24" s="85">
        <f t="shared" si="19"/>
        <v>3903115.445</v>
      </c>
      <c r="T24" s="85">
        <f t="shared" si="12"/>
        <v>48788.94306</v>
      </c>
      <c r="U24" s="85">
        <f t="shared" si="20"/>
        <v>3951904.388</v>
      </c>
      <c r="V24" s="85">
        <f t="shared" si="14"/>
        <v>49398.80485</v>
      </c>
      <c r="W24" s="85">
        <f t="shared" si="21"/>
        <v>4001303.193</v>
      </c>
      <c r="X24" s="45"/>
      <c r="Y24" s="2"/>
      <c r="Z24" s="2"/>
    </row>
    <row r="25" ht="16.5" customHeight="1">
      <c r="A25" s="5"/>
      <c r="B25" s="36">
        <f t="shared" si="17"/>
        <v>18</v>
      </c>
      <c r="C25" s="41" t="s">
        <v>73</v>
      </c>
      <c r="D25" s="64">
        <v>1991.0</v>
      </c>
      <c r="E25" s="65">
        <v>3049.75</v>
      </c>
      <c r="F25" s="65">
        <v>1930.09</v>
      </c>
      <c r="G25" s="64">
        <v>1.5203445E7</v>
      </c>
      <c r="H25" s="64">
        <v>9234323.0</v>
      </c>
      <c r="I25" s="64">
        <f t="shared" si="18"/>
        <v>5969122</v>
      </c>
      <c r="J25" s="85">
        <f t="shared" si="2"/>
        <v>74614.025</v>
      </c>
      <c r="K25" s="85">
        <f t="shared" si="3"/>
        <v>5894507.975</v>
      </c>
      <c r="L25" s="85">
        <f t="shared" si="4"/>
        <v>73681.34969</v>
      </c>
      <c r="M25" s="85">
        <f t="shared" si="5"/>
        <v>5820826.625</v>
      </c>
      <c r="N25" s="85">
        <f t="shared" si="6"/>
        <v>72760.33282</v>
      </c>
      <c r="O25" s="85">
        <f t="shared" si="7"/>
        <v>5748066.292</v>
      </c>
      <c r="P25" s="85">
        <f t="shared" si="8"/>
        <v>66677.56899</v>
      </c>
      <c r="Q25" s="85">
        <f t="shared" si="9"/>
        <v>5814743.861</v>
      </c>
      <c r="R25" s="85">
        <f t="shared" si="10"/>
        <v>72684.29827</v>
      </c>
      <c r="S25" s="85">
        <f t="shared" si="19"/>
        <v>5887428.16</v>
      </c>
      <c r="T25" s="85">
        <f t="shared" si="12"/>
        <v>73592.852</v>
      </c>
      <c r="U25" s="85">
        <f t="shared" si="20"/>
        <v>5961021.012</v>
      </c>
      <c r="V25" s="85">
        <f t="shared" si="14"/>
        <v>74512.76265</v>
      </c>
      <c r="W25" s="85">
        <f t="shared" si="21"/>
        <v>6035533.774</v>
      </c>
      <c r="X25" s="45"/>
      <c r="Y25" s="2"/>
      <c r="Z25" s="2"/>
    </row>
    <row r="26" ht="16.5" customHeight="1">
      <c r="A26" s="5"/>
      <c r="B26" s="36">
        <f t="shared" si="17"/>
        <v>19</v>
      </c>
      <c r="C26" s="41" t="s">
        <v>74</v>
      </c>
      <c r="D26" s="64"/>
      <c r="E26" s="65">
        <v>1161.7</v>
      </c>
      <c r="F26" s="65">
        <v>351.3</v>
      </c>
      <c r="G26" s="64">
        <v>335777.0</v>
      </c>
      <c r="H26" s="64">
        <v>122492.0</v>
      </c>
      <c r="I26" s="64">
        <f t="shared" si="18"/>
        <v>213285</v>
      </c>
      <c r="J26" s="85">
        <f t="shared" si="2"/>
        <v>2666.0625</v>
      </c>
      <c r="K26" s="85">
        <f t="shared" si="3"/>
        <v>210618.9375</v>
      </c>
      <c r="L26" s="85">
        <f t="shared" si="4"/>
        <v>2632.736719</v>
      </c>
      <c r="M26" s="85">
        <f t="shared" si="5"/>
        <v>207986.2008</v>
      </c>
      <c r="N26" s="85">
        <f t="shared" si="6"/>
        <v>2599.82751</v>
      </c>
      <c r="O26" s="85">
        <f t="shared" si="7"/>
        <v>205386.3733</v>
      </c>
      <c r="P26" s="85">
        <f t="shared" si="8"/>
        <v>2382.48193</v>
      </c>
      <c r="Q26" s="85">
        <f t="shared" si="9"/>
        <v>207768.8552</v>
      </c>
      <c r="R26" s="85">
        <f t="shared" si="10"/>
        <v>2597.11069</v>
      </c>
      <c r="S26" s="85">
        <f t="shared" si="19"/>
        <v>210365.9659</v>
      </c>
      <c r="T26" s="85">
        <f t="shared" si="12"/>
        <v>2629.574574</v>
      </c>
      <c r="U26" s="85">
        <f t="shared" si="20"/>
        <v>212995.5405</v>
      </c>
      <c r="V26" s="85">
        <f t="shared" si="14"/>
        <v>2662.444256</v>
      </c>
      <c r="W26" s="85">
        <f t="shared" si="21"/>
        <v>215657.9847</v>
      </c>
      <c r="X26" s="45"/>
      <c r="Y26" s="2"/>
      <c r="Z26" s="2"/>
    </row>
    <row r="27" ht="16.5" customHeight="1">
      <c r="A27" s="5"/>
      <c r="B27" s="36">
        <f t="shared" si="17"/>
        <v>20</v>
      </c>
      <c r="C27" s="41" t="s">
        <v>75</v>
      </c>
      <c r="D27" s="64">
        <v>1970.0</v>
      </c>
      <c r="E27" s="65">
        <v>358.38</v>
      </c>
      <c r="F27" s="65">
        <v>230.6</v>
      </c>
      <c r="G27" s="64">
        <v>384753.0</v>
      </c>
      <c r="H27" s="64">
        <v>233322.0</v>
      </c>
      <c r="I27" s="64">
        <f t="shared" si="18"/>
        <v>151431</v>
      </c>
      <c r="J27" s="85">
        <f t="shared" si="2"/>
        <v>1892.8875</v>
      </c>
      <c r="K27" s="85">
        <f t="shared" si="3"/>
        <v>149538.1125</v>
      </c>
      <c r="L27" s="85">
        <f t="shared" si="4"/>
        <v>1869.226406</v>
      </c>
      <c r="M27" s="85">
        <f t="shared" si="5"/>
        <v>147668.8861</v>
      </c>
      <c r="N27" s="85">
        <f t="shared" si="6"/>
        <v>1845.861076</v>
      </c>
      <c r="O27" s="85">
        <f t="shared" si="7"/>
        <v>145823.025</v>
      </c>
      <c r="P27" s="85">
        <f t="shared" si="8"/>
        <v>1691.54709</v>
      </c>
      <c r="Q27" s="85">
        <f t="shared" si="9"/>
        <v>147514.5721</v>
      </c>
      <c r="R27" s="85">
        <f t="shared" si="10"/>
        <v>1843.932151</v>
      </c>
      <c r="S27" s="85">
        <f t="shared" si="19"/>
        <v>149358.5043</v>
      </c>
      <c r="T27" s="85">
        <f t="shared" si="12"/>
        <v>1866.981303</v>
      </c>
      <c r="U27" s="85">
        <f t="shared" si="20"/>
        <v>151225.4856</v>
      </c>
      <c r="V27" s="85">
        <f t="shared" si="14"/>
        <v>1890.31857</v>
      </c>
      <c r="W27" s="85">
        <f t="shared" si="21"/>
        <v>153115.8041</v>
      </c>
      <c r="X27" s="45"/>
      <c r="Y27" s="2"/>
      <c r="Z27" s="2"/>
    </row>
    <row r="28" ht="16.5" customHeight="1">
      <c r="A28" s="5"/>
      <c r="B28" s="36">
        <f t="shared" si="17"/>
        <v>21</v>
      </c>
      <c r="C28" s="41" t="s">
        <v>76</v>
      </c>
      <c r="D28" s="64">
        <v>1970.0</v>
      </c>
      <c r="E28" s="65">
        <v>768.3</v>
      </c>
      <c r="F28" s="65">
        <v>498.74</v>
      </c>
      <c r="G28" s="64">
        <v>669687.0</v>
      </c>
      <c r="H28" s="64">
        <v>386476.0</v>
      </c>
      <c r="I28" s="64">
        <f t="shared" si="18"/>
        <v>283211</v>
      </c>
      <c r="J28" s="85">
        <f t="shared" si="2"/>
        <v>3540.1375</v>
      </c>
      <c r="K28" s="85">
        <f t="shared" si="3"/>
        <v>279670.8625</v>
      </c>
      <c r="L28" s="85">
        <f t="shared" si="4"/>
        <v>3495.885781</v>
      </c>
      <c r="M28" s="85">
        <f t="shared" si="5"/>
        <v>276174.9767</v>
      </c>
      <c r="N28" s="85">
        <f t="shared" si="6"/>
        <v>3452.187209</v>
      </c>
      <c r="O28" s="85">
        <f t="shared" si="7"/>
        <v>272722.7895</v>
      </c>
      <c r="P28" s="85">
        <f t="shared" si="8"/>
        <v>3163.584358</v>
      </c>
      <c r="Q28" s="85">
        <f t="shared" si="9"/>
        <v>275886.3739</v>
      </c>
      <c r="R28" s="85">
        <f t="shared" si="10"/>
        <v>3448.579673</v>
      </c>
      <c r="S28" s="85">
        <f t="shared" si="19"/>
        <v>279334.9535</v>
      </c>
      <c r="T28" s="85">
        <f t="shared" si="12"/>
        <v>3491.686919</v>
      </c>
      <c r="U28" s="85">
        <f t="shared" si="20"/>
        <v>282826.6405</v>
      </c>
      <c r="V28" s="85">
        <f t="shared" si="14"/>
        <v>3535.333006</v>
      </c>
      <c r="W28" s="85">
        <f t="shared" si="21"/>
        <v>286361.9735</v>
      </c>
      <c r="X28" s="45"/>
      <c r="Y28" s="2"/>
      <c r="Z28" s="2"/>
    </row>
    <row r="29" ht="16.5" customHeight="1">
      <c r="A29" s="5"/>
      <c r="B29" s="36">
        <f t="shared" si="17"/>
        <v>22</v>
      </c>
      <c r="C29" s="41" t="s">
        <v>77</v>
      </c>
      <c r="D29" s="66">
        <v>1970.0</v>
      </c>
      <c r="E29" s="67">
        <v>899.3</v>
      </c>
      <c r="F29" s="67">
        <v>603.6</v>
      </c>
      <c r="G29" s="64">
        <v>545579.0</v>
      </c>
      <c r="H29" s="64">
        <v>330860.0</v>
      </c>
      <c r="I29" s="64">
        <f t="shared" si="18"/>
        <v>214719</v>
      </c>
      <c r="J29" s="85">
        <f t="shared" si="2"/>
        <v>2683.9875</v>
      </c>
      <c r="K29" s="85">
        <f t="shared" si="3"/>
        <v>212035.0125</v>
      </c>
      <c r="L29" s="85">
        <f t="shared" si="4"/>
        <v>2650.437656</v>
      </c>
      <c r="M29" s="85">
        <f t="shared" si="5"/>
        <v>209384.5748</v>
      </c>
      <c r="N29" s="85">
        <f t="shared" si="6"/>
        <v>2617.307186</v>
      </c>
      <c r="O29" s="85">
        <f t="shared" si="7"/>
        <v>206767.2677</v>
      </c>
      <c r="P29" s="85">
        <f t="shared" si="8"/>
        <v>2398.500305</v>
      </c>
      <c r="Q29" s="85">
        <f t="shared" si="9"/>
        <v>209165.768</v>
      </c>
      <c r="R29" s="85">
        <f t="shared" si="10"/>
        <v>2614.5721</v>
      </c>
      <c r="S29" s="85">
        <f t="shared" si="19"/>
        <v>211780.3401</v>
      </c>
      <c r="T29" s="85">
        <f t="shared" si="12"/>
        <v>2647.254251</v>
      </c>
      <c r="U29" s="85">
        <f t="shared" si="20"/>
        <v>214427.5943</v>
      </c>
      <c r="V29" s="85">
        <f t="shared" si="14"/>
        <v>2680.344929</v>
      </c>
      <c r="W29" s="85">
        <f t="shared" si="21"/>
        <v>217107.9392</v>
      </c>
      <c r="X29" s="45"/>
      <c r="Y29" s="2"/>
      <c r="Z29" s="2"/>
    </row>
    <row r="30" ht="16.5" customHeight="1">
      <c r="A30" s="5"/>
      <c r="B30" s="36">
        <f t="shared" si="17"/>
        <v>23</v>
      </c>
      <c r="C30" s="41" t="s">
        <v>78</v>
      </c>
      <c r="D30" s="66">
        <v>1968.0</v>
      </c>
      <c r="E30" s="67">
        <v>774.69</v>
      </c>
      <c r="F30" s="67">
        <v>510.31</v>
      </c>
      <c r="G30" s="64">
        <v>630508.0</v>
      </c>
      <c r="H30" s="64">
        <v>382348.0</v>
      </c>
      <c r="I30" s="64">
        <f t="shared" si="18"/>
        <v>248160</v>
      </c>
      <c r="J30" s="85">
        <f t="shared" si="2"/>
        <v>3102</v>
      </c>
      <c r="K30" s="85">
        <f t="shared" si="3"/>
        <v>245058</v>
      </c>
      <c r="L30" s="85">
        <f t="shared" si="4"/>
        <v>3063.225</v>
      </c>
      <c r="M30" s="85">
        <f t="shared" si="5"/>
        <v>241994.775</v>
      </c>
      <c r="N30" s="85">
        <f t="shared" si="6"/>
        <v>3024.934688</v>
      </c>
      <c r="O30" s="85">
        <f t="shared" si="7"/>
        <v>238969.8403</v>
      </c>
      <c r="P30" s="85">
        <f t="shared" si="8"/>
        <v>2772.050148</v>
      </c>
      <c r="Q30" s="85">
        <f t="shared" si="9"/>
        <v>241741.8905</v>
      </c>
      <c r="R30" s="85">
        <f t="shared" si="10"/>
        <v>3021.773631</v>
      </c>
      <c r="S30" s="85">
        <f t="shared" si="19"/>
        <v>244763.6641</v>
      </c>
      <c r="T30" s="85">
        <f t="shared" si="12"/>
        <v>3059.545801</v>
      </c>
      <c r="U30" s="85">
        <f t="shared" si="20"/>
        <v>247823.2099</v>
      </c>
      <c r="V30" s="85">
        <f t="shared" si="14"/>
        <v>3097.790124</v>
      </c>
      <c r="W30" s="85">
        <f t="shared" si="21"/>
        <v>250921</v>
      </c>
      <c r="X30" s="45"/>
      <c r="Y30" s="2"/>
      <c r="Z30" s="2"/>
    </row>
    <row r="31" ht="16.5" customHeight="1">
      <c r="A31" s="5"/>
      <c r="B31" s="36">
        <f t="shared" si="17"/>
        <v>24</v>
      </c>
      <c r="C31" s="41" t="s">
        <v>79</v>
      </c>
      <c r="D31" s="66">
        <v>1972.0</v>
      </c>
      <c r="E31" s="67">
        <v>899.2</v>
      </c>
      <c r="F31" s="67">
        <v>585.7</v>
      </c>
      <c r="G31" s="64">
        <v>558094.0</v>
      </c>
      <c r="H31" s="64">
        <v>338436.0</v>
      </c>
      <c r="I31" s="64">
        <f t="shared" si="18"/>
        <v>219658</v>
      </c>
      <c r="J31" s="85">
        <f t="shared" si="2"/>
        <v>2745.725</v>
      </c>
      <c r="K31" s="85">
        <f t="shared" si="3"/>
        <v>216912.275</v>
      </c>
      <c r="L31" s="85">
        <f t="shared" si="4"/>
        <v>2711.403438</v>
      </c>
      <c r="M31" s="85">
        <f t="shared" si="5"/>
        <v>214200.8716</v>
      </c>
      <c r="N31" s="85">
        <f t="shared" si="6"/>
        <v>2677.510895</v>
      </c>
      <c r="O31" s="85">
        <f t="shared" si="7"/>
        <v>211523.3607</v>
      </c>
      <c r="P31" s="85">
        <f t="shared" si="8"/>
        <v>2453.670984</v>
      </c>
      <c r="Q31" s="85">
        <f t="shared" si="9"/>
        <v>213977.0317</v>
      </c>
      <c r="R31" s="85">
        <f t="shared" si="10"/>
        <v>2674.712896</v>
      </c>
      <c r="S31" s="85">
        <f t="shared" si="19"/>
        <v>216651.7445</v>
      </c>
      <c r="T31" s="85">
        <f t="shared" si="12"/>
        <v>2708.146807</v>
      </c>
      <c r="U31" s="85">
        <f t="shared" si="20"/>
        <v>219359.8914</v>
      </c>
      <c r="V31" s="85">
        <f t="shared" si="14"/>
        <v>2741.998642</v>
      </c>
      <c r="W31" s="85">
        <f t="shared" si="21"/>
        <v>222101.89</v>
      </c>
      <c r="X31" s="45"/>
      <c r="Y31" s="2"/>
      <c r="Z31" s="2"/>
    </row>
    <row r="32" ht="16.5" customHeight="1">
      <c r="A32" s="5"/>
      <c r="B32" s="36">
        <f t="shared" si="17"/>
        <v>25</v>
      </c>
      <c r="C32" s="41" t="s">
        <v>80</v>
      </c>
      <c r="D32" s="66">
        <v>1973.0</v>
      </c>
      <c r="E32" s="67">
        <v>894.2</v>
      </c>
      <c r="F32" s="67">
        <v>583.5</v>
      </c>
      <c r="G32" s="64">
        <v>1208876.0</v>
      </c>
      <c r="H32" s="64">
        <v>733119.0</v>
      </c>
      <c r="I32" s="64">
        <f t="shared" si="18"/>
        <v>475757</v>
      </c>
      <c r="J32" s="85">
        <f t="shared" si="2"/>
        <v>5946.9625</v>
      </c>
      <c r="K32" s="85">
        <f t="shared" si="3"/>
        <v>469810.0375</v>
      </c>
      <c r="L32" s="85">
        <f t="shared" si="4"/>
        <v>5872.625469</v>
      </c>
      <c r="M32" s="85">
        <f t="shared" si="5"/>
        <v>463937.412</v>
      </c>
      <c r="N32" s="85">
        <f t="shared" si="6"/>
        <v>5799.21765</v>
      </c>
      <c r="O32" s="85">
        <f t="shared" si="7"/>
        <v>458138.1944</v>
      </c>
      <c r="P32" s="85">
        <f t="shared" si="8"/>
        <v>5314.403055</v>
      </c>
      <c r="Q32" s="85">
        <f t="shared" si="9"/>
        <v>463452.5974</v>
      </c>
      <c r="R32" s="85">
        <f t="shared" si="10"/>
        <v>5793.157468</v>
      </c>
      <c r="S32" s="85">
        <f t="shared" si="19"/>
        <v>469245.7549</v>
      </c>
      <c r="T32" s="85">
        <f t="shared" si="12"/>
        <v>5865.571936</v>
      </c>
      <c r="U32" s="85">
        <f t="shared" si="20"/>
        <v>475111.3268</v>
      </c>
      <c r="V32" s="85">
        <f t="shared" si="14"/>
        <v>5938.891585</v>
      </c>
      <c r="W32" s="85">
        <f t="shared" si="21"/>
        <v>481050.2184</v>
      </c>
      <c r="X32" s="45"/>
      <c r="Y32" s="2"/>
      <c r="Z32" s="2"/>
    </row>
    <row r="33" ht="16.5" customHeight="1">
      <c r="A33" s="5"/>
      <c r="B33" s="36">
        <f t="shared" si="17"/>
        <v>26</v>
      </c>
      <c r="C33" s="138" t="s">
        <v>81</v>
      </c>
      <c r="D33" s="123">
        <v>1880.0</v>
      </c>
      <c r="E33" s="124">
        <v>199.2</v>
      </c>
      <c r="F33" s="124">
        <v>154.94</v>
      </c>
      <c r="G33" s="123">
        <v>354126.0</v>
      </c>
      <c r="H33" s="123">
        <v>219515.0</v>
      </c>
      <c r="I33" s="123">
        <f t="shared" si="18"/>
        <v>134611</v>
      </c>
      <c r="J33" s="125">
        <f t="shared" si="2"/>
        <v>1682.6375</v>
      </c>
      <c r="K33" s="125">
        <f t="shared" si="3"/>
        <v>132928.3625</v>
      </c>
      <c r="L33" s="125">
        <f t="shared" si="4"/>
        <v>1661.604531</v>
      </c>
      <c r="M33" s="125">
        <f t="shared" si="5"/>
        <v>131266.758</v>
      </c>
      <c r="N33" s="125">
        <f t="shared" si="6"/>
        <v>1640.834475</v>
      </c>
      <c r="O33" s="125">
        <f t="shared" si="7"/>
        <v>129625.9235</v>
      </c>
      <c r="P33" s="125">
        <f t="shared" si="8"/>
        <v>1503.660713</v>
      </c>
      <c r="Q33" s="125">
        <f t="shared" si="9"/>
        <v>131129.5842</v>
      </c>
      <c r="R33" s="125">
        <f t="shared" si="10"/>
        <v>1639.119803</v>
      </c>
      <c r="S33" s="125">
        <f t="shared" si="19"/>
        <v>132768.704</v>
      </c>
      <c r="T33" s="125">
        <f t="shared" si="12"/>
        <v>1659.6088</v>
      </c>
      <c r="U33" s="125">
        <f t="shared" si="20"/>
        <v>134428.3128</v>
      </c>
      <c r="V33" s="125">
        <f t="shared" si="14"/>
        <v>1680.35391</v>
      </c>
      <c r="W33" s="125">
        <f t="shared" si="21"/>
        <v>136108.6667</v>
      </c>
      <c r="X33" s="45"/>
      <c r="Y33" s="2"/>
      <c r="Z33" s="2"/>
    </row>
    <row r="34" ht="16.5" customHeight="1">
      <c r="A34" s="5"/>
      <c r="B34" s="36">
        <f t="shared" si="17"/>
        <v>27</v>
      </c>
      <c r="C34" s="50" t="s">
        <v>85</v>
      </c>
      <c r="D34" s="64">
        <v>1984.0</v>
      </c>
      <c r="E34" s="65">
        <v>345.7</v>
      </c>
      <c r="F34" s="65">
        <v>222.16</v>
      </c>
      <c r="G34" s="64">
        <v>614465.0</v>
      </c>
      <c r="H34" s="64">
        <v>372618.0</v>
      </c>
      <c r="I34" s="64">
        <f t="shared" si="18"/>
        <v>241847</v>
      </c>
      <c r="J34" s="85">
        <f t="shared" si="2"/>
        <v>3023.0875</v>
      </c>
      <c r="K34" s="85">
        <f t="shared" si="3"/>
        <v>238823.9125</v>
      </c>
      <c r="L34" s="85">
        <f t="shared" si="4"/>
        <v>2985.298906</v>
      </c>
      <c r="M34" s="85">
        <f t="shared" si="5"/>
        <v>235838.6136</v>
      </c>
      <c r="N34" s="85">
        <f t="shared" si="6"/>
        <v>2947.98267</v>
      </c>
      <c r="O34" s="85">
        <f t="shared" si="7"/>
        <v>232890.6309</v>
      </c>
      <c r="P34" s="85">
        <f t="shared" si="8"/>
        <v>2701.531319</v>
      </c>
      <c r="Q34" s="85">
        <f t="shared" si="9"/>
        <v>235592.1622</v>
      </c>
      <c r="R34" s="85">
        <f t="shared" si="10"/>
        <v>2944.902028</v>
      </c>
      <c r="S34" s="85">
        <f t="shared" si="19"/>
        <v>238537.0643</v>
      </c>
      <c r="T34" s="85">
        <f t="shared" si="12"/>
        <v>2981.713303</v>
      </c>
      <c r="U34" s="85">
        <f t="shared" si="20"/>
        <v>241518.7776</v>
      </c>
      <c r="V34" s="85">
        <f t="shared" si="14"/>
        <v>3018.98472</v>
      </c>
      <c r="W34" s="85">
        <f t="shared" si="21"/>
        <v>244537.7623</v>
      </c>
      <c r="X34" s="45"/>
      <c r="Y34" s="2"/>
      <c r="Z34" s="2"/>
    </row>
    <row r="35" ht="16.5" customHeight="1">
      <c r="A35" s="5"/>
      <c r="B35" s="36">
        <f t="shared" si="17"/>
        <v>28</v>
      </c>
      <c r="C35" s="50" t="s">
        <v>86</v>
      </c>
      <c r="D35" s="64">
        <v>1989.0</v>
      </c>
      <c r="E35" s="65">
        <v>214.6</v>
      </c>
      <c r="F35" s="65">
        <v>152.9</v>
      </c>
      <c r="G35" s="64">
        <v>1333518.0</v>
      </c>
      <c r="H35" s="64">
        <v>808664.0</v>
      </c>
      <c r="I35" s="64">
        <f t="shared" si="18"/>
        <v>524854</v>
      </c>
      <c r="J35" s="85">
        <f t="shared" si="2"/>
        <v>6560.675</v>
      </c>
      <c r="K35" s="85">
        <f t="shared" si="3"/>
        <v>518293.325</v>
      </c>
      <c r="L35" s="85">
        <f t="shared" si="4"/>
        <v>6478.666563</v>
      </c>
      <c r="M35" s="85">
        <f t="shared" si="5"/>
        <v>511814.6584</v>
      </c>
      <c r="N35" s="85">
        <f t="shared" si="6"/>
        <v>6397.68323</v>
      </c>
      <c r="O35" s="85">
        <f t="shared" si="7"/>
        <v>505416.9752</v>
      </c>
      <c r="P35" s="85">
        <f t="shared" si="8"/>
        <v>5862.836912</v>
      </c>
      <c r="Q35" s="85">
        <f t="shared" si="9"/>
        <v>511279.8121</v>
      </c>
      <c r="R35" s="85">
        <f t="shared" si="10"/>
        <v>6390.997651</v>
      </c>
      <c r="S35" s="85">
        <f t="shared" si="19"/>
        <v>517670.8098</v>
      </c>
      <c r="T35" s="85">
        <f t="shared" si="12"/>
        <v>6470.885122</v>
      </c>
      <c r="U35" s="85">
        <f t="shared" si="20"/>
        <v>524141.6949</v>
      </c>
      <c r="V35" s="85">
        <f t="shared" si="14"/>
        <v>6551.771186</v>
      </c>
      <c r="W35" s="85">
        <f t="shared" si="21"/>
        <v>530693.4661</v>
      </c>
      <c r="X35" s="45"/>
      <c r="Y35" s="2"/>
      <c r="Z35" s="2"/>
    </row>
    <row r="36" ht="16.5" customHeight="1">
      <c r="A36" s="5"/>
      <c r="B36" s="36">
        <f t="shared" si="17"/>
        <v>29</v>
      </c>
      <c r="C36" s="50" t="s">
        <v>90</v>
      </c>
      <c r="D36" s="64">
        <v>1972.0</v>
      </c>
      <c r="E36" s="65">
        <v>742.26</v>
      </c>
      <c r="F36" s="65">
        <v>508.93</v>
      </c>
      <c r="G36" s="64">
        <v>790235.0</v>
      </c>
      <c r="H36" s="64">
        <v>456734.0</v>
      </c>
      <c r="I36" s="64">
        <f t="shared" si="18"/>
        <v>333501</v>
      </c>
      <c r="J36" s="85">
        <f t="shared" si="2"/>
        <v>4168.7625</v>
      </c>
      <c r="K36" s="85">
        <f t="shared" si="3"/>
        <v>329332.2375</v>
      </c>
      <c r="L36" s="85">
        <f t="shared" si="4"/>
        <v>4116.652969</v>
      </c>
      <c r="M36" s="85">
        <f t="shared" si="5"/>
        <v>325215.5845</v>
      </c>
      <c r="N36" s="85">
        <f t="shared" si="6"/>
        <v>4065.194807</v>
      </c>
      <c r="O36" s="85">
        <f t="shared" si="7"/>
        <v>321150.3897</v>
      </c>
      <c r="P36" s="85">
        <f t="shared" si="8"/>
        <v>3725.344521</v>
      </c>
      <c r="Q36" s="85">
        <f t="shared" si="9"/>
        <v>324875.7342</v>
      </c>
      <c r="R36" s="85">
        <f t="shared" si="10"/>
        <v>4060.946678</v>
      </c>
      <c r="S36" s="85">
        <f t="shared" si="19"/>
        <v>328936.6809</v>
      </c>
      <c r="T36" s="85">
        <f t="shared" si="12"/>
        <v>4111.708512</v>
      </c>
      <c r="U36" s="85">
        <f t="shared" si="20"/>
        <v>333048.3894</v>
      </c>
      <c r="V36" s="85">
        <f t="shared" si="14"/>
        <v>4163.104868</v>
      </c>
      <c r="W36" s="85">
        <f t="shared" si="21"/>
        <v>337211.4943</v>
      </c>
      <c r="X36" s="45"/>
      <c r="Y36" s="2"/>
      <c r="Z36" s="2"/>
    </row>
    <row r="37" ht="16.5" customHeight="1">
      <c r="A37" s="5"/>
      <c r="B37" s="36">
        <f t="shared" si="17"/>
        <v>30</v>
      </c>
      <c r="C37" s="50" t="s">
        <v>94</v>
      </c>
      <c r="D37" s="64">
        <v>1960.0</v>
      </c>
      <c r="E37" s="65">
        <v>304.07</v>
      </c>
      <c r="F37" s="65">
        <v>150.9</v>
      </c>
      <c r="G37" s="64">
        <v>390811.0</v>
      </c>
      <c r="H37" s="64">
        <v>236994.0</v>
      </c>
      <c r="I37" s="64">
        <f t="shared" si="18"/>
        <v>153817</v>
      </c>
      <c r="J37" s="85">
        <f t="shared" si="2"/>
        <v>1922.7125</v>
      </c>
      <c r="K37" s="85">
        <f t="shared" si="3"/>
        <v>151894.2875</v>
      </c>
      <c r="L37" s="85">
        <f t="shared" si="4"/>
        <v>1898.678594</v>
      </c>
      <c r="M37" s="85">
        <f t="shared" si="5"/>
        <v>149995.6089</v>
      </c>
      <c r="N37" s="85">
        <f t="shared" si="6"/>
        <v>1874.945111</v>
      </c>
      <c r="O37" s="85">
        <f t="shared" si="7"/>
        <v>148120.6638</v>
      </c>
      <c r="P37" s="85">
        <f t="shared" si="8"/>
        <v>1718.1997</v>
      </c>
      <c r="Q37" s="85">
        <f t="shared" si="9"/>
        <v>149838.8635</v>
      </c>
      <c r="R37" s="85">
        <f t="shared" si="10"/>
        <v>1872.985794</v>
      </c>
      <c r="S37" s="85">
        <f t="shared" si="19"/>
        <v>151711.8493</v>
      </c>
      <c r="T37" s="85">
        <f t="shared" si="12"/>
        <v>1896.398116</v>
      </c>
      <c r="U37" s="85">
        <f t="shared" si="20"/>
        <v>153608.2474</v>
      </c>
      <c r="V37" s="85">
        <f t="shared" si="14"/>
        <v>1920.103093</v>
      </c>
      <c r="W37" s="85">
        <f t="shared" si="21"/>
        <v>155528.3505</v>
      </c>
      <c r="X37" s="45"/>
      <c r="Y37" s="2"/>
      <c r="Z37" s="2"/>
    </row>
    <row r="38" ht="16.5" customHeight="1">
      <c r="A38" s="5"/>
      <c r="B38" s="36">
        <f t="shared" si="17"/>
        <v>31</v>
      </c>
      <c r="C38" s="50" t="s">
        <v>95</v>
      </c>
      <c r="D38" s="64">
        <v>1971.0</v>
      </c>
      <c r="E38" s="65">
        <v>507.8</v>
      </c>
      <c r="F38" s="65">
        <v>340.9</v>
      </c>
      <c r="G38" s="64">
        <v>500419.0</v>
      </c>
      <c r="H38" s="64">
        <v>303447.0</v>
      </c>
      <c r="I38" s="64">
        <f t="shared" si="18"/>
        <v>196972</v>
      </c>
      <c r="J38" s="85">
        <f t="shared" si="2"/>
        <v>2462.15</v>
      </c>
      <c r="K38" s="85">
        <f t="shared" si="3"/>
        <v>194509.85</v>
      </c>
      <c r="L38" s="85">
        <f t="shared" si="4"/>
        <v>2431.373125</v>
      </c>
      <c r="M38" s="85">
        <f t="shared" si="5"/>
        <v>192078.4769</v>
      </c>
      <c r="N38" s="85">
        <f t="shared" si="6"/>
        <v>2400.980961</v>
      </c>
      <c r="O38" s="85">
        <f t="shared" si="7"/>
        <v>189677.4959</v>
      </c>
      <c r="P38" s="85">
        <f t="shared" si="8"/>
        <v>2200.258953</v>
      </c>
      <c r="Q38" s="85">
        <f t="shared" si="9"/>
        <v>191877.7549</v>
      </c>
      <c r="R38" s="85">
        <f t="shared" si="10"/>
        <v>2398.471936</v>
      </c>
      <c r="S38" s="85">
        <f t="shared" si="19"/>
        <v>194276.2268</v>
      </c>
      <c r="T38" s="85">
        <f t="shared" si="12"/>
        <v>2428.452835</v>
      </c>
      <c r="U38" s="85">
        <f t="shared" si="20"/>
        <v>196704.6796</v>
      </c>
      <c r="V38" s="85">
        <f t="shared" si="14"/>
        <v>2458.808495</v>
      </c>
      <c r="W38" s="85">
        <f t="shared" si="21"/>
        <v>199163.4881</v>
      </c>
      <c r="X38" s="45"/>
      <c r="Y38" s="2"/>
      <c r="Z38" s="2"/>
    </row>
    <row r="39" ht="16.5" customHeight="1">
      <c r="A39" s="5"/>
      <c r="B39" s="36">
        <f t="shared" si="17"/>
        <v>32</v>
      </c>
      <c r="C39" s="50" t="s">
        <v>96</v>
      </c>
      <c r="D39" s="64">
        <v>1968.0</v>
      </c>
      <c r="E39" s="65">
        <v>455.1</v>
      </c>
      <c r="F39" s="65">
        <v>337.8</v>
      </c>
      <c r="G39" s="64">
        <v>508303.0</v>
      </c>
      <c r="H39" s="64">
        <v>308240.0</v>
      </c>
      <c r="I39" s="64">
        <f t="shared" si="18"/>
        <v>200063</v>
      </c>
      <c r="J39" s="85">
        <f t="shared" si="2"/>
        <v>2500.7875</v>
      </c>
      <c r="K39" s="85">
        <f t="shared" si="3"/>
        <v>197562.2125</v>
      </c>
      <c r="L39" s="85">
        <f t="shared" si="4"/>
        <v>2469.527656</v>
      </c>
      <c r="M39" s="85">
        <f t="shared" si="5"/>
        <v>195092.6848</v>
      </c>
      <c r="N39" s="85">
        <f t="shared" si="6"/>
        <v>2438.658561</v>
      </c>
      <c r="O39" s="85">
        <f t="shared" si="7"/>
        <v>192654.0263</v>
      </c>
      <c r="P39" s="85">
        <f t="shared" si="8"/>
        <v>2234.786705</v>
      </c>
      <c r="Q39" s="85">
        <f t="shared" si="9"/>
        <v>194888.813</v>
      </c>
      <c r="R39" s="85">
        <f t="shared" si="10"/>
        <v>2436.110162</v>
      </c>
      <c r="S39" s="85">
        <f t="shared" si="19"/>
        <v>197324.9232</v>
      </c>
      <c r="T39" s="85">
        <f t="shared" si="12"/>
        <v>2466.561539</v>
      </c>
      <c r="U39" s="85">
        <f t="shared" si="20"/>
        <v>199791.4847</v>
      </c>
      <c r="V39" s="85">
        <f t="shared" si="14"/>
        <v>2497.393559</v>
      </c>
      <c r="W39" s="85">
        <f t="shared" si="21"/>
        <v>202288.8782</v>
      </c>
      <c r="X39" s="45"/>
      <c r="Y39" s="2"/>
      <c r="Z39" s="2"/>
    </row>
    <row r="40" ht="16.5" customHeight="1">
      <c r="A40" s="5"/>
      <c r="B40" s="36">
        <f t="shared" si="17"/>
        <v>33</v>
      </c>
      <c r="C40" s="50" t="s">
        <v>97</v>
      </c>
      <c r="D40" s="64">
        <v>1962.0</v>
      </c>
      <c r="E40" s="65">
        <v>370.01</v>
      </c>
      <c r="F40" s="65">
        <v>276.41</v>
      </c>
      <c r="G40" s="64">
        <v>356014.0</v>
      </c>
      <c r="H40" s="64">
        <v>215890.0</v>
      </c>
      <c r="I40" s="64">
        <f t="shared" si="18"/>
        <v>140124</v>
      </c>
      <c r="J40" s="85">
        <f t="shared" si="2"/>
        <v>1751.55</v>
      </c>
      <c r="K40" s="85">
        <f t="shared" si="3"/>
        <v>138372.45</v>
      </c>
      <c r="L40" s="85">
        <f t="shared" si="4"/>
        <v>1729.655625</v>
      </c>
      <c r="M40" s="85">
        <f t="shared" si="5"/>
        <v>136642.7944</v>
      </c>
      <c r="N40" s="85">
        <f t="shared" si="6"/>
        <v>1708.03493</v>
      </c>
      <c r="O40" s="85">
        <f t="shared" si="7"/>
        <v>134934.7594</v>
      </c>
      <c r="P40" s="85">
        <f t="shared" si="8"/>
        <v>1565.24321</v>
      </c>
      <c r="Q40" s="85">
        <f t="shared" si="9"/>
        <v>136500.0027</v>
      </c>
      <c r="R40" s="85">
        <f t="shared" si="10"/>
        <v>1706.250033</v>
      </c>
      <c r="S40" s="85">
        <f t="shared" si="19"/>
        <v>138206.2527</v>
      </c>
      <c r="T40" s="85">
        <f t="shared" si="12"/>
        <v>1727.578159</v>
      </c>
      <c r="U40" s="85">
        <f t="shared" si="20"/>
        <v>139933.8308</v>
      </c>
      <c r="V40" s="85">
        <f t="shared" si="14"/>
        <v>1749.172886</v>
      </c>
      <c r="W40" s="85">
        <f t="shared" si="21"/>
        <v>141683.0037</v>
      </c>
      <c r="X40" s="45"/>
      <c r="Y40" s="2"/>
      <c r="Z40" s="2"/>
    </row>
    <row r="41" ht="16.5" customHeight="1">
      <c r="A41" s="5"/>
      <c r="B41" s="36">
        <f t="shared" si="17"/>
        <v>34</v>
      </c>
      <c r="C41" s="122" t="s">
        <v>100</v>
      </c>
      <c r="D41" s="130">
        <v>1990.0</v>
      </c>
      <c r="E41" s="131">
        <v>264.4</v>
      </c>
      <c r="F41" s="131">
        <v>169.8</v>
      </c>
      <c r="G41" s="130">
        <v>697038.0</v>
      </c>
      <c r="H41" s="123">
        <v>422694.0</v>
      </c>
      <c r="I41" s="123">
        <f t="shared" si="18"/>
        <v>274344</v>
      </c>
      <c r="J41" s="125">
        <f t="shared" si="2"/>
        <v>3429.3</v>
      </c>
      <c r="K41" s="125">
        <f t="shared" si="3"/>
        <v>270914.7</v>
      </c>
      <c r="L41" s="125">
        <f t="shared" si="4"/>
        <v>3386.43375</v>
      </c>
      <c r="M41" s="125">
        <f t="shared" si="5"/>
        <v>267528.2663</v>
      </c>
      <c r="N41" s="125">
        <f t="shared" si="6"/>
        <v>3344.103328</v>
      </c>
      <c r="O41" s="125">
        <f t="shared" si="7"/>
        <v>264184.1629</v>
      </c>
      <c r="P41" s="125">
        <f t="shared" si="8"/>
        <v>3064.53629</v>
      </c>
      <c r="Q41" s="125">
        <f t="shared" si="9"/>
        <v>267248.6992</v>
      </c>
      <c r="R41" s="125">
        <f t="shared" si="10"/>
        <v>3340.60874</v>
      </c>
      <c r="S41" s="125">
        <f t="shared" si="19"/>
        <v>270589.308</v>
      </c>
      <c r="T41" s="125">
        <f t="shared" si="12"/>
        <v>3382.366349</v>
      </c>
      <c r="U41" s="125">
        <f t="shared" si="20"/>
        <v>273971.6743</v>
      </c>
      <c r="V41" s="125">
        <f t="shared" si="14"/>
        <v>3424.645929</v>
      </c>
      <c r="W41" s="125">
        <f t="shared" si="21"/>
        <v>277396.3202</v>
      </c>
      <c r="X41" s="45"/>
      <c r="Y41" s="2"/>
      <c r="Z41" s="2"/>
    </row>
    <row r="42" ht="16.5" customHeight="1">
      <c r="A42" s="5"/>
      <c r="B42" s="36">
        <f t="shared" si="17"/>
        <v>35</v>
      </c>
      <c r="C42" s="50" t="s">
        <v>102</v>
      </c>
      <c r="D42" s="64">
        <v>1988.0</v>
      </c>
      <c r="E42" s="65">
        <v>1400.5</v>
      </c>
      <c r="F42" s="65">
        <v>862.0</v>
      </c>
      <c r="G42" s="64">
        <v>4539822.0</v>
      </c>
      <c r="H42" s="64">
        <v>3124703.0</v>
      </c>
      <c r="I42" s="64">
        <f t="shared" si="18"/>
        <v>1415119</v>
      </c>
      <c r="J42" s="85">
        <f t="shared" si="2"/>
        <v>17688.9875</v>
      </c>
      <c r="K42" s="85">
        <f t="shared" si="3"/>
        <v>1397430.013</v>
      </c>
      <c r="L42" s="85">
        <f t="shared" si="4"/>
        <v>17467.87516</v>
      </c>
      <c r="M42" s="85">
        <f t="shared" si="5"/>
        <v>1379962.137</v>
      </c>
      <c r="N42" s="85">
        <f t="shared" si="6"/>
        <v>17249.52672</v>
      </c>
      <c r="O42" s="85">
        <f t="shared" si="7"/>
        <v>1362712.611</v>
      </c>
      <c r="P42" s="85">
        <f t="shared" si="8"/>
        <v>15807.46628</v>
      </c>
      <c r="Q42" s="85">
        <f t="shared" si="9"/>
        <v>1378520.077</v>
      </c>
      <c r="R42" s="85">
        <f t="shared" si="10"/>
        <v>17231.50096</v>
      </c>
      <c r="S42" s="85">
        <f t="shared" si="19"/>
        <v>1395751.578</v>
      </c>
      <c r="T42" s="85">
        <f t="shared" si="12"/>
        <v>17446.89472</v>
      </c>
      <c r="U42" s="85">
        <f t="shared" si="20"/>
        <v>1413198.473</v>
      </c>
      <c r="V42" s="85">
        <f t="shared" si="14"/>
        <v>17664.98091</v>
      </c>
      <c r="W42" s="85">
        <f t="shared" si="21"/>
        <v>1430863.454</v>
      </c>
      <c r="X42" s="45"/>
      <c r="Y42" s="2"/>
      <c r="Z42" s="2"/>
    </row>
    <row r="43" ht="16.5" customHeight="1">
      <c r="A43" s="5"/>
      <c r="B43" s="36">
        <f t="shared" si="17"/>
        <v>36</v>
      </c>
      <c r="C43" s="50" t="s">
        <v>103</v>
      </c>
      <c r="D43" s="64">
        <v>1988.0</v>
      </c>
      <c r="E43" s="65">
        <v>2170.9</v>
      </c>
      <c r="F43" s="65">
        <v>1356.7</v>
      </c>
      <c r="G43" s="64">
        <v>7924103.0</v>
      </c>
      <c r="H43" s="64">
        <v>5247910.0</v>
      </c>
      <c r="I43" s="64">
        <f t="shared" si="18"/>
        <v>2676193</v>
      </c>
      <c r="J43" s="85">
        <f t="shared" si="2"/>
        <v>33452.4125</v>
      </c>
      <c r="K43" s="85">
        <f t="shared" si="3"/>
        <v>2642740.588</v>
      </c>
      <c r="L43" s="85">
        <f t="shared" si="4"/>
        <v>33034.25734</v>
      </c>
      <c r="M43" s="85">
        <f t="shared" si="5"/>
        <v>2609706.33</v>
      </c>
      <c r="N43" s="85">
        <f t="shared" si="6"/>
        <v>32621.32913</v>
      </c>
      <c r="O43" s="85">
        <f t="shared" si="7"/>
        <v>2577085.001</v>
      </c>
      <c r="P43" s="85">
        <f t="shared" si="8"/>
        <v>29894.18601</v>
      </c>
      <c r="Q43" s="85">
        <f t="shared" si="9"/>
        <v>2606979.187</v>
      </c>
      <c r="R43" s="85">
        <f t="shared" si="10"/>
        <v>32587.23984</v>
      </c>
      <c r="S43" s="85">
        <f t="shared" si="19"/>
        <v>2639566.427</v>
      </c>
      <c r="T43" s="85">
        <f t="shared" si="12"/>
        <v>32994.58034</v>
      </c>
      <c r="U43" s="85">
        <f t="shared" si="20"/>
        <v>2672561.007</v>
      </c>
      <c r="V43" s="85">
        <f t="shared" si="14"/>
        <v>33407.01259</v>
      </c>
      <c r="W43" s="85">
        <f t="shared" si="21"/>
        <v>2705968.02</v>
      </c>
      <c r="X43" s="45"/>
      <c r="Y43" s="2"/>
      <c r="Z43" s="2"/>
    </row>
    <row r="44" ht="16.5" customHeight="1">
      <c r="A44" s="42">
        <f t="shared" ref="A44:B44" si="22">A43+1</f>
        <v>1</v>
      </c>
      <c r="B44" s="36">
        <f t="shared" si="22"/>
        <v>37</v>
      </c>
      <c r="C44" s="50" t="s">
        <v>104</v>
      </c>
      <c r="D44" s="64">
        <v>1901.0</v>
      </c>
      <c r="E44" s="65">
        <v>238.5</v>
      </c>
      <c r="F44" s="65">
        <v>100.6</v>
      </c>
      <c r="G44" s="64">
        <v>224371.0</v>
      </c>
      <c r="H44" s="64">
        <v>136063.0</v>
      </c>
      <c r="I44" s="64">
        <f t="shared" si="18"/>
        <v>88308</v>
      </c>
      <c r="J44" s="85">
        <f t="shared" si="2"/>
        <v>1103.85</v>
      </c>
      <c r="K44" s="85">
        <f t="shared" si="3"/>
        <v>87204.15</v>
      </c>
      <c r="L44" s="85">
        <f t="shared" si="4"/>
        <v>1090.051875</v>
      </c>
      <c r="M44" s="85">
        <f t="shared" si="5"/>
        <v>86114.09813</v>
      </c>
      <c r="N44" s="85">
        <f t="shared" si="6"/>
        <v>1076.426227</v>
      </c>
      <c r="O44" s="85">
        <f t="shared" si="7"/>
        <v>85037.6719</v>
      </c>
      <c r="P44" s="85">
        <f t="shared" si="8"/>
        <v>986.436994</v>
      </c>
      <c r="Q44" s="85">
        <f t="shared" si="9"/>
        <v>86024.10889</v>
      </c>
      <c r="R44" s="85">
        <f t="shared" si="10"/>
        <v>1075.301361</v>
      </c>
      <c r="S44" s="85">
        <f t="shared" si="19"/>
        <v>87099.41025</v>
      </c>
      <c r="T44" s="85">
        <f t="shared" si="12"/>
        <v>1088.742628</v>
      </c>
      <c r="U44" s="85">
        <f t="shared" si="20"/>
        <v>88188.15288</v>
      </c>
      <c r="V44" s="85">
        <f t="shared" si="14"/>
        <v>1102.351911</v>
      </c>
      <c r="W44" s="85">
        <f t="shared" si="21"/>
        <v>89290.50479</v>
      </c>
      <c r="X44" s="45"/>
      <c r="Y44" s="2"/>
      <c r="Z44" s="2"/>
    </row>
    <row r="45" ht="16.5" customHeight="1">
      <c r="A45" s="42">
        <f t="shared" ref="A45:B45" si="23">A44+1</f>
        <v>2</v>
      </c>
      <c r="B45" s="36">
        <f t="shared" si="23"/>
        <v>38</v>
      </c>
      <c r="C45" s="50" t="s">
        <v>105</v>
      </c>
      <c r="D45" s="64">
        <v>1964.0</v>
      </c>
      <c r="E45" s="65">
        <v>392.11</v>
      </c>
      <c r="F45" s="65">
        <v>267.59</v>
      </c>
      <c r="G45" s="64">
        <v>399199.0</v>
      </c>
      <c r="H45" s="64">
        <v>242485.0</v>
      </c>
      <c r="I45" s="64">
        <f t="shared" si="18"/>
        <v>156714</v>
      </c>
      <c r="J45" s="85">
        <f t="shared" si="2"/>
        <v>1958.925</v>
      </c>
      <c r="K45" s="85">
        <f t="shared" si="3"/>
        <v>154755.075</v>
      </c>
      <c r="L45" s="85">
        <f t="shared" si="4"/>
        <v>1934.438438</v>
      </c>
      <c r="M45" s="85">
        <f t="shared" si="5"/>
        <v>152820.6366</v>
      </c>
      <c r="N45" s="85">
        <f t="shared" si="6"/>
        <v>1910.257957</v>
      </c>
      <c r="O45" s="85">
        <f t="shared" si="7"/>
        <v>150910.3786</v>
      </c>
      <c r="P45" s="85">
        <f t="shared" si="8"/>
        <v>1750.560392</v>
      </c>
      <c r="Q45" s="85">
        <f t="shared" si="9"/>
        <v>152660.939</v>
      </c>
      <c r="R45" s="85">
        <f t="shared" si="10"/>
        <v>1908.261737</v>
      </c>
      <c r="S45" s="85">
        <f t="shared" si="19"/>
        <v>154569.2007</v>
      </c>
      <c r="T45" s="85">
        <f t="shared" si="12"/>
        <v>1932.115009</v>
      </c>
      <c r="U45" s="85">
        <f t="shared" si="20"/>
        <v>156501.3157</v>
      </c>
      <c r="V45" s="85">
        <f t="shared" si="14"/>
        <v>1956.266447</v>
      </c>
      <c r="W45" s="85">
        <f t="shared" si="21"/>
        <v>158457.5822</v>
      </c>
      <c r="X45" s="45"/>
      <c r="Y45" s="2"/>
      <c r="Z45" s="2"/>
    </row>
    <row r="46" ht="16.5" customHeight="1">
      <c r="A46" s="42" t="str">
        <f>#REF!+1</f>
        <v>#REF!</v>
      </c>
      <c r="B46" s="36">
        <f>B45+1</f>
        <v>39</v>
      </c>
      <c r="C46" s="50" t="s">
        <v>109</v>
      </c>
      <c r="D46" s="64">
        <v>1965.0</v>
      </c>
      <c r="E46" s="65">
        <v>541.9</v>
      </c>
      <c r="F46" s="65">
        <v>346.6</v>
      </c>
      <c r="G46" s="64">
        <v>417631.0</v>
      </c>
      <c r="H46" s="64">
        <v>253257.0</v>
      </c>
      <c r="I46" s="64">
        <f t="shared" si="18"/>
        <v>164374</v>
      </c>
      <c r="J46" s="85">
        <f t="shared" si="2"/>
        <v>2054.675</v>
      </c>
      <c r="K46" s="85">
        <f t="shared" si="3"/>
        <v>162319.325</v>
      </c>
      <c r="L46" s="85">
        <f t="shared" si="4"/>
        <v>2028.991563</v>
      </c>
      <c r="M46" s="85">
        <f t="shared" si="5"/>
        <v>160290.3334</v>
      </c>
      <c r="N46" s="85">
        <f t="shared" si="6"/>
        <v>2003.629168</v>
      </c>
      <c r="O46" s="85">
        <f t="shared" si="7"/>
        <v>158286.7043</v>
      </c>
      <c r="P46" s="85">
        <f t="shared" si="8"/>
        <v>1836.12577</v>
      </c>
      <c r="Q46" s="85">
        <f t="shared" si="9"/>
        <v>160122.83</v>
      </c>
      <c r="R46" s="85">
        <f t="shared" si="10"/>
        <v>2001.535375</v>
      </c>
      <c r="S46" s="85">
        <f t="shared" si="19"/>
        <v>162124.3654</v>
      </c>
      <c r="T46" s="85">
        <f t="shared" si="12"/>
        <v>2026.554568</v>
      </c>
      <c r="U46" s="85">
        <f t="shared" si="20"/>
        <v>164150.92</v>
      </c>
      <c r="V46" s="85">
        <f t="shared" si="14"/>
        <v>2051.8865</v>
      </c>
      <c r="W46" s="85">
        <f t="shared" si="21"/>
        <v>166202.8065</v>
      </c>
      <c r="X46" s="45"/>
      <c r="Y46" s="2"/>
      <c r="Z46" s="2"/>
    </row>
    <row r="47" ht="16.5" customHeight="1">
      <c r="A47" s="42" t="str">
        <f t="shared" ref="A47:B47" si="24">A46+1</f>
        <v>#REF!</v>
      </c>
      <c r="B47" s="36">
        <f t="shared" si="24"/>
        <v>40</v>
      </c>
      <c r="C47" s="50" t="s">
        <v>110</v>
      </c>
      <c r="D47" s="64">
        <v>1959.0</v>
      </c>
      <c r="E47" s="65">
        <v>393.51</v>
      </c>
      <c r="F47" s="65">
        <v>233.83</v>
      </c>
      <c r="G47" s="64">
        <v>409780.0</v>
      </c>
      <c r="H47" s="64">
        <v>248550.0</v>
      </c>
      <c r="I47" s="64">
        <v>161230.0</v>
      </c>
      <c r="J47" s="85">
        <f t="shared" si="2"/>
        <v>2015.375</v>
      </c>
      <c r="K47" s="85">
        <f t="shared" si="3"/>
        <v>159214.625</v>
      </c>
      <c r="L47" s="85">
        <f t="shared" si="4"/>
        <v>1990.182813</v>
      </c>
      <c r="M47" s="85">
        <f t="shared" si="5"/>
        <v>157224.4422</v>
      </c>
      <c r="N47" s="85">
        <f t="shared" si="6"/>
        <v>1965.305527</v>
      </c>
      <c r="O47" s="85">
        <f t="shared" si="7"/>
        <v>155259.1367</v>
      </c>
      <c r="P47" s="85">
        <f t="shared" si="8"/>
        <v>1801.005985</v>
      </c>
      <c r="Q47" s="85">
        <f t="shared" si="9"/>
        <v>157060.1426</v>
      </c>
      <c r="R47" s="85">
        <f t="shared" si="10"/>
        <v>1963.251783</v>
      </c>
      <c r="S47" s="85">
        <f t="shared" si="19"/>
        <v>159023.3944</v>
      </c>
      <c r="T47" s="85">
        <f t="shared" si="12"/>
        <v>1987.79243</v>
      </c>
      <c r="U47" s="85">
        <f t="shared" si="20"/>
        <v>161011.1869</v>
      </c>
      <c r="V47" s="85">
        <f t="shared" si="14"/>
        <v>2012.639836</v>
      </c>
      <c r="W47" s="85">
        <f t="shared" si="21"/>
        <v>163023.8267</v>
      </c>
      <c r="X47" s="45"/>
      <c r="Y47" s="2"/>
      <c r="Z47" s="2"/>
    </row>
    <row r="48" ht="16.5" customHeight="1">
      <c r="A48" s="42" t="str">
        <f t="shared" ref="A48:B48" si="25">A47+1</f>
        <v>#REF!</v>
      </c>
      <c r="B48" s="36">
        <f t="shared" si="25"/>
        <v>41</v>
      </c>
      <c r="C48" s="50" t="s">
        <v>111</v>
      </c>
      <c r="D48" s="64">
        <v>1967.0</v>
      </c>
      <c r="E48" s="65">
        <v>629.8</v>
      </c>
      <c r="F48" s="65">
        <v>394.6</v>
      </c>
      <c r="G48" s="64">
        <v>671901.0</v>
      </c>
      <c r="H48" s="64">
        <v>407449.0</v>
      </c>
      <c r="I48" s="64">
        <v>264452.0</v>
      </c>
      <c r="J48" s="85">
        <f t="shared" si="2"/>
        <v>3305.65</v>
      </c>
      <c r="K48" s="85">
        <f t="shared" si="3"/>
        <v>261146.35</v>
      </c>
      <c r="L48" s="85">
        <f t="shared" si="4"/>
        <v>3264.329375</v>
      </c>
      <c r="M48" s="85">
        <f t="shared" si="5"/>
        <v>257882.0206</v>
      </c>
      <c r="N48" s="85">
        <f t="shared" si="6"/>
        <v>3223.525258</v>
      </c>
      <c r="O48" s="85">
        <f t="shared" si="7"/>
        <v>254658.4954</v>
      </c>
      <c r="P48" s="85">
        <f t="shared" si="8"/>
        <v>2954.038546</v>
      </c>
      <c r="Q48" s="85">
        <f t="shared" si="9"/>
        <v>257612.5339</v>
      </c>
      <c r="R48" s="85">
        <f t="shared" si="10"/>
        <v>3220.156674</v>
      </c>
      <c r="S48" s="85">
        <f t="shared" si="19"/>
        <v>260832.6906</v>
      </c>
      <c r="T48" s="85">
        <f t="shared" si="12"/>
        <v>3260.408632</v>
      </c>
      <c r="U48" s="85">
        <f t="shared" si="20"/>
        <v>264093.0992</v>
      </c>
      <c r="V48" s="85">
        <f t="shared" si="14"/>
        <v>3301.16374</v>
      </c>
      <c r="W48" s="85">
        <f t="shared" si="21"/>
        <v>267394.263</v>
      </c>
      <c r="X48" s="45"/>
      <c r="Y48" s="2"/>
      <c r="Z48" s="2"/>
    </row>
    <row r="49" ht="16.5" customHeight="1">
      <c r="A49" s="42" t="str">
        <f t="shared" ref="A49:B49" si="26">A48+1</f>
        <v>#REF!</v>
      </c>
      <c r="B49" s="36">
        <f t="shared" si="26"/>
        <v>42</v>
      </c>
      <c r="C49" s="50" t="s">
        <v>112</v>
      </c>
      <c r="D49" s="64">
        <v>1988.0</v>
      </c>
      <c r="E49" s="65">
        <v>1399.6</v>
      </c>
      <c r="F49" s="65">
        <v>855.4</v>
      </c>
      <c r="G49" s="64">
        <v>4059839.0</v>
      </c>
      <c r="H49" s="64">
        <v>2461938.0</v>
      </c>
      <c r="I49" s="64">
        <f t="shared" ref="I49:I62" si="28">G49-H49</f>
        <v>1597901</v>
      </c>
      <c r="J49" s="85">
        <f t="shared" si="2"/>
        <v>19973.7625</v>
      </c>
      <c r="K49" s="85">
        <f t="shared" si="3"/>
        <v>1577927.238</v>
      </c>
      <c r="L49" s="85">
        <f t="shared" si="4"/>
        <v>19724.09047</v>
      </c>
      <c r="M49" s="85">
        <f t="shared" si="5"/>
        <v>1558203.147</v>
      </c>
      <c r="N49" s="85">
        <f t="shared" si="6"/>
        <v>19477.53934</v>
      </c>
      <c r="O49" s="85">
        <f t="shared" si="7"/>
        <v>1538725.608</v>
      </c>
      <c r="P49" s="85">
        <f t="shared" si="8"/>
        <v>17849.21705</v>
      </c>
      <c r="Q49" s="85">
        <f t="shared" si="9"/>
        <v>1556574.825</v>
      </c>
      <c r="R49" s="85">
        <f t="shared" si="10"/>
        <v>19457.18531</v>
      </c>
      <c r="S49" s="85">
        <f t="shared" si="19"/>
        <v>1576032.01</v>
      </c>
      <c r="T49" s="85">
        <f t="shared" si="12"/>
        <v>19700.40013</v>
      </c>
      <c r="U49" s="85">
        <f t="shared" si="20"/>
        <v>1595732.41</v>
      </c>
      <c r="V49" s="85">
        <f t="shared" si="14"/>
        <v>19946.65513</v>
      </c>
      <c r="W49" s="85">
        <f t="shared" si="21"/>
        <v>1615679.065</v>
      </c>
      <c r="X49" s="45"/>
      <c r="Y49" s="2"/>
      <c r="Z49" s="2"/>
    </row>
    <row r="50" ht="16.5" customHeight="1">
      <c r="A50" s="42" t="str">
        <f t="shared" ref="A50:B50" si="27">A49+1</f>
        <v>#REF!</v>
      </c>
      <c r="B50" s="36">
        <f t="shared" si="27"/>
        <v>43</v>
      </c>
      <c r="C50" s="50" t="s">
        <v>113</v>
      </c>
      <c r="D50" s="64">
        <v>1986.0</v>
      </c>
      <c r="E50" s="65">
        <v>4198.0</v>
      </c>
      <c r="F50" s="65">
        <v>2249.6</v>
      </c>
      <c r="G50" s="64">
        <v>9327807.0</v>
      </c>
      <c r="H50" s="64">
        <v>6028199.0</v>
      </c>
      <c r="I50" s="64">
        <f t="shared" si="28"/>
        <v>3299608</v>
      </c>
      <c r="J50" s="85">
        <f t="shared" si="2"/>
        <v>41245.1</v>
      </c>
      <c r="K50" s="85">
        <f t="shared" si="3"/>
        <v>3258362.9</v>
      </c>
      <c r="L50" s="85">
        <f t="shared" si="4"/>
        <v>40729.53625</v>
      </c>
      <c r="M50" s="85">
        <f t="shared" si="5"/>
        <v>3217633.364</v>
      </c>
      <c r="N50" s="85">
        <f t="shared" si="6"/>
        <v>40220.41705</v>
      </c>
      <c r="O50" s="85">
        <f t="shared" si="7"/>
        <v>3177412.947</v>
      </c>
      <c r="P50" s="85">
        <f t="shared" si="8"/>
        <v>36857.99018</v>
      </c>
      <c r="Q50" s="85">
        <f t="shared" si="9"/>
        <v>3214270.937</v>
      </c>
      <c r="R50" s="85">
        <f t="shared" si="10"/>
        <v>40178.38671</v>
      </c>
      <c r="S50" s="85">
        <f t="shared" si="19"/>
        <v>3254449.324</v>
      </c>
      <c r="T50" s="85">
        <f t="shared" si="12"/>
        <v>40680.61654</v>
      </c>
      <c r="U50" s="85">
        <f t="shared" si="20"/>
        <v>3295129.94</v>
      </c>
      <c r="V50" s="85">
        <f t="shared" si="14"/>
        <v>41189.12425</v>
      </c>
      <c r="W50" s="85">
        <f t="shared" si="21"/>
        <v>3336319.064</v>
      </c>
      <c r="X50" s="45"/>
      <c r="Y50" s="2"/>
      <c r="Z50" s="2"/>
    </row>
    <row r="51" ht="16.5" customHeight="1">
      <c r="A51" s="42" t="str">
        <f t="shared" ref="A51:B51" si="29">A50+1</f>
        <v>#REF!</v>
      </c>
      <c r="B51" s="36">
        <f t="shared" si="29"/>
        <v>44</v>
      </c>
      <c r="C51" s="50" t="s">
        <v>114</v>
      </c>
      <c r="D51" s="64">
        <v>1961.0</v>
      </c>
      <c r="E51" s="65">
        <v>391.1</v>
      </c>
      <c r="F51" s="65">
        <v>270.04</v>
      </c>
      <c r="G51" s="64">
        <v>528697.0</v>
      </c>
      <c r="H51" s="64">
        <v>320609.0</v>
      </c>
      <c r="I51" s="64">
        <f t="shared" si="28"/>
        <v>208088</v>
      </c>
      <c r="J51" s="85">
        <f t="shared" si="2"/>
        <v>2601.1</v>
      </c>
      <c r="K51" s="85">
        <f t="shared" si="3"/>
        <v>205486.9</v>
      </c>
      <c r="L51" s="85">
        <f t="shared" si="4"/>
        <v>2568.58625</v>
      </c>
      <c r="M51" s="85">
        <f t="shared" si="5"/>
        <v>202918.3138</v>
      </c>
      <c r="N51" s="85">
        <f t="shared" si="6"/>
        <v>2536.478922</v>
      </c>
      <c r="O51" s="85">
        <f t="shared" si="7"/>
        <v>200381.8348</v>
      </c>
      <c r="P51" s="85">
        <f t="shared" si="8"/>
        <v>2324.429284</v>
      </c>
      <c r="Q51" s="85">
        <f t="shared" si="9"/>
        <v>202706.2641</v>
      </c>
      <c r="R51" s="85">
        <f t="shared" si="10"/>
        <v>2533.828301</v>
      </c>
      <c r="S51" s="85">
        <f t="shared" si="19"/>
        <v>205240.0924</v>
      </c>
      <c r="T51" s="85">
        <f t="shared" si="12"/>
        <v>2565.501155</v>
      </c>
      <c r="U51" s="85">
        <f t="shared" si="20"/>
        <v>207805.5936</v>
      </c>
      <c r="V51" s="85">
        <f t="shared" si="14"/>
        <v>2597.56992</v>
      </c>
      <c r="W51" s="85">
        <f t="shared" si="21"/>
        <v>210403.1635</v>
      </c>
      <c r="X51" s="45"/>
      <c r="Y51" s="2"/>
      <c r="Z51" s="2"/>
    </row>
    <row r="52" ht="16.5" customHeight="1">
      <c r="A52" s="42" t="str">
        <f>#REF!+1</f>
        <v>#REF!</v>
      </c>
      <c r="B52" s="36">
        <f>B51+1</f>
        <v>45</v>
      </c>
      <c r="C52" s="50" t="s">
        <v>116</v>
      </c>
      <c r="D52" s="64">
        <v>1968.0</v>
      </c>
      <c r="E52" s="65">
        <v>787.0</v>
      </c>
      <c r="F52" s="65">
        <v>524.39</v>
      </c>
      <c r="G52" s="64">
        <v>729165.0</v>
      </c>
      <c r="H52" s="64">
        <v>442176.0</v>
      </c>
      <c r="I52" s="64">
        <f t="shared" si="28"/>
        <v>286989</v>
      </c>
      <c r="J52" s="85">
        <f t="shared" si="2"/>
        <v>3587.3625</v>
      </c>
      <c r="K52" s="85">
        <f t="shared" si="3"/>
        <v>283401.6375</v>
      </c>
      <c r="L52" s="85">
        <f t="shared" si="4"/>
        <v>3542.520469</v>
      </c>
      <c r="M52" s="85">
        <f t="shared" si="5"/>
        <v>279859.117</v>
      </c>
      <c r="N52" s="85">
        <f t="shared" si="6"/>
        <v>3498.238963</v>
      </c>
      <c r="O52" s="85">
        <f t="shared" si="7"/>
        <v>276360.8781</v>
      </c>
      <c r="P52" s="85">
        <f t="shared" si="8"/>
        <v>3205.786186</v>
      </c>
      <c r="Q52" s="85">
        <f t="shared" si="9"/>
        <v>279566.6643</v>
      </c>
      <c r="R52" s="85">
        <f t="shared" si="10"/>
        <v>3494.583303</v>
      </c>
      <c r="S52" s="85">
        <f t="shared" si="19"/>
        <v>283061.2476</v>
      </c>
      <c r="T52" s="85">
        <f t="shared" si="12"/>
        <v>3538.265594</v>
      </c>
      <c r="U52" s="85">
        <f t="shared" si="20"/>
        <v>286599.5132</v>
      </c>
      <c r="V52" s="85">
        <f t="shared" si="14"/>
        <v>3582.493914</v>
      </c>
      <c r="W52" s="85">
        <f t="shared" si="21"/>
        <v>290182.0071</v>
      </c>
      <c r="X52" s="45"/>
      <c r="Y52" s="2"/>
      <c r="Z52" s="2"/>
    </row>
    <row r="53" ht="16.5" customHeight="1">
      <c r="A53" s="42" t="str">
        <f t="shared" ref="A53:B53" si="30">A52+1</f>
        <v>#REF!</v>
      </c>
      <c r="B53" s="36">
        <f t="shared" si="30"/>
        <v>46</v>
      </c>
      <c r="C53" s="50" t="s">
        <v>117</v>
      </c>
      <c r="D53" s="64">
        <v>1967.0</v>
      </c>
      <c r="E53" s="65">
        <v>770.9</v>
      </c>
      <c r="F53" s="65">
        <v>516.0</v>
      </c>
      <c r="G53" s="64">
        <v>694946.0</v>
      </c>
      <c r="H53" s="64">
        <v>421825.0</v>
      </c>
      <c r="I53" s="64">
        <f t="shared" si="28"/>
        <v>273121</v>
      </c>
      <c r="J53" s="85">
        <f t="shared" si="2"/>
        <v>3414.0125</v>
      </c>
      <c r="K53" s="85">
        <f t="shared" si="3"/>
        <v>269706.9875</v>
      </c>
      <c r="L53" s="85">
        <f t="shared" si="4"/>
        <v>3371.337344</v>
      </c>
      <c r="M53" s="85">
        <f t="shared" si="5"/>
        <v>266335.6502</v>
      </c>
      <c r="N53" s="85">
        <f t="shared" si="6"/>
        <v>3329.195627</v>
      </c>
      <c r="O53" s="85">
        <f t="shared" si="7"/>
        <v>263006.4545</v>
      </c>
      <c r="P53" s="85">
        <f t="shared" si="8"/>
        <v>3050.874873</v>
      </c>
      <c r="Q53" s="85">
        <f t="shared" si="9"/>
        <v>266057.3294</v>
      </c>
      <c r="R53" s="85">
        <f t="shared" si="10"/>
        <v>3325.716618</v>
      </c>
      <c r="S53" s="85">
        <f t="shared" si="19"/>
        <v>269383.046</v>
      </c>
      <c r="T53" s="85">
        <f t="shared" si="12"/>
        <v>3367.288075</v>
      </c>
      <c r="U53" s="85">
        <f t="shared" si="20"/>
        <v>272750.3341</v>
      </c>
      <c r="V53" s="85">
        <f t="shared" si="14"/>
        <v>3409.379176</v>
      </c>
      <c r="W53" s="85">
        <f t="shared" si="21"/>
        <v>276159.7133</v>
      </c>
      <c r="X53" s="45"/>
      <c r="Y53" s="2"/>
      <c r="Z53" s="2"/>
    </row>
    <row r="54" ht="16.5" customHeight="1">
      <c r="A54" s="42" t="str">
        <f t="shared" ref="A54:B54" si="31">A53+1</f>
        <v>#REF!</v>
      </c>
      <c r="B54" s="36">
        <f t="shared" si="31"/>
        <v>47</v>
      </c>
      <c r="C54" s="50" t="s">
        <v>118</v>
      </c>
      <c r="D54" s="64">
        <v>1966.0</v>
      </c>
      <c r="E54" s="65">
        <v>690.78</v>
      </c>
      <c r="F54" s="65">
        <v>419.06</v>
      </c>
      <c r="G54" s="64">
        <v>752862.0</v>
      </c>
      <c r="H54" s="64">
        <v>457019.0</v>
      </c>
      <c r="I54" s="64">
        <f t="shared" si="28"/>
        <v>295843</v>
      </c>
      <c r="J54" s="85">
        <f t="shared" si="2"/>
        <v>3698.0375</v>
      </c>
      <c r="K54" s="85">
        <f t="shared" si="3"/>
        <v>292144.9625</v>
      </c>
      <c r="L54" s="85">
        <f t="shared" si="4"/>
        <v>3651.812031</v>
      </c>
      <c r="M54" s="85">
        <f t="shared" si="5"/>
        <v>288493.1505</v>
      </c>
      <c r="N54" s="85">
        <f t="shared" si="6"/>
        <v>3606.164381</v>
      </c>
      <c r="O54" s="85">
        <f t="shared" si="7"/>
        <v>284886.9861</v>
      </c>
      <c r="P54" s="85">
        <f t="shared" si="8"/>
        <v>3304.689039</v>
      </c>
      <c r="Q54" s="85">
        <f t="shared" si="9"/>
        <v>288191.6751</v>
      </c>
      <c r="R54" s="85">
        <f t="shared" si="10"/>
        <v>3602.395939</v>
      </c>
      <c r="S54" s="85">
        <f t="shared" si="19"/>
        <v>291794.0711</v>
      </c>
      <c r="T54" s="85">
        <f t="shared" si="12"/>
        <v>3647.425888</v>
      </c>
      <c r="U54" s="85">
        <f t="shared" si="20"/>
        <v>295441.497</v>
      </c>
      <c r="V54" s="85">
        <f t="shared" si="14"/>
        <v>3693.018712</v>
      </c>
      <c r="W54" s="85">
        <f t="shared" si="21"/>
        <v>299134.5157</v>
      </c>
      <c r="X54" s="45"/>
      <c r="Y54" s="2"/>
      <c r="Z54" s="2"/>
    </row>
    <row r="55" ht="16.5" customHeight="1">
      <c r="A55" s="42" t="str">
        <f t="shared" ref="A55:A56" si="32">#REF!+1</f>
        <v>#REF!</v>
      </c>
      <c r="B55" s="36">
        <f t="shared" ref="B55:B61" si="33">B54+1</f>
        <v>48</v>
      </c>
      <c r="C55" s="122" t="s">
        <v>121</v>
      </c>
      <c r="D55" s="64">
        <v>1992.0</v>
      </c>
      <c r="E55" s="65">
        <v>4009.85</v>
      </c>
      <c r="F55" s="65">
        <v>2279.2</v>
      </c>
      <c r="G55" s="64">
        <v>4995997.0</v>
      </c>
      <c r="H55" s="64">
        <v>3708450.0</v>
      </c>
      <c r="I55" s="64">
        <f t="shared" si="28"/>
        <v>1287547</v>
      </c>
      <c r="J55" s="85">
        <f t="shared" si="2"/>
        <v>16094.3375</v>
      </c>
      <c r="K55" s="85">
        <f t="shared" si="3"/>
        <v>1271452.663</v>
      </c>
      <c r="L55" s="85">
        <f t="shared" si="4"/>
        <v>15893.15828</v>
      </c>
      <c r="M55" s="85">
        <f t="shared" si="5"/>
        <v>1255559.504</v>
      </c>
      <c r="N55" s="85">
        <f t="shared" si="6"/>
        <v>15694.4938</v>
      </c>
      <c r="O55" s="85">
        <f t="shared" si="7"/>
        <v>1239865.01</v>
      </c>
      <c r="P55" s="85">
        <f t="shared" si="8"/>
        <v>14382.43412</v>
      </c>
      <c r="Q55" s="85">
        <f t="shared" si="9"/>
        <v>1254247.445</v>
      </c>
      <c r="R55" s="85">
        <f t="shared" si="10"/>
        <v>15678.09306</v>
      </c>
      <c r="S55" s="85">
        <f t="shared" si="19"/>
        <v>1269925.538</v>
      </c>
      <c r="T55" s="85">
        <f t="shared" si="12"/>
        <v>15874.06922</v>
      </c>
      <c r="U55" s="85">
        <f t="shared" si="20"/>
        <v>1285799.607</v>
      </c>
      <c r="V55" s="85">
        <f t="shared" si="14"/>
        <v>16072.49509</v>
      </c>
      <c r="W55" s="85">
        <f t="shared" si="21"/>
        <v>1301872.102</v>
      </c>
      <c r="X55" s="45"/>
      <c r="Y55" s="2"/>
      <c r="Z55" s="2"/>
    </row>
    <row r="56" ht="16.5" customHeight="1">
      <c r="A56" s="42" t="str">
        <f t="shared" si="32"/>
        <v>#REF!</v>
      </c>
      <c r="B56" s="36">
        <f t="shared" si="33"/>
        <v>49</v>
      </c>
      <c r="C56" s="138" t="s">
        <v>123</v>
      </c>
      <c r="D56" s="123">
        <v>1950.0</v>
      </c>
      <c r="E56" s="124">
        <v>302.81</v>
      </c>
      <c r="F56" s="124">
        <v>232.16</v>
      </c>
      <c r="G56" s="123">
        <v>427241.0</v>
      </c>
      <c r="H56" s="123">
        <v>259084.0</v>
      </c>
      <c r="I56" s="123">
        <f t="shared" si="28"/>
        <v>168157</v>
      </c>
      <c r="J56" s="125">
        <f t="shared" si="2"/>
        <v>2101.9625</v>
      </c>
      <c r="K56" s="125">
        <f t="shared" si="3"/>
        <v>166055.0375</v>
      </c>
      <c r="L56" s="125">
        <f t="shared" si="4"/>
        <v>2075.687969</v>
      </c>
      <c r="M56" s="125">
        <f t="shared" si="5"/>
        <v>163979.3495</v>
      </c>
      <c r="N56" s="125">
        <f t="shared" si="6"/>
        <v>2049.741869</v>
      </c>
      <c r="O56" s="125">
        <f t="shared" si="7"/>
        <v>161929.6077</v>
      </c>
      <c r="P56" s="125">
        <f t="shared" si="8"/>
        <v>1878.383449</v>
      </c>
      <c r="Q56" s="125">
        <f t="shared" si="9"/>
        <v>163807.9911</v>
      </c>
      <c r="R56" s="125">
        <f t="shared" si="10"/>
        <v>2047.599889</v>
      </c>
      <c r="S56" s="125">
        <f t="shared" si="19"/>
        <v>165855.591</v>
      </c>
      <c r="T56" s="125">
        <f t="shared" si="12"/>
        <v>2073.194887</v>
      </c>
      <c r="U56" s="125">
        <f t="shared" si="20"/>
        <v>167928.7859</v>
      </c>
      <c r="V56" s="125">
        <f t="shared" si="14"/>
        <v>2099.109824</v>
      </c>
      <c r="W56" s="125">
        <f t="shared" si="21"/>
        <v>170027.8957</v>
      </c>
      <c r="X56" s="45"/>
      <c r="Y56" s="2"/>
      <c r="Z56" s="2"/>
    </row>
    <row r="57" ht="16.5" customHeight="1">
      <c r="A57" s="5"/>
      <c r="B57" s="36">
        <f t="shared" si="33"/>
        <v>50</v>
      </c>
      <c r="C57" s="138" t="s">
        <v>124</v>
      </c>
      <c r="D57" s="123">
        <v>1962.0</v>
      </c>
      <c r="E57" s="124">
        <v>303.0</v>
      </c>
      <c r="F57" s="124">
        <v>232.16</v>
      </c>
      <c r="G57" s="123">
        <v>183620.0</v>
      </c>
      <c r="H57" s="123">
        <v>111347.0</v>
      </c>
      <c r="I57" s="123">
        <f t="shared" si="28"/>
        <v>72273</v>
      </c>
      <c r="J57" s="125">
        <f t="shared" si="2"/>
        <v>903.4125</v>
      </c>
      <c r="K57" s="125">
        <f t="shared" si="3"/>
        <v>71369.5875</v>
      </c>
      <c r="L57" s="125">
        <f t="shared" si="4"/>
        <v>892.1198438</v>
      </c>
      <c r="M57" s="125">
        <f t="shared" si="5"/>
        <v>70477.46766</v>
      </c>
      <c r="N57" s="125">
        <f t="shared" si="6"/>
        <v>880.9683457</v>
      </c>
      <c r="O57" s="125">
        <f t="shared" si="7"/>
        <v>69596.49931</v>
      </c>
      <c r="P57" s="125">
        <f t="shared" si="8"/>
        <v>807.319392</v>
      </c>
      <c r="Q57" s="125">
        <f t="shared" si="9"/>
        <v>70403.8187</v>
      </c>
      <c r="R57" s="125">
        <f t="shared" si="10"/>
        <v>880.0477338</v>
      </c>
      <c r="S57" s="125">
        <f t="shared" si="19"/>
        <v>71283.86644</v>
      </c>
      <c r="T57" s="125">
        <f t="shared" si="12"/>
        <v>891.0483305</v>
      </c>
      <c r="U57" s="125">
        <f t="shared" si="20"/>
        <v>72174.91477</v>
      </c>
      <c r="V57" s="125">
        <f t="shared" si="14"/>
        <v>902.1864346</v>
      </c>
      <c r="W57" s="125">
        <f t="shared" si="21"/>
        <v>73077.1012</v>
      </c>
      <c r="X57" s="45"/>
      <c r="Y57" s="69"/>
      <c r="Z57" s="69"/>
    </row>
    <row r="58" ht="16.5" customHeight="1">
      <c r="A58" s="5"/>
      <c r="B58" s="36">
        <f t="shared" si="33"/>
        <v>51</v>
      </c>
      <c r="C58" s="122" t="s">
        <v>126</v>
      </c>
      <c r="D58" s="123"/>
      <c r="E58" s="124">
        <v>281.3</v>
      </c>
      <c r="F58" s="124">
        <v>148.6</v>
      </c>
      <c r="G58" s="123">
        <v>1530386.0</v>
      </c>
      <c r="H58" s="123">
        <v>363065.0</v>
      </c>
      <c r="I58" s="123">
        <f t="shared" si="28"/>
        <v>1167321</v>
      </c>
      <c r="J58" s="125">
        <f t="shared" si="2"/>
        <v>14591.5125</v>
      </c>
      <c r="K58" s="125">
        <f t="shared" si="3"/>
        <v>1152729.488</v>
      </c>
      <c r="L58" s="125">
        <f t="shared" si="4"/>
        <v>14409.11859</v>
      </c>
      <c r="M58" s="125">
        <f t="shared" si="5"/>
        <v>1138320.369</v>
      </c>
      <c r="N58" s="125">
        <f t="shared" si="6"/>
        <v>14229.00461</v>
      </c>
      <c r="O58" s="125">
        <f t="shared" si="7"/>
        <v>1124091.364</v>
      </c>
      <c r="P58" s="125">
        <f t="shared" si="8"/>
        <v>13039.45983</v>
      </c>
      <c r="Q58" s="125">
        <f t="shared" si="9"/>
        <v>1137130.824</v>
      </c>
      <c r="R58" s="125">
        <f t="shared" si="10"/>
        <v>14214.1353</v>
      </c>
      <c r="S58" s="125">
        <f t="shared" si="19"/>
        <v>1151344.959</v>
      </c>
      <c r="T58" s="125">
        <f t="shared" si="12"/>
        <v>14391.81199</v>
      </c>
      <c r="U58" s="125">
        <f t="shared" si="20"/>
        <v>1165736.771</v>
      </c>
      <c r="V58" s="125">
        <f t="shared" si="14"/>
        <v>14571.70964</v>
      </c>
      <c r="W58" s="125">
        <f t="shared" si="21"/>
        <v>1180308.481</v>
      </c>
      <c r="X58" s="45"/>
      <c r="Y58" s="69"/>
      <c r="Z58" s="69"/>
    </row>
    <row r="59" ht="16.5" customHeight="1">
      <c r="A59" s="5"/>
      <c r="B59" s="36">
        <f t="shared" si="33"/>
        <v>52</v>
      </c>
      <c r="C59" s="138" t="s">
        <v>128</v>
      </c>
      <c r="D59" s="64">
        <v>1973.0</v>
      </c>
      <c r="E59" s="65">
        <v>362.9</v>
      </c>
      <c r="F59" s="65">
        <v>249.3</v>
      </c>
      <c r="G59" s="64">
        <v>98088.0</v>
      </c>
      <c r="H59" s="64">
        <v>83730.0</v>
      </c>
      <c r="I59" s="64">
        <f t="shared" si="28"/>
        <v>14358</v>
      </c>
      <c r="J59" s="85">
        <f t="shared" si="2"/>
        <v>179.475</v>
      </c>
      <c r="K59" s="85">
        <f t="shared" si="3"/>
        <v>14178.525</v>
      </c>
      <c r="L59" s="85">
        <f t="shared" si="4"/>
        <v>177.2315625</v>
      </c>
      <c r="M59" s="85">
        <f t="shared" si="5"/>
        <v>14001.29344</v>
      </c>
      <c r="N59" s="85">
        <f t="shared" si="6"/>
        <v>175.016168</v>
      </c>
      <c r="O59" s="85">
        <f t="shared" si="7"/>
        <v>13826.27727</v>
      </c>
      <c r="P59" s="85">
        <f t="shared" si="8"/>
        <v>160.3848163</v>
      </c>
      <c r="Q59" s="85">
        <f t="shared" si="9"/>
        <v>13986.66209</v>
      </c>
      <c r="R59" s="85">
        <f t="shared" si="10"/>
        <v>174.8332761</v>
      </c>
      <c r="S59" s="85">
        <f t="shared" si="19"/>
        <v>14161.49536</v>
      </c>
      <c r="T59" s="85">
        <f t="shared" si="12"/>
        <v>177.018692</v>
      </c>
      <c r="U59" s="85">
        <f t="shared" si="20"/>
        <v>14338.51405</v>
      </c>
      <c r="V59" s="85">
        <f t="shared" si="14"/>
        <v>179.2314257</v>
      </c>
      <c r="W59" s="85">
        <f t="shared" si="21"/>
        <v>14517.74548</v>
      </c>
      <c r="X59" s="45"/>
      <c r="Y59" s="69"/>
      <c r="Z59" s="69"/>
    </row>
    <row r="60" ht="16.5" customHeight="1">
      <c r="A60" s="5"/>
      <c r="B60" s="36">
        <f t="shared" si="33"/>
        <v>53</v>
      </c>
      <c r="C60" s="122" t="s">
        <v>136</v>
      </c>
      <c r="D60" s="123">
        <v>1901.0</v>
      </c>
      <c r="E60" s="124">
        <v>231.2</v>
      </c>
      <c r="F60" s="124">
        <v>164.47</v>
      </c>
      <c r="G60" s="123">
        <v>323008.0</v>
      </c>
      <c r="H60" s="123">
        <v>175539.0</v>
      </c>
      <c r="I60" s="123">
        <f t="shared" si="28"/>
        <v>147469</v>
      </c>
      <c r="J60" s="125">
        <f t="shared" si="2"/>
        <v>1843.3625</v>
      </c>
      <c r="K60" s="125">
        <f t="shared" si="3"/>
        <v>145625.6375</v>
      </c>
      <c r="L60" s="125">
        <f t="shared" si="4"/>
        <v>1820.320469</v>
      </c>
      <c r="M60" s="125">
        <f t="shared" si="5"/>
        <v>143805.317</v>
      </c>
      <c r="N60" s="125">
        <f t="shared" si="6"/>
        <v>1797.566463</v>
      </c>
      <c r="O60" s="125">
        <f t="shared" si="7"/>
        <v>142007.7506</v>
      </c>
      <c r="P60" s="125">
        <f t="shared" si="8"/>
        <v>1647.289907</v>
      </c>
      <c r="Q60" s="125">
        <f t="shared" si="9"/>
        <v>143655.0405</v>
      </c>
      <c r="R60" s="125">
        <f t="shared" si="10"/>
        <v>1795.688006</v>
      </c>
      <c r="S60" s="125">
        <f t="shared" si="19"/>
        <v>145450.7285</v>
      </c>
      <c r="T60" s="125">
        <f t="shared" si="12"/>
        <v>1818.134106</v>
      </c>
      <c r="U60" s="125">
        <f t="shared" si="20"/>
        <v>147268.8626</v>
      </c>
      <c r="V60" s="125">
        <f t="shared" si="14"/>
        <v>1840.860782</v>
      </c>
      <c r="W60" s="125">
        <f t="shared" si="21"/>
        <v>149109.7234</v>
      </c>
      <c r="X60" s="45"/>
      <c r="Y60" s="69"/>
      <c r="Z60" s="69"/>
    </row>
    <row r="61" ht="16.5" customHeight="1">
      <c r="A61" s="5"/>
      <c r="B61" s="36">
        <f t="shared" si="33"/>
        <v>54</v>
      </c>
      <c r="C61" s="50" t="s">
        <v>146</v>
      </c>
      <c r="D61" s="64">
        <v>1968.0</v>
      </c>
      <c r="E61" s="65">
        <v>332.1</v>
      </c>
      <c r="F61" s="65">
        <v>235.3</v>
      </c>
      <c r="G61" s="64">
        <v>2272563.0</v>
      </c>
      <c r="H61" s="64">
        <v>1378647.0</v>
      </c>
      <c r="I61" s="64">
        <f t="shared" si="28"/>
        <v>893916</v>
      </c>
      <c r="J61" s="85">
        <f t="shared" si="2"/>
        <v>11173.95</v>
      </c>
      <c r="K61" s="85">
        <f t="shared" si="3"/>
        <v>882742.05</v>
      </c>
      <c r="L61" s="85">
        <f t="shared" si="4"/>
        <v>11034.27563</v>
      </c>
      <c r="M61" s="85">
        <f t="shared" si="5"/>
        <v>871707.7744</v>
      </c>
      <c r="N61" s="85">
        <f t="shared" si="6"/>
        <v>10896.34718</v>
      </c>
      <c r="O61" s="85">
        <f t="shared" si="7"/>
        <v>860811.4272</v>
      </c>
      <c r="P61" s="85">
        <f t="shared" si="8"/>
        <v>9985.412555</v>
      </c>
      <c r="Q61" s="85">
        <f t="shared" si="9"/>
        <v>870796.8398</v>
      </c>
      <c r="R61" s="85">
        <f t="shared" si="10"/>
        <v>10884.9605</v>
      </c>
      <c r="S61" s="85">
        <f t="shared" si="19"/>
        <v>881681.8002</v>
      </c>
      <c r="T61" s="85">
        <f t="shared" si="12"/>
        <v>11021.0225</v>
      </c>
      <c r="U61" s="85">
        <f t="shared" si="20"/>
        <v>892702.8228</v>
      </c>
      <c r="V61" s="85">
        <f t="shared" si="14"/>
        <v>11158.78528</v>
      </c>
      <c r="W61" s="85">
        <f t="shared" si="21"/>
        <v>903861.608</v>
      </c>
      <c r="X61" s="45"/>
      <c r="Y61" s="69"/>
      <c r="Z61" s="69"/>
    </row>
    <row r="62" ht="16.5" customHeight="1">
      <c r="A62" s="5"/>
      <c r="B62" s="54"/>
      <c r="C62" s="50"/>
      <c r="D62" s="42"/>
      <c r="E62" s="70"/>
      <c r="F62" s="70"/>
      <c r="G62" s="85">
        <f t="shared" ref="G62:H62" si="34">SUM(G8:G61)</f>
        <v>153246313.6</v>
      </c>
      <c r="H62" s="64">
        <f t="shared" si="34"/>
        <v>93432381</v>
      </c>
      <c r="I62" s="85">
        <f t="shared" si="28"/>
        <v>59813932.57</v>
      </c>
      <c r="J62" s="49">
        <f t="shared" ref="J62:O62" si="35">SUM(J8:J61)</f>
        <v>747543.9488</v>
      </c>
      <c r="K62" s="49">
        <f t="shared" si="35"/>
        <v>59055971.95</v>
      </c>
      <c r="L62" s="49">
        <f t="shared" si="35"/>
        <v>738199.6494</v>
      </c>
      <c r="M62" s="49">
        <f t="shared" si="35"/>
        <v>58317772.3</v>
      </c>
      <c r="N62" s="49">
        <f t="shared" si="35"/>
        <v>728972.1538</v>
      </c>
      <c r="O62" s="49">
        <f t="shared" si="35"/>
        <v>57588800.15</v>
      </c>
      <c r="P62" s="85">
        <f t="shared" ref="P62:W62" si="36">SUM(P7:P61)</f>
        <v>668030.0817</v>
      </c>
      <c r="Q62" s="85">
        <f t="shared" si="36"/>
        <v>58256830.23</v>
      </c>
      <c r="R62" s="85">
        <f t="shared" si="36"/>
        <v>728210.3779</v>
      </c>
      <c r="S62" s="85">
        <f t="shared" si="36"/>
        <v>58995457.28</v>
      </c>
      <c r="T62" s="85">
        <f t="shared" si="36"/>
        <v>737443.216</v>
      </c>
      <c r="U62" s="85">
        <f t="shared" si="36"/>
        <v>59743317.16</v>
      </c>
      <c r="V62" s="85">
        <f t="shared" si="36"/>
        <v>746791.4645</v>
      </c>
      <c r="W62" s="85">
        <f t="shared" si="36"/>
        <v>60500525.3</v>
      </c>
      <c r="X62" s="45"/>
      <c r="Y62" s="69"/>
      <c r="Z62" s="69"/>
    </row>
    <row r="63" ht="16.5" customHeight="1">
      <c r="A63" s="5"/>
      <c r="B63" s="71"/>
      <c r="C63" s="72"/>
      <c r="D63" s="73"/>
      <c r="E63" s="74"/>
      <c r="F63" s="74"/>
      <c r="G63" s="94"/>
      <c r="H63" s="94"/>
      <c r="I63" s="94"/>
      <c r="J63" s="95"/>
      <c r="K63" s="94"/>
      <c r="L63" s="95"/>
      <c r="M63" s="94"/>
      <c r="N63" s="85">
        <f>M62*1.25%</f>
        <v>728972.1538</v>
      </c>
      <c r="O63" s="85">
        <f>M62-N63</f>
        <v>57588800.15</v>
      </c>
      <c r="P63" s="95"/>
      <c r="Q63" s="95">
        <f>O62+P62</f>
        <v>58256830.23</v>
      </c>
      <c r="R63" s="95">
        <f>Q63*1.25%</f>
        <v>728210.3779</v>
      </c>
      <c r="S63" s="95">
        <f>Q62+R62</f>
        <v>58985040.61</v>
      </c>
      <c r="T63" s="95">
        <f>S63*1.25%</f>
        <v>737313.0076</v>
      </c>
      <c r="U63" s="95">
        <f>S62+T62</f>
        <v>59732900.49</v>
      </c>
      <c r="V63" s="95">
        <f>U63*1.25%</f>
        <v>746661.2562</v>
      </c>
      <c r="W63" s="95">
        <f>U62+V62</f>
        <v>60490108.63</v>
      </c>
      <c r="X63" s="76"/>
      <c r="Y63" s="69"/>
      <c r="Z63" s="69"/>
    </row>
    <row r="64" ht="16.5" customHeight="1">
      <c r="A64" s="5"/>
      <c r="B64" s="71"/>
      <c r="C64" s="72"/>
      <c r="D64" s="73"/>
      <c r="E64" s="74"/>
      <c r="F64" s="74"/>
      <c r="G64" s="140"/>
      <c r="H64" s="73"/>
      <c r="I64" s="73"/>
      <c r="J64" s="75"/>
      <c r="K64" s="73"/>
      <c r="L64" s="75"/>
      <c r="M64" s="73"/>
      <c r="N64" s="73"/>
      <c r="O64" s="73"/>
      <c r="P64" s="73"/>
      <c r="Q64" s="73"/>
      <c r="R64" s="73"/>
      <c r="S64" s="136">
        <f>S62-S63</f>
        <v>10416.67</v>
      </c>
      <c r="T64" s="73"/>
      <c r="U64" s="136">
        <f>U62-U63</f>
        <v>10416.67</v>
      </c>
      <c r="V64" s="73"/>
      <c r="W64" s="136">
        <f>W62-W63</f>
        <v>10416.67</v>
      </c>
      <c r="X64" s="76" t="s">
        <v>164</v>
      </c>
      <c r="Y64" s="69"/>
      <c r="Z64" s="69"/>
    </row>
    <row r="65" ht="16.5" customHeight="1">
      <c r="A65" s="5"/>
      <c r="B65" s="71"/>
      <c r="C65" s="72"/>
      <c r="D65" s="73"/>
      <c r="E65" s="74"/>
      <c r="F65" s="74"/>
      <c r="G65" s="73"/>
      <c r="H65" s="73"/>
      <c r="I65" s="73"/>
      <c r="J65" s="75"/>
      <c r="K65" s="73"/>
      <c r="L65" s="75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6"/>
      <c r="Y65" s="69"/>
      <c r="Z65" s="69"/>
    </row>
    <row r="66" ht="16.5" customHeight="1">
      <c r="A66" s="5"/>
      <c r="B66" s="71"/>
      <c r="C66" s="72"/>
      <c r="D66" s="73"/>
      <c r="E66" s="74"/>
      <c r="F66" s="74"/>
      <c r="G66" s="136"/>
      <c r="H66" s="73"/>
      <c r="I66" s="73"/>
      <c r="J66" s="75"/>
      <c r="K66" s="73"/>
      <c r="L66" s="75"/>
      <c r="M66" s="73"/>
      <c r="N66" s="73"/>
      <c r="O66" s="73"/>
      <c r="P66" s="73"/>
      <c r="Q66" s="73"/>
      <c r="R66" s="73"/>
      <c r="S66" s="136">
        <f>S61+S60+S59+S58+S57+S56+S55+S54+S53+S52+S50+S49+S48+S47+S46+S45+S44+S43+S42+S41+S40+S39+S38+S37+S36+S35+S34+S33+S32+S31+S30+S29+S28+S27+S26+S25+S24+S23+S22+S21+S20+S19+S18+S17+S16+S15+S14+S13+S12+S11+S10+S9+S8+S51</f>
        <v>58995457.28</v>
      </c>
      <c r="T66" s="136"/>
      <c r="U66" s="136">
        <f>U61+U60+U59+U58+U57+U56+U55+U54+U53+U52+U50+U49+U48+U47+U46+U45+U44+U43+U42+U41+U40+U39+U38+U37+U36+U35+U34+U33+U32+U31+U30+U29+U28+U27+U26+U25+U24+U23+U22+U21+U20+U19+U18+U17+U16+U15+U14+U13+U12+U11+U10+U9+U8+U51</f>
        <v>59743317.16</v>
      </c>
      <c r="V66" s="136"/>
      <c r="W66" s="136">
        <f>W61+W60+W59+W58+W57+W56+W55+W54+W53+W52+W50+W49+W48+W47+W46+W45+W44+W43+W42+W41+W40+W39+W38+W37+W36+W35+W34+W33+W32+W31+W30+W29+W28+W27+W26+W25+W24+W23+W22+W21+W20+W19+W18+W17+W16+W15+W14+W13+W12+W11+W10+W9+W8+W51</f>
        <v>60500525.3</v>
      </c>
      <c r="X66" s="76"/>
      <c r="Y66" s="69"/>
      <c r="Z66" s="69"/>
    </row>
    <row r="67" ht="16.5" customHeight="1">
      <c r="A67" s="5"/>
      <c r="B67" s="71"/>
      <c r="C67" s="72"/>
      <c r="D67" s="73"/>
      <c r="E67" s="74"/>
      <c r="F67" s="74"/>
      <c r="G67" s="136"/>
      <c r="H67" s="73"/>
      <c r="I67" s="73"/>
      <c r="J67" s="75"/>
      <c r="K67" s="73"/>
      <c r="L67" s="75"/>
      <c r="M67" s="73"/>
      <c r="N67" s="73"/>
      <c r="O67" s="73"/>
      <c r="P67" s="73"/>
      <c r="Q67" s="73"/>
      <c r="R67" s="73"/>
      <c r="S67" s="136"/>
      <c r="T67" s="136"/>
      <c r="U67" s="136"/>
      <c r="V67" s="136"/>
      <c r="W67" s="136"/>
      <c r="X67" s="76"/>
      <c r="Y67" s="69"/>
      <c r="Z67" s="69"/>
    </row>
    <row r="68" ht="16.5" customHeight="1">
      <c r="A68" s="5"/>
      <c r="B68" s="71"/>
      <c r="C68" s="72"/>
      <c r="D68" s="73"/>
      <c r="E68" s="74"/>
      <c r="F68" s="74"/>
      <c r="G68" s="136"/>
      <c r="H68" s="73"/>
      <c r="I68" s="73"/>
      <c r="J68" s="75"/>
      <c r="K68" s="73"/>
      <c r="L68" s="75"/>
      <c r="M68" s="73"/>
      <c r="N68" s="73"/>
      <c r="O68" s="73"/>
      <c r="P68" s="73"/>
      <c r="Q68" s="73"/>
      <c r="R68" s="73"/>
      <c r="S68" s="136"/>
      <c r="T68" s="136"/>
      <c r="U68" s="136"/>
      <c r="V68" s="136"/>
      <c r="W68" s="136"/>
      <c r="X68" s="76"/>
      <c r="Y68" s="69"/>
      <c r="Z68" s="69"/>
    </row>
    <row r="69" ht="16.5" customHeight="1">
      <c r="A69" s="5"/>
      <c r="B69" s="71"/>
      <c r="C69" s="77"/>
      <c r="D69" s="71"/>
      <c r="E69" s="78"/>
      <c r="F69" s="78"/>
      <c r="G69" s="136"/>
      <c r="H69" s="73"/>
      <c r="I69" s="73"/>
      <c r="J69" s="75"/>
      <c r="K69" s="73"/>
      <c r="L69" s="75"/>
      <c r="M69" s="73"/>
      <c r="N69" s="73"/>
      <c r="O69" s="73"/>
      <c r="P69" s="73"/>
      <c r="Q69" s="73"/>
      <c r="R69" s="73"/>
      <c r="S69" s="136"/>
      <c r="T69" s="73"/>
      <c r="U69" s="136"/>
      <c r="V69" s="73"/>
      <c r="W69" s="136"/>
      <c r="X69" s="76"/>
      <c r="Y69" s="69"/>
      <c r="Z69" s="69"/>
    </row>
    <row r="70" ht="16.5" customHeight="1">
      <c r="A70" s="5"/>
      <c r="B70" s="71"/>
      <c r="C70" s="77"/>
      <c r="D70" s="71"/>
      <c r="E70" s="78"/>
      <c r="F70" s="78"/>
      <c r="G70" s="73"/>
      <c r="H70" s="73"/>
      <c r="I70" s="73"/>
      <c r="J70" s="75"/>
      <c r="K70" s="73"/>
      <c r="L70" s="75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6"/>
      <c r="Y70" s="69"/>
      <c r="Z70" s="69"/>
    </row>
    <row r="71" ht="12.75" customHeight="1">
      <c r="A71" s="2"/>
      <c r="B71" s="79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80"/>
      <c r="Y71" s="2"/>
      <c r="Z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80"/>
      <c r="Y72" s="2"/>
      <c r="Z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80"/>
      <c r="Y73" s="2"/>
      <c r="Z73" s="2"/>
    </row>
    <row r="74" ht="12.75" customHeight="1">
      <c r="A74" s="2"/>
      <c r="B74" s="81"/>
      <c r="C74" s="79"/>
      <c r="D74" s="7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79"/>
      <c r="C75" s="82" t="s">
        <v>156</v>
      </c>
      <c r="D75" s="82"/>
      <c r="E75" s="83"/>
      <c r="F75" s="83"/>
      <c r="G75" s="83"/>
      <c r="H75" s="83"/>
      <c r="I75" s="83"/>
      <c r="J75" s="2"/>
      <c r="K75" s="83"/>
      <c r="L75" s="2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2"/>
      <c r="Y75" s="2"/>
      <c r="Z75" s="2"/>
    </row>
    <row r="76" ht="12.75" customHeight="1">
      <c r="A76" s="2"/>
      <c r="B76" s="76"/>
      <c r="C76" s="79"/>
      <c r="D76" s="7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8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1.08" right="0.1968503937007874" top="0.3937007874015748"/>
  <pageSetup paperSize="9" scale="70" orientation="portrait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4.86"/>
    <col customWidth="1" min="4" max="4" width="6.43"/>
    <col customWidth="1" min="5" max="5" width="10.14"/>
    <col customWidth="1" min="6" max="6" width="9.14"/>
    <col customWidth="1" min="7" max="7" width="13.57"/>
    <col customWidth="1" hidden="1" min="8" max="8" width="13.0"/>
    <col customWidth="1" hidden="1" min="9" max="9" width="12.57"/>
    <col customWidth="1" hidden="1" min="10" max="10" width="13.43"/>
    <col customWidth="1" hidden="1" min="11" max="11" width="13.14"/>
    <col customWidth="1" hidden="1" min="12" max="12" width="12.14"/>
    <col customWidth="1" hidden="1" min="13" max="13" width="13.29"/>
    <col customWidth="1" hidden="1" min="14" max="14" width="14.29"/>
    <col customWidth="1" hidden="1" min="15" max="15" width="15.86"/>
    <col customWidth="1" hidden="1" min="16" max="16" width="13.86"/>
    <col customWidth="1" hidden="1" min="17" max="17" width="14.57"/>
    <col customWidth="1" hidden="1" min="18" max="18" width="12.71"/>
    <col customWidth="1" hidden="1" min="19" max="19" width="15.86"/>
    <col customWidth="1" hidden="1" min="20" max="20" width="13.0"/>
    <col customWidth="1" hidden="1" min="21" max="21" width="15.86"/>
    <col customWidth="1" hidden="1" min="22" max="22" width="13.0"/>
    <col customWidth="1" hidden="1" min="23" max="23" width="15.86"/>
    <col customWidth="1" hidden="1" min="24" max="24" width="13.0"/>
    <col customWidth="1" hidden="1" min="25" max="25" width="15.86"/>
    <col customWidth="1" hidden="1" min="26" max="26" width="13.0"/>
    <col customWidth="1" hidden="1" min="27" max="27" width="15.86"/>
    <col customWidth="1" hidden="1" min="28" max="28" width="13.0"/>
    <col customWidth="1" hidden="1" min="29" max="29" width="15.86"/>
    <col customWidth="1" hidden="1" min="30" max="30" width="14.71"/>
    <col customWidth="1" hidden="1" min="31" max="31" width="13.71"/>
    <col customWidth="1" hidden="1" min="32" max="32" width="11.86"/>
    <col customWidth="1" hidden="1" min="33" max="33" width="13.71"/>
    <col customWidth="1" hidden="1" min="34" max="34" width="11.57"/>
    <col customWidth="1" hidden="1" min="35" max="35" width="14.57"/>
    <col customWidth="1" hidden="1" min="36" max="36" width="13.0"/>
    <col customWidth="1" hidden="1" min="37" max="37" width="15.29"/>
    <col customWidth="1" hidden="1" min="38" max="38" width="14.43"/>
    <col customWidth="1" min="39" max="39" width="14.14"/>
    <col customWidth="1" min="40" max="40" width="13.29"/>
    <col customWidth="1" min="41" max="41" width="15.57"/>
    <col customWidth="1" min="42" max="42" width="14.0"/>
    <col customWidth="1" min="43" max="43" width="15.71"/>
    <col customWidth="1" min="44" max="44" width="16.43"/>
    <col customWidth="1" min="45" max="45" width="13.29"/>
    <col customWidth="1" min="46" max="46" width="14.57"/>
    <col customWidth="1" min="47" max="47" width="14.29"/>
    <col customWidth="1" min="48" max="57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10" t="s">
        <v>9</v>
      </c>
      <c r="J4" s="10" t="s">
        <v>10</v>
      </c>
      <c r="K4" s="10" t="s">
        <v>9</v>
      </c>
      <c r="L4" s="10" t="s">
        <v>10</v>
      </c>
      <c r="M4" s="10" t="s">
        <v>9</v>
      </c>
      <c r="N4" s="10" t="s">
        <v>10</v>
      </c>
      <c r="O4" s="10" t="s">
        <v>9</v>
      </c>
      <c r="P4" s="10" t="s">
        <v>157</v>
      </c>
      <c r="Q4" s="10" t="s">
        <v>9</v>
      </c>
      <c r="R4" s="10" t="s">
        <v>10</v>
      </c>
      <c r="S4" s="10" t="s">
        <v>9</v>
      </c>
      <c r="T4" s="10" t="s">
        <v>10</v>
      </c>
      <c r="U4" s="10" t="s">
        <v>9</v>
      </c>
      <c r="V4" s="10" t="s">
        <v>10</v>
      </c>
      <c r="W4" s="10" t="s">
        <v>9</v>
      </c>
      <c r="X4" s="10" t="s">
        <v>10</v>
      </c>
      <c r="Y4" s="10" t="s">
        <v>9</v>
      </c>
      <c r="Z4" s="10" t="s">
        <v>10</v>
      </c>
      <c r="AA4" s="10" t="s">
        <v>9</v>
      </c>
      <c r="AB4" s="10" t="s">
        <v>10</v>
      </c>
      <c r="AC4" s="10" t="s">
        <v>9</v>
      </c>
      <c r="AD4" s="10" t="s">
        <v>10</v>
      </c>
      <c r="AE4" s="10" t="s">
        <v>9</v>
      </c>
      <c r="AF4" s="10" t="s">
        <v>10</v>
      </c>
      <c r="AG4" s="10" t="s">
        <v>9</v>
      </c>
      <c r="AH4" s="10" t="s">
        <v>10</v>
      </c>
      <c r="AI4" s="10" t="s">
        <v>9</v>
      </c>
      <c r="AJ4" s="10" t="s">
        <v>10</v>
      </c>
      <c r="AK4" s="10" t="s">
        <v>9</v>
      </c>
      <c r="AL4" s="10" t="s">
        <v>10</v>
      </c>
      <c r="AM4" s="141" t="s">
        <v>9</v>
      </c>
      <c r="AN4" s="10" t="s">
        <v>10</v>
      </c>
      <c r="AO4" s="10" t="s">
        <v>9</v>
      </c>
      <c r="AP4" s="10" t="s">
        <v>10</v>
      </c>
      <c r="AQ4" s="10" t="s">
        <v>9</v>
      </c>
      <c r="AR4" s="10" t="s">
        <v>10</v>
      </c>
      <c r="AS4" s="10" t="s">
        <v>9</v>
      </c>
      <c r="AT4" s="10" t="s">
        <v>10</v>
      </c>
      <c r="AU4" s="141" t="s">
        <v>9</v>
      </c>
      <c r="AV4" s="2"/>
      <c r="AW4" s="2"/>
      <c r="AX4" s="2"/>
      <c r="AY4" s="2"/>
      <c r="AZ4" s="2"/>
      <c r="BA4" s="2"/>
      <c r="BB4" s="2"/>
      <c r="BC4" s="2"/>
      <c r="BD4" s="2"/>
      <c r="BE4" s="2"/>
    </row>
    <row r="5" ht="12.75" customHeight="1">
      <c r="B5" s="14" t="s">
        <v>12</v>
      </c>
      <c r="C5" s="15"/>
      <c r="D5" s="16"/>
      <c r="E5" s="17"/>
      <c r="F5" s="17"/>
      <c r="G5" s="18"/>
      <c r="H5" s="19"/>
      <c r="I5" s="19" t="s">
        <v>13</v>
      </c>
      <c r="J5" s="19"/>
      <c r="K5" s="19" t="s">
        <v>14</v>
      </c>
      <c r="L5" s="19"/>
      <c r="M5" s="19" t="s">
        <v>158</v>
      </c>
      <c r="N5" s="19"/>
      <c r="O5" s="19" t="s">
        <v>159</v>
      </c>
      <c r="P5" s="84">
        <v>0.0116</v>
      </c>
      <c r="Q5" s="19" t="s">
        <v>161</v>
      </c>
      <c r="R5" s="19"/>
      <c r="S5" s="19" t="s">
        <v>161</v>
      </c>
      <c r="T5" s="19"/>
      <c r="U5" s="19" t="s">
        <v>160</v>
      </c>
      <c r="V5" s="19"/>
      <c r="W5" s="19" t="s">
        <v>162</v>
      </c>
      <c r="X5" s="19"/>
      <c r="Y5" s="19" t="s">
        <v>163</v>
      </c>
      <c r="Z5" s="19"/>
      <c r="AA5" s="19" t="s">
        <v>163</v>
      </c>
      <c r="AB5" s="19"/>
      <c r="AC5" s="19" t="s">
        <v>167</v>
      </c>
      <c r="AD5" s="19"/>
      <c r="AE5" s="19" t="s">
        <v>168</v>
      </c>
      <c r="AF5" s="19" t="s">
        <v>169</v>
      </c>
      <c r="AG5" s="19" t="s">
        <v>170</v>
      </c>
      <c r="AH5" s="19" t="s">
        <v>171</v>
      </c>
      <c r="AI5" s="19" t="s">
        <v>172</v>
      </c>
      <c r="AJ5" s="19" t="s">
        <v>173</v>
      </c>
      <c r="AK5" s="19" t="s">
        <v>174</v>
      </c>
      <c r="AL5" s="19" t="s">
        <v>175</v>
      </c>
      <c r="AM5" s="142" t="s">
        <v>176</v>
      </c>
      <c r="AN5" s="19" t="s">
        <v>169</v>
      </c>
      <c r="AO5" s="19" t="s">
        <v>177</v>
      </c>
      <c r="AP5" s="19" t="s">
        <v>171</v>
      </c>
      <c r="AQ5" s="19" t="s">
        <v>178</v>
      </c>
      <c r="AR5" s="19" t="s">
        <v>173</v>
      </c>
      <c r="AS5" s="19" t="s">
        <v>179</v>
      </c>
      <c r="AT5" s="19" t="s">
        <v>175</v>
      </c>
      <c r="AU5" s="142" t="s">
        <v>180</v>
      </c>
      <c r="AV5" s="2"/>
      <c r="AW5" s="2"/>
      <c r="AX5" s="2"/>
      <c r="AY5" s="2"/>
      <c r="AZ5" s="2"/>
      <c r="BA5" s="2"/>
      <c r="BB5" s="2"/>
      <c r="BC5" s="2"/>
      <c r="BD5" s="2"/>
      <c r="BE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9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95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143"/>
      <c r="AI7" s="143"/>
      <c r="AJ7" s="143"/>
      <c r="AK7" s="143"/>
      <c r="AL7" s="144"/>
      <c r="AM7" s="145"/>
      <c r="AN7" s="146"/>
      <c r="AO7" s="146"/>
      <c r="AP7" s="146"/>
      <c r="AQ7" s="146"/>
      <c r="AR7" s="146"/>
      <c r="AS7" s="146"/>
      <c r="AT7" s="146"/>
      <c r="AU7" s="146"/>
      <c r="AV7" s="2"/>
      <c r="AW7" s="2"/>
      <c r="AX7" s="2"/>
      <c r="AY7" s="2"/>
      <c r="AZ7" s="2"/>
      <c r="BA7" s="2"/>
      <c r="BB7" s="2"/>
      <c r="BC7" s="2"/>
      <c r="BD7" s="2"/>
      <c r="BE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v>140866.0</v>
      </c>
      <c r="H8" s="64">
        <v>85426.0</v>
      </c>
      <c r="I8" s="64">
        <f t="shared" ref="I8:I46" si="1">G8-H8</f>
        <v>55440</v>
      </c>
      <c r="J8" s="85">
        <f t="shared" ref="J8:J61" si="2">I8*1.25%</f>
        <v>693</v>
      </c>
      <c r="K8" s="85">
        <f t="shared" ref="K8:K61" si="3">I8-J8</f>
        <v>54747</v>
      </c>
      <c r="L8" s="85">
        <f t="shared" ref="L8:L61" si="4">K8*1.25%</f>
        <v>684.3375</v>
      </c>
      <c r="M8" s="85">
        <f t="shared" ref="M8:M61" si="5">K8-L8</f>
        <v>54062.6625</v>
      </c>
      <c r="N8" s="85">
        <f t="shared" ref="N8:N61" si="6">M8*1.25%</f>
        <v>675.7832813</v>
      </c>
      <c r="O8" s="85">
        <f t="shared" ref="O8:O61" si="7">M8-N8</f>
        <v>53386.87922</v>
      </c>
      <c r="P8" s="85">
        <f t="shared" ref="P8:P61" si="8">O8*1.16%</f>
        <v>619.2877989</v>
      </c>
      <c r="Q8" s="85">
        <f t="shared" ref="Q8:Q61" si="9">O8+P8</f>
        <v>54006.16702</v>
      </c>
      <c r="R8" s="85">
        <f t="shared" ref="R8:R61" si="10">Q8*1.25%</f>
        <v>675.0770877</v>
      </c>
      <c r="S8" s="85">
        <f t="shared" ref="S8:S19" si="11">Q8-R8</f>
        <v>53331.08993</v>
      </c>
      <c r="T8" s="85">
        <f t="shared" ref="T8:T61" si="12">S8*1.25%</f>
        <v>666.6386241</v>
      </c>
      <c r="U8" s="85">
        <f t="shared" ref="U8:U61" si="13">S8-T8</f>
        <v>52664.45131</v>
      </c>
      <c r="V8" s="85">
        <f t="shared" ref="V8:V61" si="14">U8*1.25%</f>
        <v>658.3056413</v>
      </c>
      <c r="W8" s="85">
        <f t="shared" ref="W8:W61" si="15">U8-V8</f>
        <v>52006.14566</v>
      </c>
      <c r="X8" s="85">
        <f t="shared" ref="X8:X61" si="16">W8*1.25%</f>
        <v>650.0768208</v>
      </c>
      <c r="Y8" s="85">
        <f t="shared" ref="Y8:Y61" si="17">W8-X8</f>
        <v>51356.06884</v>
      </c>
      <c r="Z8" s="85">
        <f t="shared" ref="Z8:Z27" si="18">Y8*4.82%</f>
        <v>2475.362518</v>
      </c>
      <c r="AA8" s="85">
        <f t="shared" ref="AA8:AA61" si="19">Y8-Z8</f>
        <v>48880.70633</v>
      </c>
      <c r="AB8" s="85">
        <f t="shared" ref="AB8:AB61" si="20">AA8*1.25%</f>
        <v>611.0088291</v>
      </c>
      <c r="AC8" s="85">
        <f t="shared" ref="AC8:AC61" si="21">AA8-AB8</f>
        <v>48269.6975</v>
      </c>
      <c r="AD8" s="85">
        <f t="shared" ref="AD8:AD61" si="22">AC8*1.25%</f>
        <v>603.3712187</v>
      </c>
      <c r="AE8" s="85">
        <f t="shared" ref="AE8:AE61" si="23">AC8-AD8</f>
        <v>47666.32628</v>
      </c>
      <c r="AF8" s="85">
        <f t="shared" ref="AF8:AF61" si="24">AE8*1.25%</f>
        <v>595.8290785</v>
      </c>
      <c r="AG8" s="85">
        <f t="shared" ref="AG8:AG61" si="25">AE8-AF8</f>
        <v>47070.4972</v>
      </c>
      <c r="AH8" s="85">
        <f t="shared" ref="AH8:AH61" si="26">AG8*1.25%</f>
        <v>588.381215</v>
      </c>
      <c r="AI8" s="85">
        <f t="shared" ref="AI8:AI61" si="27">AG8-AH8</f>
        <v>46482.11598</v>
      </c>
      <c r="AJ8" s="147">
        <f t="shared" ref="AJ8:AJ61" si="28">AI8*1.25%</f>
        <v>581.0264498</v>
      </c>
      <c r="AK8" s="144">
        <f t="shared" ref="AK8:AK61" si="29">AI8-AJ8</f>
        <v>45901.08953</v>
      </c>
      <c r="AL8" s="85">
        <f t="shared" ref="AL8:AL61" si="30">AK8*1.25%</f>
        <v>573.7636192</v>
      </c>
      <c r="AM8" s="148">
        <f t="shared" ref="AM8:AM61" si="31">AK8-AL8</f>
        <v>45327.32592</v>
      </c>
      <c r="AN8" s="149">
        <f t="shared" ref="AN8:AN61" si="32">AM8*1.25%</f>
        <v>566.5915739</v>
      </c>
      <c r="AO8" s="149">
        <f t="shared" ref="AO8:AO61" si="33">AM8-AN8</f>
        <v>44760.73434</v>
      </c>
      <c r="AP8" s="150">
        <f t="shared" ref="AP8:AP10" si="34">AO8*1.25%</f>
        <v>559.5091793</v>
      </c>
      <c r="AQ8" s="150">
        <f t="shared" ref="AQ8:AQ61" si="35">AO8-AP8</f>
        <v>44201.22516</v>
      </c>
      <c r="AR8" s="151"/>
      <c r="AS8" s="151"/>
      <c r="AT8" s="151"/>
      <c r="AU8" s="151"/>
      <c r="AV8" s="2"/>
      <c r="AW8" s="2"/>
      <c r="AX8" s="2"/>
      <c r="AY8" s="2"/>
      <c r="AZ8" s="2"/>
      <c r="BA8" s="2"/>
      <c r="BB8" s="2"/>
      <c r="BC8" s="2"/>
      <c r="BD8" s="2"/>
      <c r="BE8" s="2"/>
    </row>
    <row r="9" ht="16.5" customHeight="1">
      <c r="A9" s="5"/>
      <c r="B9" s="36">
        <f t="shared" ref="B9:B10" si="36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v>1.1602338E7</v>
      </c>
      <c r="H9" s="64">
        <v>7030278.0</v>
      </c>
      <c r="I9" s="64">
        <f t="shared" si="1"/>
        <v>4572060</v>
      </c>
      <c r="J9" s="85">
        <f t="shared" si="2"/>
        <v>57150.75</v>
      </c>
      <c r="K9" s="85">
        <f t="shared" si="3"/>
        <v>4514909.25</v>
      </c>
      <c r="L9" s="85">
        <f t="shared" si="4"/>
        <v>56436.36563</v>
      </c>
      <c r="M9" s="85">
        <f t="shared" si="5"/>
        <v>4458472.884</v>
      </c>
      <c r="N9" s="85">
        <f t="shared" si="6"/>
        <v>55730.91105</v>
      </c>
      <c r="O9" s="85">
        <f t="shared" si="7"/>
        <v>4402741.973</v>
      </c>
      <c r="P9" s="85">
        <f t="shared" si="8"/>
        <v>51071.80689</v>
      </c>
      <c r="Q9" s="85">
        <f t="shared" si="9"/>
        <v>4453813.78</v>
      </c>
      <c r="R9" s="85">
        <f t="shared" si="10"/>
        <v>55672.67225</v>
      </c>
      <c r="S9" s="85">
        <f t="shared" si="11"/>
        <v>4398141.108</v>
      </c>
      <c r="T9" s="85">
        <f t="shared" si="12"/>
        <v>54976.76385</v>
      </c>
      <c r="U9" s="85">
        <f t="shared" si="13"/>
        <v>4343164.344</v>
      </c>
      <c r="V9" s="85">
        <f t="shared" si="14"/>
        <v>54289.5543</v>
      </c>
      <c r="W9" s="85">
        <f t="shared" si="15"/>
        <v>4288874.79</v>
      </c>
      <c r="X9" s="85">
        <f t="shared" si="16"/>
        <v>53610.93487</v>
      </c>
      <c r="Y9" s="85">
        <f t="shared" si="17"/>
        <v>4235263.855</v>
      </c>
      <c r="Z9" s="85">
        <f t="shared" si="18"/>
        <v>204139.7178</v>
      </c>
      <c r="AA9" s="85">
        <f t="shared" si="19"/>
        <v>4031124.137</v>
      </c>
      <c r="AB9" s="85">
        <f t="shared" si="20"/>
        <v>50389.05171</v>
      </c>
      <c r="AC9" s="85">
        <f t="shared" si="21"/>
        <v>3980735.085</v>
      </c>
      <c r="AD9" s="85">
        <f t="shared" si="22"/>
        <v>49759.18857</v>
      </c>
      <c r="AE9" s="85">
        <f t="shared" si="23"/>
        <v>3930975.897</v>
      </c>
      <c r="AF9" s="85">
        <f t="shared" si="24"/>
        <v>49137.19871</v>
      </c>
      <c r="AG9" s="85">
        <f t="shared" si="25"/>
        <v>3881838.698</v>
      </c>
      <c r="AH9" s="85">
        <f t="shared" si="26"/>
        <v>48522.98373</v>
      </c>
      <c r="AI9" s="85">
        <f t="shared" si="27"/>
        <v>3833315.714</v>
      </c>
      <c r="AJ9" s="147">
        <f t="shared" si="28"/>
        <v>47916.44643</v>
      </c>
      <c r="AK9" s="144">
        <f t="shared" si="29"/>
        <v>3785399.268</v>
      </c>
      <c r="AL9" s="85">
        <f t="shared" si="30"/>
        <v>47317.49085</v>
      </c>
      <c r="AM9" s="152">
        <f t="shared" si="31"/>
        <v>3738081.777</v>
      </c>
      <c r="AN9" s="150">
        <f t="shared" si="32"/>
        <v>46726.02221</v>
      </c>
      <c r="AO9" s="149">
        <f t="shared" si="33"/>
        <v>3691355.755</v>
      </c>
      <c r="AP9" s="150">
        <f t="shared" si="34"/>
        <v>46141.94694</v>
      </c>
      <c r="AQ9" s="150">
        <f t="shared" si="35"/>
        <v>3645213.808</v>
      </c>
      <c r="AR9" s="151"/>
      <c r="AS9" s="151"/>
      <c r="AT9" s="151"/>
      <c r="AU9" s="151"/>
      <c r="AV9" s="2"/>
      <c r="AW9" s="2"/>
      <c r="AX9" s="2"/>
      <c r="AY9" s="2"/>
      <c r="AZ9" s="2"/>
      <c r="BA9" s="2"/>
      <c r="BB9" s="2"/>
      <c r="BC9" s="2"/>
      <c r="BD9" s="2"/>
      <c r="BE9" s="2"/>
    </row>
    <row r="10" ht="16.5" customHeight="1">
      <c r="A10" s="5"/>
      <c r="B10" s="36">
        <f t="shared" si="36"/>
        <v>3</v>
      </c>
      <c r="C10" s="46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64">
        <v>156578.0</v>
      </c>
      <c r="I10" s="64">
        <f t="shared" si="1"/>
        <v>101625</v>
      </c>
      <c r="J10" s="85">
        <f t="shared" si="2"/>
        <v>1270.3125</v>
      </c>
      <c r="K10" s="85">
        <f t="shared" si="3"/>
        <v>100354.6875</v>
      </c>
      <c r="L10" s="85">
        <f t="shared" si="4"/>
        <v>1254.433594</v>
      </c>
      <c r="M10" s="85">
        <f t="shared" si="5"/>
        <v>99100.25391</v>
      </c>
      <c r="N10" s="85">
        <f t="shared" si="6"/>
        <v>1238.753174</v>
      </c>
      <c r="O10" s="85">
        <f t="shared" si="7"/>
        <v>97861.50073</v>
      </c>
      <c r="P10" s="85">
        <f t="shared" si="8"/>
        <v>1135.193408</v>
      </c>
      <c r="Q10" s="85">
        <f t="shared" si="9"/>
        <v>98996.69414</v>
      </c>
      <c r="R10" s="85">
        <f t="shared" si="10"/>
        <v>1237.458677</v>
      </c>
      <c r="S10" s="85">
        <f t="shared" si="11"/>
        <v>97759.23546</v>
      </c>
      <c r="T10" s="85">
        <f t="shared" si="12"/>
        <v>1221.990443</v>
      </c>
      <c r="U10" s="85">
        <f t="shared" si="13"/>
        <v>96537.24502</v>
      </c>
      <c r="V10" s="85">
        <f t="shared" si="14"/>
        <v>1206.715563</v>
      </c>
      <c r="W10" s="85">
        <f t="shared" si="15"/>
        <v>95330.52946</v>
      </c>
      <c r="X10" s="85">
        <f t="shared" si="16"/>
        <v>1191.631618</v>
      </c>
      <c r="Y10" s="85">
        <f t="shared" si="17"/>
        <v>94138.89784</v>
      </c>
      <c r="Z10" s="85">
        <f t="shared" si="18"/>
        <v>4537.494876</v>
      </c>
      <c r="AA10" s="85">
        <f t="shared" si="19"/>
        <v>89601.40296</v>
      </c>
      <c r="AB10" s="85">
        <f t="shared" si="20"/>
        <v>1120.017537</v>
      </c>
      <c r="AC10" s="85">
        <f t="shared" si="21"/>
        <v>88481.38543</v>
      </c>
      <c r="AD10" s="85">
        <f t="shared" si="22"/>
        <v>1106.017318</v>
      </c>
      <c r="AE10" s="85">
        <f t="shared" si="23"/>
        <v>87375.36811</v>
      </c>
      <c r="AF10" s="85">
        <f t="shared" si="24"/>
        <v>1092.192101</v>
      </c>
      <c r="AG10" s="85">
        <f t="shared" si="25"/>
        <v>86283.17601</v>
      </c>
      <c r="AH10" s="85">
        <f t="shared" si="26"/>
        <v>1078.5397</v>
      </c>
      <c r="AI10" s="85">
        <f t="shared" si="27"/>
        <v>85204.63631</v>
      </c>
      <c r="AJ10" s="147">
        <f t="shared" si="28"/>
        <v>1065.057954</v>
      </c>
      <c r="AK10" s="144">
        <f t="shared" si="29"/>
        <v>84139.57835</v>
      </c>
      <c r="AL10" s="85">
        <f t="shared" si="30"/>
        <v>1051.744729</v>
      </c>
      <c r="AM10" s="152">
        <f t="shared" si="31"/>
        <v>83087.83362</v>
      </c>
      <c r="AN10" s="150">
        <f t="shared" si="32"/>
        <v>1038.59792</v>
      </c>
      <c r="AO10" s="149">
        <f t="shared" si="33"/>
        <v>82049.2357</v>
      </c>
      <c r="AP10" s="150">
        <f t="shared" si="34"/>
        <v>1025.615446</v>
      </c>
      <c r="AQ10" s="150">
        <f t="shared" si="35"/>
        <v>81023.62026</v>
      </c>
      <c r="AR10" s="151"/>
      <c r="AS10" s="151"/>
      <c r="AT10" s="151"/>
      <c r="AU10" s="151"/>
      <c r="AV10" s="2"/>
      <c r="AW10" s="2"/>
      <c r="AX10" s="2"/>
      <c r="AY10" s="2"/>
      <c r="AZ10" s="2"/>
      <c r="BA10" s="2"/>
      <c r="BB10" s="2"/>
      <c r="BC10" s="2"/>
      <c r="BD10" s="2"/>
      <c r="BE10" s="2"/>
    </row>
    <row r="11" ht="16.5" customHeight="1">
      <c r="A11" s="153"/>
      <c r="B11" s="154">
        <v>4.0</v>
      </c>
      <c r="C11" s="106" t="s">
        <v>34</v>
      </c>
      <c r="D11" s="98"/>
      <c r="E11" s="107">
        <v>24.5</v>
      </c>
      <c r="F11" s="108">
        <v>11.2</v>
      </c>
      <c r="G11" s="41">
        <v>60897.0</v>
      </c>
      <c r="H11" s="102">
        <v>36927.0</v>
      </c>
      <c r="I11" s="102">
        <f t="shared" si="1"/>
        <v>23970</v>
      </c>
      <c r="J11" s="103">
        <f t="shared" si="2"/>
        <v>299.625</v>
      </c>
      <c r="K11" s="103">
        <f t="shared" si="3"/>
        <v>23670.375</v>
      </c>
      <c r="L11" s="103">
        <f t="shared" si="4"/>
        <v>295.8796875</v>
      </c>
      <c r="M11" s="103">
        <f t="shared" si="5"/>
        <v>23374.49531</v>
      </c>
      <c r="N11" s="103">
        <f t="shared" si="6"/>
        <v>292.1811914</v>
      </c>
      <c r="O11" s="103">
        <f t="shared" si="7"/>
        <v>23082.31412</v>
      </c>
      <c r="P11" s="103">
        <f t="shared" si="8"/>
        <v>267.7548438</v>
      </c>
      <c r="Q11" s="103">
        <f t="shared" si="9"/>
        <v>23350.06896</v>
      </c>
      <c r="R11" s="103">
        <f t="shared" si="10"/>
        <v>291.8758621</v>
      </c>
      <c r="S11" s="103">
        <f t="shared" si="11"/>
        <v>23058.1931</v>
      </c>
      <c r="T11" s="103">
        <f t="shared" si="12"/>
        <v>288.2274138</v>
      </c>
      <c r="U11" s="103">
        <f t="shared" si="13"/>
        <v>22769.96569</v>
      </c>
      <c r="V11" s="103">
        <f t="shared" si="14"/>
        <v>284.6245711</v>
      </c>
      <c r="W11" s="103">
        <f t="shared" si="15"/>
        <v>22485.34112</v>
      </c>
      <c r="X11" s="103">
        <f t="shared" si="16"/>
        <v>281.066764</v>
      </c>
      <c r="Y11" s="103">
        <f t="shared" si="17"/>
        <v>22204.27435</v>
      </c>
      <c r="Z11" s="103">
        <f t="shared" si="18"/>
        <v>1070.246024</v>
      </c>
      <c r="AA11" s="103">
        <f t="shared" si="19"/>
        <v>21134.02833</v>
      </c>
      <c r="AB11" s="103">
        <f t="shared" si="20"/>
        <v>264.1753541</v>
      </c>
      <c r="AC11" s="103">
        <f t="shared" si="21"/>
        <v>20869.85298</v>
      </c>
      <c r="AD11" s="103">
        <f t="shared" si="22"/>
        <v>260.8731622</v>
      </c>
      <c r="AE11" s="103">
        <f t="shared" si="23"/>
        <v>20608.97981</v>
      </c>
      <c r="AF11" s="103">
        <f t="shared" si="24"/>
        <v>257.6122477</v>
      </c>
      <c r="AG11" s="103">
        <f t="shared" si="25"/>
        <v>20351.36757</v>
      </c>
      <c r="AH11" s="103">
        <f t="shared" si="26"/>
        <v>254.3920946</v>
      </c>
      <c r="AI11" s="103">
        <f t="shared" si="27"/>
        <v>20096.97547</v>
      </c>
      <c r="AJ11" s="155">
        <f t="shared" si="28"/>
        <v>251.2121934</v>
      </c>
      <c r="AK11" s="156">
        <f t="shared" si="29"/>
        <v>19845.76328</v>
      </c>
      <c r="AL11" s="103">
        <f t="shared" si="30"/>
        <v>248.072041</v>
      </c>
      <c r="AM11" s="152">
        <f t="shared" si="31"/>
        <v>19597.69124</v>
      </c>
      <c r="AN11" s="150">
        <f t="shared" si="32"/>
        <v>244.9711405</v>
      </c>
      <c r="AO11" s="149">
        <f t="shared" si="33"/>
        <v>19352.7201</v>
      </c>
      <c r="AP11" s="150">
        <v>0.0</v>
      </c>
      <c r="AQ11" s="157">
        <f t="shared" si="35"/>
        <v>19352.7201</v>
      </c>
      <c r="AR11" s="158"/>
      <c r="AS11" s="158"/>
      <c r="AT11" s="158"/>
      <c r="AU11" s="158"/>
      <c r="AV11" s="159"/>
      <c r="AW11" s="159"/>
      <c r="AX11" s="159"/>
      <c r="AY11" s="159"/>
      <c r="AZ11" s="159"/>
      <c r="BA11" s="159"/>
      <c r="BB11" s="159"/>
      <c r="BC11" s="159"/>
      <c r="BD11" s="159"/>
      <c r="BE11" s="159"/>
    </row>
    <row r="12" ht="16.5" customHeight="1">
      <c r="A12" s="5"/>
      <c r="B12" s="36">
        <f t="shared" ref="B12:B43" si="37">B11+1</f>
        <v>5</v>
      </c>
      <c r="C12" s="46" t="s">
        <v>35</v>
      </c>
      <c r="D12" s="38">
        <v>1981.0</v>
      </c>
      <c r="E12" s="47">
        <v>872.0</v>
      </c>
      <c r="F12" s="48">
        <v>493.24</v>
      </c>
      <c r="G12" s="41">
        <v>2890284.0</v>
      </c>
      <c r="H12" s="64">
        <v>1745478.0</v>
      </c>
      <c r="I12" s="64">
        <f t="shared" si="1"/>
        <v>1144806</v>
      </c>
      <c r="J12" s="85">
        <f t="shared" si="2"/>
        <v>14310.075</v>
      </c>
      <c r="K12" s="85">
        <f t="shared" si="3"/>
        <v>1130495.925</v>
      </c>
      <c r="L12" s="85">
        <f t="shared" si="4"/>
        <v>14131.19906</v>
      </c>
      <c r="M12" s="85">
        <f t="shared" si="5"/>
        <v>1116364.726</v>
      </c>
      <c r="N12" s="85">
        <f t="shared" si="6"/>
        <v>13954.55907</v>
      </c>
      <c r="O12" s="85">
        <f t="shared" si="7"/>
        <v>1102410.167</v>
      </c>
      <c r="P12" s="85">
        <f t="shared" si="8"/>
        <v>12787.95794</v>
      </c>
      <c r="Q12" s="85">
        <f t="shared" si="9"/>
        <v>1115198.125</v>
      </c>
      <c r="R12" s="85">
        <f t="shared" si="10"/>
        <v>13939.97656</v>
      </c>
      <c r="S12" s="85">
        <f t="shared" si="11"/>
        <v>1101258.148</v>
      </c>
      <c r="T12" s="85">
        <f t="shared" si="12"/>
        <v>13765.72685</v>
      </c>
      <c r="U12" s="85">
        <f t="shared" si="13"/>
        <v>1087492.421</v>
      </c>
      <c r="V12" s="85">
        <f t="shared" si="14"/>
        <v>13593.65527</v>
      </c>
      <c r="W12" s="85">
        <f t="shared" si="15"/>
        <v>1073898.766</v>
      </c>
      <c r="X12" s="85">
        <f t="shared" si="16"/>
        <v>13423.73458</v>
      </c>
      <c r="Y12" s="85">
        <f t="shared" si="17"/>
        <v>1060475.032</v>
      </c>
      <c r="Z12" s="85">
        <f t="shared" si="18"/>
        <v>51114.89652</v>
      </c>
      <c r="AA12" s="85">
        <f t="shared" si="19"/>
        <v>1009360.135</v>
      </c>
      <c r="AB12" s="85">
        <f t="shared" si="20"/>
        <v>12617.00169</v>
      </c>
      <c r="AC12" s="85">
        <f t="shared" si="21"/>
        <v>996743.1333</v>
      </c>
      <c r="AD12" s="85">
        <f t="shared" si="22"/>
        <v>12459.28917</v>
      </c>
      <c r="AE12" s="85">
        <f t="shared" si="23"/>
        <v>984283.8442</v>
      </c>
      <c r="AF12" s="85">
        <f t="shared" si="24"/>
        <v>12303.54805</v>
      </c>
      <c r="AG12" s="85">
        <f t="shared" si="25"/>
        <v>971980.2961</v>
      </c>
      <c r="AH12" s="85">
        <f t="shared" si="26"/>
        <v>12149.7537</v>
      </c>
      <c r="AI12" s="85">
        <f t="shared" si="27"/>
        <v>959830.5424</v>
      </c>
      <c r="AJ12" s="147">
        <f t="shared" si="28"/>
        <v>11997.88178</v>
      </c>
      <c r="AK12" s="144">
        <f t="shared" si="29"/>
        <v>947832.6606</v>
      </c>
      <c r="AL12" s="85">
        <f t="shared" si="30"/>
        <v>11847.90826</v>
      </c>
      <c r="AM12" s="152">
        <f t="shared" si="31"/>
        <v>935984.7524</v>
      </c>
      <c r="AN12" s="150">
        <f t="shared" si="32"/>
        <v>11699.8094</v>
      </c>
      <c r="AO12" s="149">
        <f t="shared" si="33"/>
        <v>924284.943</v>
      </c>
      <c r="AP12" s="150">
        <f t="shared" ref="AP12:AP61" si="38">AO12*1.25%</f>
        <v>11553.56179</v>
      </c>
      <c r="AQ12" s="150">
        <f t="shared" si="35"/>
        <v>912731.3812</v>
      </c>
      <c r="AR12" s="151"/>
      <c r="AS12" s="151"/>
      <c r="AT12" s="151"/>
      <c r="AU12" s="151"/>
      <c r="AV12" s="2"/>
      <c r="AW12" s="2"/>
      <c r="AX12" s="2"/>
      <c r="AY12" s="2"/>
      <c r="AZ12" s="2"/>
      <c r="BA12" s="2"/>
      <c r="BB12" s="2"/>
      <c r="BC12" s="2"/>
      <c r="BD12" s="2"/>
      <c r="BE12" s="2"/>
    </row>
    <row r="13" ht="17.25" customHeight="1">
      <c r="A13" s="5"/>
      <c r="B13" s="36">
        <f t="shared" si="37"/>
        <v>6</v>
      </c>
      <c r="C13" s="46" t="s">
        <v>39</v>
      </c>
      <c r="D13" s="38">
        <v>1984.0</v>
      </c>
      <c r="E13" s="47">
        <v>2878.0</v>
      </c>
      <c r="F13" s="48">
        <v>1729.0</v>
      </c>
      <c r="G13" s="41">
        <v>6531024.0</v>
      </c>
      <c r="H13" s="64">
        <v>4153478.0</v>
      </c>
      <c r="I13" s="64">
        <f t="shared" si="1"/>
        <v>2377546</v>
      </c>
      <c r="J13" s="85">
        <f t="shared" si="2"/>
        <v>29719.325</v>
      </c>
      <c r="K13" s="85">
        <f t="shared" si="3"/>
        <v>2347826.675</v>
      </c>
      <c r="L13" s="85">
        <f t="shared" si="4"/>
        <v>29347.83344</v>
      </c>
      <c r="M13" s="85">
        <f t="shared" si="5"/>
        <v>2318478.842</v>
      </c>
      <c r="N13" s="85">
        <f t="shared" si="6"/>
        <v>28980.98552</v>
      </c>
      <c r="O13" s="85">
        <f t="shared" si="7"/>
        <v>2289497.856</v>
      </c>
      <c r="P13" s="85">
        <f t="shared" si="8"/>
        <v>26558.17513</v>
      </c>
      <c r="Q13" s="85">
        <f t="shared" si="9"/>
        <v>2316056.031</v>
      </c>
      <c r="R13" s="85">
        <f t="shared" si="10"/>
        <v>28950.70039</v>
      </c>
      <c r="S13" s="85">
        <f t="shared" si="11"/>
        <v>2287105.331</v>
      </c>
      <c r="T13" s="85">
        <f t="shared" si="12"/>
        <v>28588.81663</v>
      </c>
      <c r="U13" s="85">
        <f t="shared" si="13"/>
        <v>2258516.514</v>
      </c>
      <c r="V13" s="85">
        <f t="shared" si="14"/>
        <v>28231.45643</v>
      </c>
      <c r="W13" s="85">
        <f t="shared" si="15"/>
        <v>2230285.058</v>
      </c>
      <c r="X13" s="85">
        <f t="shared" si="16"/>
        <v>27878.56322</v>
      </c>
      <c r="Y13" s="85">
        <f t="shared" si="17"/>
        <v>2202406.495</v>
      </c>
      <c r="Z13" s="85">
        <f t="shared" si="18"/>
        <v>106155.993</v>
      </c>
      <c r="AA13" s="85">
        <f t="shared" si="19"/>
        <v>2096250.501</v>
      </c>
      <c r="AB13" s="85">
        <f t="shared" si="20"/>
        <v>26203.13127</v>
      </c>
      <c r="AC13" s="85">
        <f t="shared" si="21"/>
        <v>2070047.37</v>
      </c>
      <c r="AD13" s="85">
        <f t="shared" si="22"/>
        <v>25875.59213</v>
      </c>
      <c r="AE13" s="85">
        <f t="shared" si="23"/>
        <v>2044171.778</v>
      </c>
      <c r="AF13" s="85">
        <f t="shared" si="24"/>
        <v>25552.14723</v>
      </c>
      <c r="AG13" s="85">
        <f t="shared" si="25"/>
        <v>2018619.631</v>
      </c>
      <c r="AH13" s="85">
        <f t="shared" si="26"/>
        <v>25232.74539</v>
      </c>
      <c r="AI13" s="85">
        <f t="shared" si="27"/>
        <v>1993386.885</v>
      </c>
      <c r="AJ13" s="147">
        <f t="shared" si="28"/>
        <v>24917.33607</v>
      </c>
      <c r="AK13" s="144">
        <f t="shared" si="29"/>
        <v>1968469.549</v>
      </c>
      <c r="AL13" s="85">
        <f t="shared" si="30"/>
        <v>24605.86937</v>
      </c>
      <c r="AM13" s="152">
        <f t="shared" si="31"/>
        <v>1943863.68</v>
      </c>
      <c r="AN13" s="150">
        <f t="shared" si="32"/>
        <v>24298.296</v>
      </c>
      <c r="AO13" s="149">
        <f t="shared" si="33"/>
        <v>1919565.384</v>
      </c>
      <c r="AP13" s="150">
        <f t="shared" si="38"/>
        <v>23994.5673</v>
      </c>
      <c r="AQ13" s="150">
        <f t="shared" si="35"/>
        <v>1895570.817</v>
      </c>
      <c r="AR13" s="151"/>
      <c r="AS13" s="151"/>
      <c r="AT13" s="151"/>
      <c r="AU13" s="151"/>
      <c r="AV13" s="2"/>
      <c r="AW13" s="2"/>
      <c r="AX13" s="2"/>
      <c r="AY13" s="2"/>
      <c r="AZ13" s="2"/>
      <c r="BA13" s="2"/>
      <c r="BB13" s="2"/>
      <c r="BC13" s="2"/>
      <c r="BD13" s="2"/>
      <c r="BE13" s="2"/>
    </row>
    <row r="14" ht="16.5" customHeight="1">
      <c r="A14" s="5"/>
      <c r="B14" s="36">
        <f t="shared" si="37"/>
        <v>7</v>
      </c>
      <c r="C14" s="46" t="s">
        <v>41</v>
      </c>
      <c r="D14" s="38">
        <v>1960.0</v>
      </c>
      <c r="E14" s="47">
        <v>690.78</v>
      </c>
      <c r="F14" s="48">
        <v>417.65</v>
      </c>
      <c r="G14" s="41">
        <v>707462.0</v>
      </c>
      <c r="H14" s="64">
        <v>429015.0</v>
      </c>
      <c r="I14" s="64">
        <f t="shared" si="1"/>
        <v>278447</v>
      </c>
      <c r="J14" s="85">
        <f t="shared" si="2"/>
        <v>3480.5875</v>
      </c>
      <c r="K14" s="85">
        <f t="shared" si="3"/>
        <v>274966.4125</v>
      </c>
      <c r="L14" s="85">
        <f t="shared" si="4"/>
        <v>3437.080156</v>
      </c>
      <c r="M14" s="85">
        <f t="shared" si="5"/>
        <v>271529.3323</v>
      </c>
      <c r="N14" s="85">
        <f t="shared" si="6"/>
        <v>3394.116654</v>
      </c>
      <c r="O14" s="85">
        <f t="shared" si="7"/>
        <v>268135.2157</v>
      </c>
      <c r="P14" s="85">
        <f t="shared" si="8"/>
        <v>3110.368502</v>
      </c>
      <c r="Q14" s="85">
        <f t="shared" si="9"/>
        <v>271245.5842</v>
      </c>
      <c r="R14" s="85">
        <f t="shared" si="10"/>
        <v>3390.569802</v>
      </c>
      <c r="S14" s="85">
        <f t="shared" si="11"/>
        <v>267855.0144</v>
      </c>
      <c r="T14" s="85">
        <f t="shared" si="12"/>
        <v>3348.18768</v>
      </c>
      <c r="U14" s="85">
        <f t="shared" si="13"/>
        <v>264506.8267</v>
      </c>
      <c r="V14" s="85">
        <f t="shared" si="14"/>
        <v>3306.335334</v>
      </c>
      <c r="W14" s="85">
        <f t="shared" si="15"/>
        <v>261200.4914</v>
      </c>
      <c r="X14" s="85">
        <f t="shared" si="16"/>
        <v>3265.006142</v>
      </c>
      <c r="Y14" s="85">
        <f t="shared" si="17"/>
        <v>257935.4852</v>
      </c>
      <c r="Z14" s="85">
        <f t="shared" si="18"/>
        <v>12432.49039</v>
      </c>
      <c r="AA14" s="85">
        <f t="shared" si="19"/>
        <v>245502.9948</v>
      </c>
      <c r="AB14" s="85">
        <f t="shared" si="20"/>
        <v>3068.787436</v>
      </c>
      <c r="AC14" s="85">
        <f t="shared" si="21"/>
        <v>242434.2074</v>
      </c>
      <c r="AD14" s="85">
        <f t="shared" si="22"/>
        <v>3030.427593</v>
      </c>
      <c r="AE14" s="85">
        <f t="shared" si="23"/>
        <v>239403.7798</v>
      </c>
      <c r="AF14" s="85">
        <f t="shared" si="24"/>
        <v>2992.547248</v>
      </c>
      <c r="AG14" s="85">
        <f t="shared" si="25"/>
        <v>236411.2326</v>
      </c>
      <c r="AH14" s="85">
        <f t="shared" si="26"/>
        <v>2955.140407</v>
      </c>
      <c r="AI14" s="85">
        <f t="shared" si="27"/>
        <v>233456.0922</v>
      </c>
      <c r="AJ14" s="160">
        <f t="shared" si="28"/>
        <v>2918.201152</v>
      </c>
      <c r="AK14" s="144">
        <f t="shared" si="29"/>
        <v>230537.891</v>
      </c>
      <c r="AL14" s="85">
        <f t="shared" si="30"/>
        <v>2881.723638</v>
      </c>
      <c r="AM14" s="152">
        <f t="shared" si="31"/>
        <v>227656.1674</v>
      </c>
      <c r="AN14" s="150">
        <f t="shared" si="32"/>
        <v>2845.702092</v>
      </c>
      <c r="AO14" s="149">
        <f t="shared" si="33"/>
        <v>224810.4653</v>
      </c>
      <c r="AP14" s="150">
        <f t="shared" si="38"/>
        <v>2810.130816</v>
      </c>
      <c r="AQ14" s="150">
        <f t="shared" si="35"/>
        <v>222000.3345</v>
      </c>
      <c r="AR14" s="151"/>
      <c r="AS14" s="151"/>
      <c r="AT14" s="151"/>
      <c r="AU14" s="151"/>
      <c r="AV14" s="2"/>
      <c r="AW14" s="2"/>
      <c r="AX14" s="2"/>
      <c r="AY14" s="2"/>
      <c r="AZ14" s="2"/>
      <c r="BA14" s="2"/>
      <c r="BB14" s="2"/>
      <c r="BC14" s="2"/>
      <c r="BD14" s="2"/>
      <c r="BE14" s="2"/>
    </row>
    <row r="15" ht="16.5" customHeight="1">
      <c r="A15" s="5"/>
      <c r="B15" s="36">
        <f t="shared" si="37"/>
        <v>8</v>
      </c>
      <c r="C15" s="46" t="s">
        <v>42</v>
      </c>
      <c r="D15" s="38">
        <v>1980.0</v>
      </c>
      <c r="E15" s="47">
        <v>1339.0</v>
      </c>
      <c r="F15" s="48">
        <v>780.5</v>
      </c>
      <c r="G15" s="53">
        <v>1035672.0</v>
      </c>
      <c r="H15" s="64">
        <v>628863.0</v>
      </c>
      <c r="I15" s="64">
        <f t="shared" si="1"/>
        <v>406809</v>
      </c>
      <c r="J15" s="85">
        <f t="shared" si="2"/>
        <v>5085.1125</v>
      </c>
      <c r="K15" s="85">
        <f t="shared" si="3"/>
        <v>401723.8875</v>
      </c>
      <c r="L15" s="85">
        <f t="shared" si="4"/>
        <v>5021.548594</v>
      </c>
      <c r="M15" s="85">
        <f t="shared" si="5"/>
        <v>396702.3389</v>
      </c>
      <c r="N15" s="85">
        <f t="shared" si="6"/>
        <v>4958.779236</v>
      </c>
      <c r="O15" s="85">
        <f t="shared" si="7"/>
        <v>391743.5597</v>
      </c>
      <c r="P15" s="85">
        <f t="shared" si="8"/>
        <v>4544.225292</v>
      </c>
      <c r="Q15" s="85">
        <f t="shared" si="9"/>
        <v>396287.785</v>
      </c>
      <c r="R15" s="85">
        <f t="shared" si="10"/>
        <v>4953.597312</v>
      </c>
      <c r="S15" s="85">
        <f t="shared" si="11"/>
        <v>391334.1877</v>
      </c>
      <c r="T15" s="85">
        <f t="shared" si="12"/>
        <v>4891.677346</v>
      </c>
      <c r="U15" s="85">
        <f t="shared" si="13"/>
        <v>386442.5103</v>
      </c>
      <c r="V15" s="85">
        <f t="shared" si="14"/>
        <v>4830.531379</v>
      </c>
      <c r="W15" s="85">
        <f t="shared" si="15"/>
        <v>381611.9789</v>
      </c>
      <c r="X15" s="85">
        <f t="shared" si="16"/>
        <v>4770.149737</v>
      </c>
      <c r="Y15" s="85">
        <f t="shared" si="17"/>
        <v>376841.8292</v>
      </c>
      <c r="Z15" s="85">
        <f t="shared" si="18"/>
        <v>18163.77617</v>
      </c>
      <c r="AA15" s="85">
        <f t="shared" si="19"/>
        <v>358678.053</v>
      </c>
      <c r="AB15" s="85">
        <f t="shared" si="20"/>
        <v>4483.475663</v>
      </c>
      <c r="AC15" s="85">
        <f t="shared" si="21"/>
        <v>354194.5774</v>
      </c>
      <c r="AD15" s="85">
        <f t="shared" si="22"/>
        <v>4427.432217</v>
      </c>
      <c r="AE15" s="85">
        <f t="shared" si="23"/>
        <v>349767.1451</v>
      </c>
      <c r="AF15" s="85">
        <f t="shared" si="24"/>
        <v>4372.089314</v>
      </c>
      <c r="AG15" s="85">
        <f t="shared" si="25"/>
        <v>345395.0558</v>
      </c>
      <c r="AH15" s="85">
        <f t="shared" si="26"/>
        <v>4317.438198</v>
      </c>
      <c r="AI15" s="85">
        <f t="shared" si="27"/>
        <v>341077.6176</v>
      </c>
      <c r="AJ15" s="147">
        <f t="shared" si="28"/>
        <v>4263.47022</v>
      </c>
      <c r="AK15" s="144">
        <f t="shared" si="29"/>
        <v>336814.1474</v>
      </c>
      <c r="AL15" s="85">
        <f t="shared" si="30"/>
        <v>4210.176843</v>
      </c>
      <c r="AM15" s="152">
        <f t="shared" si="31"/>
        <v>332603.9706</v>
      </c>
      <c r="AN15" s="150">
        <f t="shared" si="32"/>
        <v>4157.549632</v>
      </c>
      <c r="AO15" s="149">
        <f t="shared" si="33"/>
        <v>328446.4209</v>
      </c>
      <c r="AP15" s="150">
        <f t="shared" si="38"/>
        <v>4105.580262</v>
      </c>
      <c r="AQ15" s="150">
        <f t="shared" si="35"/>
        <v>324340.8407</v>
      </c>
      <c r="AR15" s="151"/>
      <c r="AS15" s="151"/>
      <c r="AT15" s="151"/>
      <c r="AU15" s="151"/>
      <c r="AV15" s="2"/>
      <c r="AW15" s="78"/>
      <c r="AX15" s="78"/>
      <c r="AY15" s="78"/>
      <c r="AZ15" s="78"/>
      <c r="BA15" s="78"/>
      <c r="BB15" s="78"/>
      <c r="BC15" s="78"/>
      <c r="BD15" s="78"/>
      <c r="BE15" s="2"/>
    </row>
    <row r="16" ht="15.75" customHeight="1">
      <c r="A16" s="5"/>
      <c r="B16" s="36">
        <f t="shared" si="37"/>
        <v>9</v>
      </c>
      <c r="C16" s="46" t="s">
        <v>43</v>
      </c>
      <c r="D16" s="38">
        <v>1977.0</v>
      </c>
      <c r="E16" s="47">
        <v>944.0</v>
      </c>
      <c r="F16" s="48">
        <v>611.2</v>
      </c>
      <c r="G16" s="41">
        <v>1265815.0</v>
      </c>
      <c r="H16" s="64">
        <v>421197.0</v>
      </c>
      <c r="I16" s="64">
        <f t="shared" si="1"/>
        <v>844618</v>
      </c>
      <c r="J16" s="85">
        <f t="shared" si="2"/>
        <v>10557.725</v>
      </c>
      <c r="K16" s="85">
        <f t="shared" si="3"/>
        <v>834060.275</v>
      </c>
      <c r="L16" s="85">
        <f t="shared" si="4"/>
        <v>10425.75344</v>
      </c>
      <c r="M16" s="85">
        <f t="shared" si="5"/>
        <v>823634.5216</v>
      </c>
      <c r="N16" s="85">
        <f t="shared" si="6"/>
        <v>10295.43152</v>
      </c>
      <c r="O16" s="85">
        <f t="shared" si="7"/>
        <v>813339.09</v>
      </c>
      <c r="P16" s="85">
        <f t="shared" si="8"/>
        <v>9434.733444</v>
      </c>
      <c r="Q16" s="85">
        <f t="shared" si="9"/>
        <v>822773.8235</v>
      </c>
      <c r="R16" s="85">
        <f t="shared" si="10"/>
        <v>10284.67279</v>
      </c>
      <c r="S16" s="85">
        <f t="shared" si="11"/>
        <v>812489.1507</v>
      </c>
      <c r="T16" s="85">
        <f t="shared" si="12"/>
        <v>10156.11438</v>
      </c>
      <c r="U16" s="85">
        <f t="shared" si="13"/>
        <v>802333.0363</v>
      </c>
      <c r="V16" s="85">
        <f t="shared" si="14"/>
        <v>10029.16295</v>
      </c>
      <c r="W16" s="85">
        <f t="shared" si="15"/>
        <v>792303.8734</v>
      </c>
      <c r="X16" s="85">
        <f t="shared" si="16"/>
        <v>9903.798417</v>
      </c>
      <c r="Y16" s="85">
        <f t="shared" si="17"/>
        <v>782400.0749</v>
      </c>
      <c r="Z16" s="85">
        <f t="shared" si="18"/>
        <v>37711.68361</v>
      </c>
      <c r="AA16" s="85">
        <f t="shared" si="19"/>
        <v>744688.3913</v>
      </c>
      <c r="AB16" s="85">
        <f t="shared" si="20"/>
        <v>9308.604892</v>
      </c>
      <c r="AC16" s="85">
        <f t="shared" si="21"/>
        <v>735379.7864</v>
      </c>
      <c r="AD16" s="85">
        <f t="shared" si="22"/>
        <v>9192.24733</v>
      </c>
      <c r="AE16" s="85">
        <f t="shared" si="23"/>
        <v>726187.5391</v>
      </c>
      <c r="AF16" s="85">
        <f t="shared" si="24"/>
        <v>9077.344239</v>
      </c>
      <c r="AG16" s="85">
        <f t="shared" si="25"/>
        <v>717110.1949</v>
      </c>
      <c r="AH16" s="85">
        <f t="shared" si="26"/>
        <v>8963.877436</v>
      </c>
      <c r="AI16" s="85">
        <f t="shared" si="27"/>
        <v>708146.3174</v>
      </c>
      <c r="AJ16" s="147">
        <f t="shared" si="28"/>
        <v>8851.828968</v>
      </c>
      <c r="AK16" s="144">
        <f t="shared" si="29"/>
        <v>699294.4885</v>
      </c>
      <c r="AL16" s="85">
        <f t="shared" si="30"/>
        <v>8741.181106</v>
      </c>
      <c r="AM16" s="152">
        <f t="shared" si="31"/>
        <v>690553.3074</v>
      </c>
      <c r="AN16" s="150">
        <f t="shared" si="32"/>
        <v>8631.916342</v>
      </c>
      <c r="AO16" s="149">
        <f t="shared" si="33"/>
        <v>681921.391</v>
      </c>
      <c r="AP16" s="150">
        <f t="shared" si="38"/>
        <v>8524.017388</v>
      </c>
      <c r="AQ16" s="150">
        <f t="shared" si="35"/>
        <v>673397.3736</v>
      </c>
      <c r="AR16" s="151"/>
      <c r="AS16" s="151"/>
      <c r="AT16" s="151"/>
      <c r="AU16" s="151"/>
      <c r="AV16" s="2"/>
      <c r="AW16" s="78"/>
      <c r="AX16" s="78"/>
      <c r="AY16" s="78"/>
      <c r="AZ16" s="78"/>
      <c r="BA16" s="78"/>
      <c r="BB16" s="78"/>
      <c r="BC16" s="78"/>
      <c r="BD16" s="78"/>
      <c r="BE16" s="2"/>
    </row>
    <row r="17" ht="13.5" customHeight="1">
      <c r="A17" s="5"/>
      <c r="B17" s="36">
        <f t="shared" si="37"/>
        <v>10</v>
      </c>
      <c r="C17" s="46" t="s">
        <v>44</v>
      </c>
      <c r="D17" s="38">
        <v>1967.0</v>
      </c>
      <c r="E17" s="47">
        <v>201.0</v>
      </c>
      <c r="F17" s="48">
        <v>138.0</v>
      </c>
      <c r="G17" s="41">
        <v>345174.0</v>
      </c>
      <c r="H17" s="64">
        <v>209317.0</v>
      </c>
      <c r="I17" s="64">
        <f t="shared" si="1"/>
        <v>135857</v>
      </c>
      <c r="J17" s="85">
        <f t="shared" si="2"/>
        <v>1698.2125</v>
      </c>
      <c r="K17" s="85">
        <f t="shared" si="3"/>
        <v>134158.7875</v>
      </c>
      <c r="L17" s="85">
        <f t="shared" si="4"/>
        <v>1676.984844</v>
      </c>
      <c r="M17" s="85">
        <f t="shared" si="5"/>
        <v>132481.8027</v>
      </c>
      <c r="N17" s="85">
        <f t="shared" si="6"/>
        <v>1656.022533</v>
      </c>
      <c r="O17" s="85">
        <f t="shared" si="7"/>
        <v>130825.7801</v>
      </c>
      <c r="P17" s="85">
        <f t="shared" si="8"/>
        <v>1517.579049</v>
      </c>
      <c r="Q17" s="85">
        <f t="shared" si="9"/>
        <v>132343.3592</v>
      </c>
      <c r="R17" s="85">
        <f t="shared" si="10"/>
        <v>1654.29199</v>
      </c>
      <c r="S17" s="85">
        <f t="shared" si="11"/>
        <v>130689.0672</v>
      </c>
      <c r="T17" s="85">
        <f t="shared" si="12"/>
        <v>1633.61334</v>
      </c>
      <c r="U17" s="85">
        <f t="shared" si="13"/>
        <v>129055.4538</v>
      </c>
      <c r="V17" s="85">
        <f t="shared" si="14"/>
        <v>1613.193173</v>
      </c>
      <c r="W17" s="85">
        <f t="shared" si="15"/>
        <v>127442.2607</v>
      </c>
      <c r="X17" s="85">
        <f t="shared" si="16"/>
        <v>1593.028258</v>
      </c>
      <c r="Y17" s="85">
        <f t="shared" si="17"/>
        <v>125849.2324</v>
      </c>
      <c r="Z17" s="85">
        <f t="shared" si="18"/>
        <v>6065.933002</v>
      </c>
      <c r="AA17" s="85">
        <f t="shared" si="19"/>
        <v>119783.2994</v>
      </c>
      <c r="AB17" s="85">
        <f t="shared" si="20"/>
        <v>1497.291243</v>
      </c>
      <c r="AC17" s="85">
        <f t="shared" si="21"/>
        <v>118286.0082</v>
      </c>
      <c r="AD17" s="85">
        <f t="shared" si="22"/>
        <v>1478.575102</v>
      </c>
      <c r="AE17" s="85">
        <f t="shared" si="23"/>
        <v>116807.4331</v>
      </c>
      <c r="AF17" s="85">
        <f t="shared" si="24"/>
        <v>1460.092913</v>
      </c>
      <c r="AG17" s="85">
        <f t="shared" si="25"/>
        <v>115347.3402</v>
      </c>
      <c r="AH17" s="85">
        <f t="shared" si="26"/>
        <v>1441.841752</v>
      </c>
      <c r="AI17" s="85">
        <f t="shared" si="27"/>
        <v>113905.4984</v>
      </c>
      <c r="AJ17" s="147">
        <f t="shared" si="28"/>
        <v>1423.81873</v>
      </c>
      <c r="AK17" s="144">
        <f t="shared" si="29"/>
        <v>112481.6797</v>
      </c>
      <c r="AL17" s="85">
        <f t="shared" si="30"/>
        <v>1406.020996</v>
      </c>
      <c r="AM17" s="152">
        <f t="shared" si="31"/>
        <v>111075.6587</v>
      </c>
      <c r="AN17" s="150">
        <f t="shared" si="32"/>
        <v>1388.445733</v>
      </c>
      <c r="AO17" s="149">
        <f t="shared" si="33"/>
        <v>109687.2129</v>
      </c>
      <c r="AP17" s="150">
        <f t="shared" si="38"/>
        <v>1371.090162</v>
      </c>
      <c r="AQ17" s="150">
        <f t="shared" si="35"/>
        <v>108316.1228</v>
      </c>
      <c r="AR17" s="151"/>
      <c r="AS17" s="151"/>
      <c r="AT17" s="151"/>
      <c r="AU17" s="151"/>
      <c r="AV17" s="2"/>
      <c r="AW17" s="2"/>
      <c r="AX17" s="2"/>
      <c r="AY17" s="2"/>
      <c r="AZ17" s="2"/>
      <c r="BA17" s="2"/>
      <c r="BB17" s="2"/>
      <c r="BC17" s="2"/>
      <c r="BD17" s="2"/>
      <c r="BE17" s="2"/>
    </row>
    <row r="18" ht="15.75" customHeight="1">
      <c r="A18" s="5"/>
      <c r="B18" s="36">
        <f t="shared" si="37"/>
        <v>11</v>
      </c>
      <c r="C18" s="137" t="s">
        <v>45</v>
      </c>
      <c r="D18" s="38">
        <v>1905.0</v>
      </c>
      <c r="E18" s="47">
        <v>537.6</v>
      </c>
      <c r="F18" s="48">
        <v>374.68</v>
      </c>
      <c r="G18" s="41">
        <v>979060.0</v>
      </c>
      <c r="H18" s="64">
        <v>593714.0</v>
      </c>
      <c r="I18" s="64">
        <f t="shared" si="1"/>
        <v>385346</v>
      </c>
      <c r="J18" s="85">
        <f t="shared" si="2"/>
        <v>4816.825</v>
      </c>
      <c r="K18" s="85">
        <f t="shared" si="3"/>
        <v>380529.175</v>
      </c>
      <c r="L18" s="85">
        <f t="shared" si="4"/>
        <v>4756.614688</v>
      </c>
      <c r="M18" s="85">
        <f t="shared" si="5"/>
        <v>375772.5603</v>
      </c>
      <c r="N18" s="85">
        <f t="shared" si="6"/>
        <v>4697.157004</v>
      </c>
      <c r="O18" s="85">
        <f t="shared" si="7"/>
        <v>371075.4033</v>
      </c>
      <c r="P18" s="85">
        <f t="shared" si="8"/>
        <v>4304.474678</v>
      </c>
      <c r="Q18" s="85">
        <f t="shared" si="9"/>
        <v>375379.878</v>
      </c>
      <c r="R18" s="85">
        <f t="shared" si="10"/>
        <v>4692.248475</v>
      </c>
      <c r="S18" s="85">
        <f t="shared" si="11"/>
        <v>370687.6295</v>
      </c>
      <c r="T18" s="85">
        <f t="shared" si="12"/>
        <v>4633.595369</v>
      </c>
      <c r="U18" s="85">
        <f t="shared" si="13"/>
        <v>366054.0341</v>
      </c>
      <c r="V18" s="85">
        <f t="shared" si="14"/>
        <v>4575.675427</v>
      </c>
      <c r="W18" s="85">
        <f t="shared" si="15"/>
        <v>361478.3587</v>
      </c>
      <c r="X18" s="85">
        <f t="shared" si="16"/>
        <v>4518.479484</v>
      </c>
      <c r="Y18" s="85">
        <f t="shared" si="17"/>
        <v>356959.8792</v>
      </c>
      <c r="Z18" s="85">
        <f t="shared" si="18"/>
        <v>17205.46618</v>
      </c>
      <c r="AA18" s="85">
        <f t="shared" si="19"/>
        <v>339754.4131</v>
      </c>
      <c r="AB18" s="85">
        <f t="shared" si="20"/>
        <v>4246.930163</v>
      </c>
      <c r="AC18" s="85">
        <f t="shared" si="21"/>
        <v>335507.4829</v>
      </c>
      <c r="AD18" s="85">
        <f t="shared" si="22"/>
        <v>4193.843536</v>
      </c>
      <c r="AE18" s="85">
        <f t="shared" si="23"/>
        <v>331313.6394</v>
      </c>
      <c r="AF18" s="85">
        <f t="shared" si="24"/>
        <v>4141.420492</v>
      </c>
      <c r="AG18" s="85">
        <f t="shared" si="25"/>
        <v>327172.2189</v>
      </c>
      <c r="AH18" s="85">
        <f t="shared" si="26"/>
        <v>4089.652736</v>
      </c>
      <c r="AI18" s="85">
        <f t="shared" si="27"/>
        <v>323082.5661</v>
      </c>
      <c r="AJ18" s="147">
        <f t="shared" si="28"/>
        <v>4038.532077</v>
      </c>
      <c r="AK18" s="144">
        <f t="shared" si="29"/>
        <v>319044.034</v>
      </c>
      <c r="AL18" s="85">
        <f t="shared" si="30"/>
        <v>3988.050426</v>
      </c>
      <c r="AM18" s="152">
        <f t="shared" si="31"/>
        <v>315055.9836</v>
      </c>
      <c r="AN18" s="150">
        <f t="shared" si="32"/>
        <v>3938.199795</v>
      </c>
      <c r="AO18" s="149">
        <f t="shared" si="33"/>
        <v>311117.7838</v>
      </c>
      <c r="AP18" s="150">
        <f t="shared" si="38"/>
        <v>3888.972298</v>
      </c>
      <c r="AQ18" s="150">
        <f t="shared" si="35"/>
        <v>307228.8115</v>
      </c>
      <c r="AR18" s="151"/>
      <c r="AS18" s="151"/>
      <c r="AT18" s="151"/>
      <c r="AU18" s="151"/>
      <c r="AV18" s="2"/>
      <c r="AW18" s="2"/>
      <c r="AX18" s="2"/>
      <c r="AY18" s="2"/>
      <c r="AZ18" s="2"/>
      <c r="BA18" s="2"/>
      <c r="BB18" s="2"/>
      <c r="BC18" s="2"/>
      <c r="BD18" s="2"/>
      <c r="BE18" s="2"/>
    </row>
    <row r="19" ht="15.75" customHeight="1">
      <c r="A19" s="5"/>
      <c r="B19" s="36">
        <f t="shared" si="37"/>
        <v>12</v>
      </c>
      <c r="C19" s="46" t="s">
        <v>47</v>
      </c>
      <c r="D19" s="38">
        <v>2002.0</v>
      </c>
      <c r="E19" s="47">
        <v>2953.4</v>
      </c>
      <c r="F19" s="48">
        <v>1738.0</v>
      </c>
      <c r="G19" s="41">
        <v>4773179.0</v>
      </c>
      <c r="H19" s="64">
        <v>3037194.0</v>
      </c>
      <c r="I19" s="64">
        <f t="shared" si="1"/>
        <v>1735985</v>
      </c>
      <c r="J19" s="85">
        <f t="shared" si="2"/>
        <v>21699.8125</v>
      </c>
      <c r="K19" s="85">
        <f t="shared" si="3"/>
        <v>1714285.188</v>
      </c>
      <c r="L19" s="85">
        <f t="shared" si="4"/>
        <v>21428.56484</v>
      </c>
      <c r="M19" s="85">
        <f t="shared" si="5"/>
        <v>1692856.623</v>
      </c>
      <c r="N19" s="85">
        <f t="shared" si="6"/>
        <v>21160.70778</v>
      </c>
      <c r="O19" s="85">
        <f t="shared" si="7"/>
        <v>1671695.915</v>
      </c>
      <c r="P19" s="85">
        <f t="shared" si="8"/>
        <v>19391.67261</v>
      </c>
      <c r="Q19" s="85">
        <f t="shared" si="9"/>
        <v>1691087.587</v>
      </c>
      <c r="R19" s="85">
        <f t="shared" si="10"/>
        <v>21138.59484</v>
      </c>
      <c r="S19" s="85">
        <f t="shared" si="11"/>
        <v>1669948.993</v>
      </c>
      <c r="T19" s="85">
        <f t="shared" si="12"/>
        <v>20874.36241</v>
      </c>
      <c r="U19" s="85">
        <f t="shared" si="13"/>
        <v>1649074.63</v>
      </c>
      <c r="V19" s="85">
        <f t="shared" si="14"/>
        <v>20613.43288</v>
      </c>
      <c r="W19" s="85">
        <f t="shared" si="15"/>
        <v>1628461.197</v>
      </c>
      <c r="X19" s="85">
        <f t="shared" si="16"/>
        <v>20355.76497</v>
      </c>
      <c r="Y19" s="85">
        <f t="shared" si="17"/>
        <v>1608105.432</v>
      </c>
      <c r="Z19" s="85">
        <f t="shared" si="18"/>
        <v>77510.68184</v>
      </c>
      <c r="AA19" s="85">
        <f t="shared" si="19"/>
        <v>1530594.751</v>
      </c>
      <c r="AB19" s="85">
        <f t="shared" si="20"/>
        <v>19132.43438</v>
      </c>
      <c r="AC19" s="85">
        <f t="shared" si="21"/>
        <v>1511462.316</v>
      </c>
      <c r="AD19" s="85">
        <f t="shared" si="22"/>
        <v>18893.27895</v>
      </c>
      <c r="AE19" s="85">
        <f t="shared" si="23"/>
        <v>1492569.037</v>
      </c>
      <c r="AF19" s="85">
        <f t="shared" si="24"/>
        <v>18657.11297</v>
      </c>
      <c r="AG19" s="85">
        <f t="shared" si="25"/>
        <v>1473911.924</v>
      </c>
      <c r="AH19" s="85">
        <f t="shared" si="26"/>
        <v>18423.89905</v>
      </c>
      <c r="AI19" s="85">
        <f t="shared" si="27"/>
        <v>1455488.025</v>
      </c>
      <c r="AJ19" s="147">
        <f t="shared" si="28"/>
        <v>18193.60031</v>
      </c>
      <c r="AK19" s="144">
        <f t="shared" si="29"/>
        <v>1437294.425</v>
      </c>
      <c r="AL19" s="85">
        <f t="shared" si="30"/>
        <v>17966.18031</v>
      </c>
      <c r="AM19" s="152">
        <f t="shared" si="31"/>
        <v>1419328.245</v>
      </c>
      <c r="AN19" s="150">
        <f t="shared" si="32"/>
        <v>17741.60306</v>
      </c>
      <c r="AO19" s="149">
        <f t="shared" si="33"/>
        <v>1401586.642</v>
      </c>
      <c r="AP19" s="150">
        <f t="shared" si="38"/>
        <v>17519.83302</v>
      </c>
      <c r="AQ19" s="150">
        <f t="shared" si="35"/>
        <v>1384066.808</v>
      </c>
      <c r="AR19" s="151"/>
      <c r="AS19" s="151"/>
      <c r="AT19" s="151"/>
      <c r="AU19" s="151"/>
      <c r="AV19" s="2"/>
      <c r="AW19" s="2"/>
      <c r="AX19" s="2"/>
      <c r="AY19" s="2"/>
      <c r="AZ19" s="2"/>
      <c r="BA19" s="2"/>
      <c r="BB19" s="2"/>
      <c r="BC19" s="2"/>
      <c r="BD19" s="2"/>
      <c r="BE19" s="2"/>
    </row>
    <row r="20" ht="15.75" customHeight="1">
      <c r="A20" s="5"/>
      <c r="B20" s="36">
        <f t="shared" si="37"/>
        <v>13</v>
      </c>
      <c r="C20" s="46" t="s">
        <v>50</v>
      </c>
      <c r="D20" s="38">
        <v>1977.0</v>
      </c>
      <c r="E20" s="47">
        <v>3685.0</v>
      </c>
      <c r="F20" s="48">
        <v>2302.6</v>
      </c>
      <c r="G20" s="41">
        <v>2.8102879E7</v>
      </c>
      <c r="H20" s="64">
        <v>1.686443E7</v>
      </c>
      <c r="I20" s="64">
        <f t="shared" si="1"/>
        <v>11238449</v>
      </c>
      <c r="J20" s="85">
        <f t="shared" si="2"/>
        <v>140480.6125</v>
      </c>
      <c r="K20" s="85">
        <f t="shared" si="3"/>
        <v>11097968.39</v>
      </c>
      <c r="L20" s="85">
        <f t="shared" si="4"/>
        <v>138724.6048</v>
      </c>
      <c r="M20" s="85">
        <f t="shared" si="5"/>
        <v>10959243.78</v>
      </c>
      <c r="N20" s="85">
        <f t="shared" si="6"/>
        <v>136990.5473</v>
      </c>
      <c r="O20" s="85">
        <f t="shared" si="7"/>
        <v>10822253.24</v>
      </c>
      <c r="P20" s="85">
        <f t="shared" si="8"/>
        <v>125538.1375</v>
      </c>
      <c r="Q20" s="85">
        <f t="shared" si="9"/>
        <v>10947791.37</v>
      </c>
      <c r="R20" s="85">
        <f t="shared" si="10"/>
        <v>136847.3922</v>
      </c>
      <c r="S20" s="90">
        <f>Q20-R20+10416.57</f>
        <v>10821360.55</v>
      </c>
      <c r="T20" s="85">
        <f t="shared" si="12"/>
        <v>135267.0069</v>
      </c>
      <c r="U20" s="85">
        <f t="shared" si="13"/>
        <v>10686093.54</v>
      </c>
      <c r="V20" s="85">
        <f t="shared" si="14"/>
        <v>133576.1693</v>
      </c>
      <c r="W20" s="85">
        <f t="shared" si="15"/>
        <v>10552517.37</v>
      </c>
      <c r="X20" s="85">
        <f t="shared" si="16"/>
        <v>131906.4672</v>
      </c>
      <c r="Y20" s="85">
        <f t="shared" si="17"/>
        <v>10420610.91</v>
      </c>
      <c r="Z20" s="85">
        <f t="shared" si="18"/>
        <v>502273.4457</v>
      </c>
      <c r="AA20" s="85">
        <f t="shared" si="19"/>
        <v>9918337.462</v>
      </c>
      <c r="AB20" s="85">
        <f t="shared" si="20"/>
        <v>123979.2183</v>
      </c>
      <c r="AC20" s="85">
        <f t="shared" si="21"/>
        <v>9794358.243</v>
      </c>
      <c r="AD20" s="85">
        <f t="shared" si="22"/>
        <v>122429.478</v>
      </c>
      <c r="AE20" s="85">
        <f t="shared" si="23"/>
        <v>9671928.765</v>
      </c>
      <c r="AF20" s="85">
        <f t="shared" si="24"/>
        <v>120899.1096</v>
      </c>
      <c r="AG20" s="85">
        <f t="shared" si="25"/>
        <v>9551029.656</v>
      </c>
      <c r="AH20" s="85">
        <f t="shared" si="26"/>
        <v>119387.8707</v>
      </c>
      <c r="AI20" s="85">
        <f t="shared" si="27"/>
        <v>9431641.785</v>
      </c>
      <c r="AJ20" s="147">
        <f t="shared" si="28"/>
        <v>117895.5223</v>
      </c>
      <c r="AK20" s="144">
        <f t="shared" si="29"/>
        <v>9313746.263</v>
      </c>
      <c r="AL20" s="85">
        <f t="shared" si="30"/>
        <v>116421.8283</v>
      </c>
      <c r="AM20" s="152">
        <f t="shared" si="31"/>
        <v>9197324.434</v>
      </c>
      <c r="AN20" s="150">
        <f t="shared" si="32"/>
        <v>114966.5554</v>
      </c>
      <c r="AO20" s="149">
        <f t="shared" si="33"/>
        <v>9082357.879</v>
      </c>
      <c r="AP20" s="150">
        <f t="shared" si="38"/>
        <v>113529.4735</v>
      </c>
      <c r="AQ20" s="150">
        <f t="shared" si="35"/>
        <v>8968828.406</v>
      </c>
      <c r="AR20" s="151"/>
      <c r="AS20" s="151"/>
      <c r="AT20" s="151"/>
      <c r="AU20" s="151"/>
      <c r="AV20" s="2"/>
      <c r="AW20" s="2"/>
      <c r="AX20" s="2"/>
      <c r="AY20" s="2"/>
      <c r="AZ20" s="2"/>
      <c r="BA20" s="2"/>
      <c r="BB20" s="2"/>
      <c r="BC20" s="2"/>
      <c r="BD20" s="2"/>
      <c r="BE20" s="2"/>
    </row>
    <row r="21" ht="16.5" customHeight="1">
      <c r="A21" s="5"/>
      <c r="B21" s="36">
        <f t="shared" si="37"/>
        <v>14</v>
      </c>
      <c r="C21" s="41" t="s">
        <v>53</v>
      </c>
      <c r="D21" s="41">
        <v>1986.0</v>
      </c>
      <c r="E21" s="59">
        <v>2547.15</v>
      </c>
      <c r="F21" s="59">
        <v>1309.36</v>
      </c>
      <c r="G21" s="60">
        <v>1.1501052E7</v>
      </c>
      <c r="H21" s="91">
        <v>6683085.0</v>
      </c>
      <c r="I21" s="64">
        <f t="shared" si="1"/>
        <v>4817967</v>
      </c>
      <c r="J21" s="85">
        <f t="shared" si="2"/>
        <v>60224.5875</v>
      </c>
      <c r="K21" s="85">
        <f t="shared" si="3"/>
        <v>4757742.413</v>
      </c>
      <c r="L21" s="85">
        <f t="shared" si="4"/>
        <v>59471.78016</v>
      </c>
      <c r="M21" s="85">
        <f t="shared" si="5"/>
        <v>4698270.632</v>
      </c>
      <c r="N21" s="85">
        <f t="shared" si="6"/>
        <v>58728.3829</v>
      </c>
      <c r="O21" s="85">
        <f t="shared" si="7"/>
        <v>4639542.249</v>
      </c>
      <c r="P21" s="85">
        <f t="shared" si="8"/>
        <v>53818.69009</v>
      </c>
      <c r="Q21" s="85">
        <f t="shared" si="9"/>
        <v>4693360.94</v>
      </c>
      <c r="R21" s="85">
        <f t="shared" si="10"/>
        <v>58667.01174</v>
      </c>
      <c r="S21" s="85">
        <f t="shared" ref="S21:S61" si="39">Q21-R21</f>
        <v>4634693.928</v>
      </c>
      <c r="T21" s="85">
        <f t="shared" si="12"/>
        <v>57933.6741</v>
      </c>
      <c r="U21" s="85">
        <f t="shared" si="13"/>
        <v>4576760.254</v>
      </c>
      <c r="V21" s="85">
        <f t="shared" si="14"/>
        <v>57209.50317</v>
      </c>
      <c r="W21" s="85">
        <f t="shared" si="15"/>
        <v>4519550.751</v>
      </c>
      <c r="X21" s="85">
        <f t="shared" si="16"/>
        <v>56494.38438</v>
      </c>
      <c r="Y21" s="85">
        <f t="shared" si="17"/>
        <v>4463056.366</v>
      </c>
      <c r="Z21" s="85">
        <f t="shared" si="18"/>
        <v>215119.3168</v>
      </c>
      <c r="AA21" s="85">
        <f t="shared" si="19"/>
        <v>4247937.049</v>
      </c>
      <c r="AB21" s="85">
        <f t="shared" si="20"/>
        <v>53099.21312</v>
      </c>
      <c r="AC21" s="85">
        <f t="shared" si="21"/>
        <v>4194837.836</v>
      </c>
      <c r="AD21" s="85">
        <f t="shared" si="22"/>
        <v>52435.47295</v>
      </c>
      <c r="AE21" s="85">
        <f t="shared" si="23"/>
        <v>4142402.363</v>
      </c>
      <c r="AF21" s="85">
        <f t="shared" si="24"/>
        <v>51780.02954</v>
      </c>
      <c r="AG21" s="85">
        <f t="shared" si="25"/>
        <v>4090622.334</v>
      </c>
      <c r="AH21" s="85">
        <f t="shared" si="26"/>
        <v>51132.77917</v>
      </c>
      <c r="AI21" s="85">
        <f t="shared" si="27"/>
        <v>4039489.555</v>
      </c>
      <c r="AJ21" s="147">
        <f t="shared" si="28"/>
        <v>50493.61943</v>
      </c>
      <c r="AK21" s="144">
        <f t="shared" si="29"/>
        <v>3988995.935</v>
      </c>
      <c r="AL21" s="85">
        <f t="shared" si="30"/>
        <v>49862.44919</v>
      </c>
      <c r="AM21" s="152">
        <f t="shared" si="31"/>
        <v>3939133.486</v>
      </c>
      <c r="AN21" s="150">
        <f t="shared" si="32"/>
        <v>49239.16857</v>
      </c>
      <c r="AO21" s="149">
        <f t="shared" si="33"/>
        <v>3889894.317</v>
      </c>
      <c r="AP21" s="150">
        <f t="shared" si="38"/>
        <v>48623.67897</v>
      </c>
      <c r="AQ21" s="150">
        <f t="shared" si="35"/>
        <v>3841270.638</v>
      </c>
      <c r="AR21" s="151"/>
      <c r="AS21" s="151"/>
      <c r="AT21" s="151"/>
      <c r="AU21" s="151"/>
      <c r="AV21" s="2"/>
      <c r="AW21" s="2"/>
      <c r="AX21" s="2"/>
      <c r="AY21" s="2"/>
      <c r="AZ21" s="2"/>
      <c r="BA21" s="2"/>
      <c r="BB21" s="2"/>
      <c r="BC21" s="2"/>
      <c r="BD21" s="2"/>
      <c r="BE21" s="2"/>
    </row>
    <row r="22" ht="16.5" customHeight="1">
      <c r="A22" s="5"/>
      <c r="B22" s="36">
        <f t="shared" si="37"/>
        <v>15</v>
      </c>
      <c r="C22" s="41" t="s">
        <v>55</v>
      </c>
      <c r="D22" s="41">
        <v>1985.0</v>
      </c>
      <c r="E22" s="59">
        <v>2541.1</v>
      </c>
      <c r="F22" s="59">
        <v>1498.36</v>
      </c>
      <c r="G22" s="60">
        <v>6953505.0</v>
      </c>
      <c r="H22" s="91">
        <v>4014393.0</v>
      </c>
      <c r="I22" s="64">
        <f t="shared" si="1"/>
        <v>2939112</v>
      </c>
      <c r="J22" s="85">
        <f t="shared" si="2"/>
        <v>36738.9</v>
      </c>
      <c r="K22" s="85">
        <f t="shared" si="3"/>
        <v>2902373.1</v>
      </c>
      <c r="L22" s="85">
        <f t="shared" si="4"/>
        <v>36279.66375</v>
      </c>
      <c r="M22" s="85">
        <f t="shared" si="5"/>
        <v>2866093.436</v>
      </c>
      <c r="N22" s="85">
        <f t="shared" si="6"/>
        <v>35826.16795</v>
      </c>
      <c r="O22" s="85">
        <f t="shared" si="7"/>
        <v>2830267.268</v>
      </c>
      <c r="P22" s="85">
        <f t="shared" si="8"/>
        <v>32831.10031</v>
      </c>
      <c r="Q22" s="85">
        <f t="shared" si="9"/>
        <v>2863098.369</v>
      </c>
      <c r="R22" s="85">
        <f t="shared" si="10"/>
        <v>35788.72961</v>
      </c>
      <c r="S22" s="85">
        <f t="shared" si="39"/>
        <v>2827309.639</v>
      </c>
      <c r="T22" s="85">
        <f t="shared" si="12"/>
        <v>35341.37049</v>
      </c>
      <c r="U22" s="85">
        <f t="shared" si="13"/>
        <v>2791968.269</v>
      </c>
      <c r="V22" s="85">
        <f t="shared" si="14"/>
        <v>34899.60336</v>
      </c>
      <c r="W22" s="85">
        <f t="shared" si="15"/>
        <v>2757068.665</v>
      </c>
      <c r="X22" s="85">
        <f t="shared" si="16"/>
        <v>34463.35831</v>
      </c>
      <c r="Y22" s="85">
        <f t="shared" si="17"/>
        <v>2722605.307</v>
      </c>
      <c r="Z22" s="85">
        <f t="shared" si="18"/>
        <v>131229.5758</v>
      </c>
      <c r="AA22" s="85">
        <f t="shared" si="19"/>
        <v>2591375.731</v>
      </c>
      <c r="AB22" s="85">
        <f t="shared" si="20"/>
        <v>32392.19664</v>
      </c>
      <c r="AC22" s="85">
        <f t="shared" si="21"/>
        <v>2558983.534</v>
      </c>
      <c r="AD22" s="85">
        <f t="shared" si="22"/>
        <v>31987.29418</v>
      </c>
      <c r="AE22" s="85">
        <f t="shared" si="23"/>
        <v>2526996.24</v>
      </c>
      <c r="AF22" s="85">
        <f t="shared" si="24"/>
        <v>31587.453</v>
      </c>
      <c r="AG22" s="85">
        <f t="shared" si="25"/>
        <v>2495408.787</v>
      </c>
      <c r="AH22" s="85">
        <f t="shared" si="26"/>
        <v>31192.60984</v>
      </c>
      <c r="AI22" s="85">
        <f t="shared" si="27"/>
        <v>2464216.177</v>
      </c>
      <c r="AJ22" s="147">
        <f t="shared" si="28"/>
        <v>30802.70222</v>
      </c>
      <c r="AK22" s="144">
        <f t="shared" si="29"/>
        <v>2433413.475</v>
      </c>
      <c r="AL22" s="85">
        <f t="shared" si="30"/>
        <v>30417.66844</v>
      </c>
      <c r="AM22" s="152">
        <f t="shared" si="31"/>
        <v>2402995.807</v>
      </c>
      <c r="AN22" s="150">
        <f t="shared" si="32"/>
        <v>30037.44758</v>
      </c>
      <c r="AO22" s="149">
        <f t="shared" si="33"/>
        <v>2372958.359</v>
      </c>
      <c r="AP22" s="150">
        <f t="shared" si="38"/>
        <v>29661.97949</v>
      </c>
      <c r="AQ22" s="150">
        <f t="shared" si="35"/>
        <v>2343296.38</v>
      </c>
      <c r="AR22" s="151"/>
      <c r="AS22" s="151"/>
      <c r="AT22" s="151"/>
      <c r="AU22" s="151"/>
      <c r="AV22" s="2"/>
      <c r="AW22" s="2"/>
      <c r="AX22" s="2"/>
      <c r="AY22" s="2"/>
      <c r="AZ22" s="2"/>
      <c r="BA22" s="2"/>
      <c r="BB22" s="2"/>
      <c r="BC22" s="2"/>
      <c r="BD22" s="2"/>
      <c r="BE22" s="2"/>
    </row>
    <row r="23" ht="16.5" customHeight="1">
      <c r="A23" s="5"/>
      <c r="B23" s="36">
        <f t="shared" si="37"/>
        <v>16</v>
      </c>
      <c r="C23" s="41" t="s">
        <v>69</v>
      </c>
      <c r="D23" s="41">
        <v>1967.0</v>
      </c>
      <c r="E23" s="59">
        <v>393.3</v>
      </c>
      <c r="F23" s="59">
        <v>308.7</v>
      </c>
      <c r="G23" s="41">
        <v>441439.0</v>
      </c>
      <c r="H23" s="64">
        <v>267691.0</v>
      </c>
      <c r="I23" s="64">
        <f t="shared" si="1"/>
        <v>173748</v>
      </c>
      <c r="J23" s="85">
        <f t="shared" si="2"/>
        <v>2171.85</v>
      </c>
      <c r="K23" s="85">
        <f t="shared" si="3"/>
        <v>171576.15</v>
      </c>
      <c r="L23" s="85">
        <f t="shared" si="4"/>
        <v>2144.701875</v>
      </c>
      <c r="M23" s="85">
        <f t="shared" si="5"/>
        <v>169431.4481</v>
      </c>
      <c r="N23" s="85">
        <f t="shared" si="6"/>
        <v>2117.893102</v>
      </c>
      <c r="O23" s="85">
        <f t="shared" si="7"/>
        <v>167313.555</v>
      </c>
      <c r="P23" s="85">
        <f t="shared" si="8"/>
        <v>1940.837238</v>
      </c>
      <c r="Q23" s="85">
        <f t="shared" si="9"/>
        <v>169254.3923</v>
      </c>
      <c r="R23" s="85">
        <f t="shared" si="10"/>
        <v>2115.679903</v>
      </c>
      <c r="S23" s="85">
        <f t="shared" si="39"/>
        <v>167138.7124</v>
      </c>
      <c r="T23" s="85">
        <f t="shared" si="12"/>
        <v>2089.233904</v>
      </c>
      <c r="U23" s="85">
        <f t="shared" si="13"/>
        <v>165049.4785</v>
      </c>
      <c r="V23" s="85">
        <f t="shared" si="14"/>
        <v>2063.118481</v>
      </c>
      <c r="W23" s="85">
        <f t="shared" si="15"/>
        <v>162986.36</v>
      </c>
      <c r="X23" s="85">
        <f t="shared" si="16"/>
        <v>2037.3295</v>
      </c>
      <c r="Y23" s="85">
        <f t="shared" si="17"/>
        <v>160949.0305</v>
      </c>
      <c r="Z23" s="85">
        <f t="shared" si="18"/>
        <v>7757.743269</v>
      </c>
      <c r="AA23" s="85">
        <f t="shared" si="19"/>
        <v>153191.2872</v>
      </c>
      <c r="AB23" s="85">
        <f t="shared" si="20"/>
        <v>1914.89109</v>
      </c>
      <c r="AC23" s="85">
        <f t="shared" si="21"/>
        <v>151276.3961</v>
      </c>
      <c r="AD23" s="85">
        <f t="shared" si="22"/>
        <v>1890.954951</v>
      </c>
      <c r="AE23" s="85">
        <f t="shared" si="23"/>
        <v>149385.4412</v>
      </c>
      <c r="AF23" s="85">
        <f t="shared" si="24"/>
        <v>1867.318015</v>
      </c>
      <c r="AG23" s="85">
        <f t="shared" si="25"/>
        <v>147518.1231</v>
      </c>
      <c r="AH23" s="85">
        <f t="shared" si="26"/>
        <v>1843.976539</v>
      </c>
      <c r="AI23" s="85">
        <f t="shared" si="27"/>
        <v>145674.1466</v>
      </c>
      <c r="AJ23" s="147">
        <f t="shared" si="28"/>
        <v>1820.926833</v>
      </c>
      <c r="AK23" s="144">
        <f t="shared" si="29"/>
        <v>143853.2198</v>
      </c>
      <c r="AL23" s="85">
        <f t="shared" si="30"/>
        <v>1798.165247</v>
      </c>
      <c r="AM23" s="152">
        <f t="shared" si="31"/>
        <v>142055.0545</v>
      </c>
      <c r="AN23" s="150">
        <f t="shared" si="32"/>
        <v>1775.688182</v>
      </c>
      <c r="AO23" s="149">
        <f t="shared" si="33"/>
        <v>140279.3663</v>
      </c>
      <c r="AP23" s="150">
        <f t="shared" si="38"/>
        <v>1753.492079</v>
      </c>
      <c r="AQ23" s="150">
        <f t="shared" si="35"/>
        <v>138525.8743</v>
      </c>
      <c r="AR23" s="151"/>
      <c r="AS23" s="151"/>
      <c r="AT23" s="151"/>
      <c r="AU23" s="151"/>
      <c r="AV23" s="2"/>
      <c r="AW23" s="2"/>
      <c r="AX23" s="2"/>
      <c r="AY23" s="2"/>
      <c r="AZ23" s="2"/>
      <c r="BA23" s="2"/>
      <c r="BB23" s="2"/>
      <c r="BC23" s="2"/>
      <c r="BD23" s="2"/>
      <c r="BE23" s="2"/>
    </row>
    <row r="24" ht="16.5" customHeight="1">
      <c r="A24" s="5"/>
      <c r="B24" s="36">
        <f t="shared" si="37"/>
        <v>17</v>
      </c>
      <c r="C24" s="41" t="s">
        <v>72</v>
      </c>
      <c r="D24" s="64">
        <v>1991.0</v>
      </c>
      <c r="E24" s="65">
        <v>2037.73</v>
      </c>
      <c r="F24" s="65">
        <v>1236.49</v>
      </c>
      <c r="G24" s="64">
        <v>1.0054375E7</v>
      </c>
      <c r="H24" s="64">
        <v>6097100.0</v>
      </c>
      <c r="I24" s="64">
        <f t="shared" si="1"/>
        <v>3957275</v>
      </c>
      <c r="J24" s="85">
        <f t="shared" si="2"/>
        <v>49465.9375</v>
      </c>
      <c r="K24" s="85">
        <f t="shared" si="3"/>
        <v>3907809.063</v>
      </c>
      <c r="L24" s="85">
        <f t="shared" si="4"/>
        <v>48847.61328</v>
      </c>
      <c r="M24" s="85">
        <f t="shared" si="5"/>
        <v>3858961.449</v>
      </c>
      <c r="N24" s="85">
        <f t="shared" si="6"/>
        <v>48237.01812</v>
      </c>
      <c r="O24" s="85">
        <f t="shared" si="7"/>
        <v>3810724.431</v>
      </c>
      <c r="P24" s="85">
        <f t="shared" si="8"/>
        <v>44204.4034</v>
      </c>
      <c r="Q24" s="85">
        <f t="shared" si="9"/>
        <v>3854928.835</v>
      </c>
      <c r="R24" s="85">
        <f t="shared" si="10"/>
        <v>48186.61043</v>
      </c>
      <c r="S24" s="85">
        <f t="shared" si="39"/>
        <v>3806742.224</v>
      </c>
      <c r="T24" s="85">
        <f t="shared" si="12"/>
        <v>47584.2778</v>
      </c>
      <c r="U24" s="85">
        <f t="shared" si="13"/>
        <v>3759157.946</v>
      </c>
      <c r="V24" s="85">
        <f t="shared" si="14"/>
        <v>46989.47433</v>
      </c>
      <c r="W24" s="85">
        <f t="shared" si="15"/>
        <v>3712168.472</v>
      </c>
      <c r="X24" s="85">
        <f t="shared" si="16"/>
        <v>46402.1059</v>
      </c>
      <c r="Y24" s="85">
        <f t="shared" si="17"/>
        <v>3665766.366</v>
      </c>
      <c r="Z24" s="85">
        <f t="shared" si="18"/>
        <v>176689.9388</v>
      </c>
      <c r="AA24" s="85">
        <f t="shared" si="19"/>
        <v>3489076.427</v>
      </c>
      <c r="AB24" s="85">
        <f t="shared" si="20"/>
        <v>43613.45534</v>
      </c>
      <c r="AC24" s="85">
        <f t="shared" si="21"/>
        <v>3445462.972</v>
      </c>
      <c r="AD24" s="85">
        <f t="shared" si="22"/>
        <v>43068.28715</v>
      </c>
      <c r="AE24" s="85">
        <f t="shared" si="23"/>
        <v>3402394.685</v>
      </c>
      <c r="AF24" s="85">
        <f t="shared" si="24"/>
        <v>42529.93356</v>
      </c>
      <c r="AG24" s="85">
        <f t="shared" si="25"/>
        <v>3359864.751</v>
      </c>
      <c r="AH24" s="85">
        <f t="shared" si="26"/>
        <v>41998.30939</v>
      </c>
      <c r="AI24" s="85">
        <f t="shared" si="27"/>
        <v>3317866.442</v>
      </c>
      <c r="AJ24" s="147">
        <f t="shared" si="28"/>
        <v>41473.33052</v>
      </c>
      <c r="AK24" s="144">
        <f t="shared" si="29"/>
        <v>3276393.111</v>
      </c>
      <c r="AL24" s="85">
        <f t="shared" si="30"/>
        <v>40954.91389</v>
      </c>
      <c r="AM24" s="152">
        <f t="shared" si="31"/>
        <v>3235438.197</v>
      </c>
      <c r="AN24" s="150">
        <f t="shared" si="32"/>
        <v>40442.97747</v>
      </c>
      <c r="AO24" s="149">
        <f t="shared" si="33"/>
        <v>3194995.22</v>
      </c>
      <c r="AP24" s="150">
        <f t="shared" si="38"/>
        <v>39937.44025</v>
      </c>
      <c r="AQ24" s="150">
        <f t="shared" si="35"/>
        <v>3155057.78</v>
      </c>
      <c r="AR24" s="151"/>
      <c r="AS24" s="151"/>
      <c r="AT24" s="151"/>
      <c r="AU24" s="151"/>
      <c r="AV24" s="2"/>
      <c r="AW24" s="2"/>
      <c r="AX24" s="2"/>
      <c r="AY24" s="2"/>
      <c r="AZ24" s="2"/>
      <c r="BA24" s="2"/>
      <c r="BB24" s="2"/>
      <c r="BC24" s="2"/>
      <c r="BD24" s="2"/>
      <c r="BE24" s="2"/>
    </row>
    <row r="25" ht="16.5" customHeight="1">
      <c r="A25" s="5"/>
      <c r="B25" s="36">
        <f t="shared" si="37"/>
        <v>18</v>
      </c>
      <c r="C25" s="41" t="s">
        <v>73</v>
      </c>
      <c r="D25" s="64">
        <v>1991.0</v>
      </c>
      <c r="E25" s="65">
        <v>3049.75</v>
      </c>
      <c r="F25" s="65">
        <v>1930.09</v>
      </c>
      <c r="G25" s="64">
        <v>1.5203445E7</v>
      </c>
      <c r="H25" s="64">
        <v>9234323.0</v>
      </c>
      <c r="I25" s="64">
        <f t="shared" si="1"/>
        <v>5969122</v>
      </c>
      <c r="J25" s="85">
        <f t="shared" si="2"/>
        <v>74614.025</v>
      </c>
      <c r="K25" s="85">
        <f t="shared" si="3"/>
        <v>5894507.975</v>
      </c>
      <c r="L25" s="85">
        <f t="shared" si="4"/>
        <v>73681.34969</v>
      </c>
      <c r="M25" s="85">
        <f t="shared" si="5"/>
        <v>5820826.625</v>
      </c>
      <c r="N25" s="85">
        <f t="shared" si="6"/>
        <v>72760.33282</v>
      </c>
      <c r="O25" s="85">
        <f t="shared" si="7"/>
        <v>5748066.292</v>
      </c>
      <c r="P25" s="85">
        <f t="shared" si="8"/>
        <v>66677.56899</v>
      </c>
      <c r="Q25" s="85">
        <f t="shared" si="9"/>
        <v>5814743.861</v>
      </c>
      <c r="R25" s="85">
        <f t="shared" si="10"/>
        <v>72684.29827</v>
      </c>
      <c r="S25" s="85">
        <f t="shared" si="39"/>
        <v>5742059.563</v>
      </c>
      <c r="T25" s="85">
        <f t="shared" si="12"/>
        <v>71775.74454</v>
      </c>
      <c r="U25" s="85">
        <f t="shared" si="13"/>
        <v>5670283.819</v>
      </c>
      <c r="V25" s="85">
        <f t="shared" si="14"/>
        <v>70878.54773</v>
      </c>
      <c r="W25" s="85">
        <f t="shared" si="15"/>
        <v>5599405.271</v>
      </c>
      <c r="X25" s="85">
        <f t="shared" si="16"/>
        <v>69992.56589</v>
      </c>
      <c r="Y25" s="85">
        <f t="shared" si="17"/>
        <v>5529412.705</v>
      </c>
      <c r="Z25" s="85">
        <f t="shared" si="18"/>
        <v>266517.6924</v>
      </c>
      <c r="AA25" s="85">
        <f t="shared" si="19"/>
        <v>5262895.013</v>
      </c>
      <c r="AB25" s="85">
        <f t="shared" si="20"/>
        <v>65786.18766</v>
      </c>
      <c r="AC25" s="85">
        <f t="shared" si="21"/>
        <v>5197108.825</v>
      </c>
      <c r="AD25" s="85">
        <f t="shared" si="22"/>
        <v>64963.86031</v>
      </c>
      <c r="AE25" s="85">
        <f t="shared" si="23"/>
        <v>5132144.965</v>
      </c>
      <c r="AF25" s="85">
        <f t="shared" si="24"/>
        <v>64151.81206</v>
      </c>
      <c r="AG25" s="85">
        <f t="shared" si="25"/>
        <v>5067993.153</v>
      </c>
      <c r="AH25" s="85">
        <f t="shared" si="26"/>
        <v>63349.91441</v>
      </c>
      <c r="AI25" s="85">
        <f t="shared" si="27"/>
        <v>5004643.238</v>
      </c>
      <c r="AJ25" s="147">
        <f t="shared" si="28"/>
        <v>62558.04048</v>
      </c>
      <c r="AK25" s="144">
        <f t="shared" si="29"/>
        <v>4942085.198</v>
      </c>
      <c r="AL25" s="85">
        <f t="shared" si="30"/>
        <v>61776.06497</v>
      </c>
      <c r="AM25" s="152">
        <f t="shared" si="31"/>
        <v>4880309.133</v>
      </c>
      <c r="AN25" s="150">
        <f t="shared" si="32"/>
        <v>61003.86416</v>
      </c>
      <c r="AO25" s="149">
        <f t="shared" si="33"/>
        <v>4819305.269</v>
      </c>
      <c r="AP25" s="150">
        <f t="shared" si="38"/>
        <v>60241.31586</v>
      </c>
      <c r="AQ25" s="150">
        <f t="shared" si="35"/>
        <v>4759063.953</v>
      </c>
      <c r="AR25" s="151"/>
      <c r="AS25" s="151"/>
      <c r="AT25" s="151"/>
      <c r="AU25" s="151"/>
      <c r="AV25" s="2"/>
      <c r="AW25" s="2"/>
      <c r="AX25" s="2"/>
      <c r="AY25" s="2"/>
      <c r="AZ25" s="2"/>
      <c r="BA25" s="2"/>
      <c r="BB25" s="2"/>
      <c r="BC25" s="2"/>
      <c r="BD25" s="2"/>
      <c r="BE25" s="2"/>
    </row>
    <row r="26" ht="16.5" customHeight="1">
      <c r="A26" s="5"/>
      <c r="B26" s="36">
        <f t="shared" si="37"/>
        <v>19</v>
      </c>
      <c r="C26" s="41" t="s">
        <v>74</v>
      </c>
      <c r="D26" s="64"/>
      <c r="E26" s="65">
        <v>1161.7</v>
      </c>
      <c r="F26" s="65">
        <v>351.3</v>
      </c>
      <c r="G26" s="64">
        <v>335777.0</v>
      </c>
      <c r="H26" s="64">
        <v>122492.0</v>
      </c>
      <c r="I26" s="64">
        <f t="shared" si="1"/>
        <v>213285</v>
      </c>
      <c r="J26" s="85">
        <f t="shared" si="2"/>
        <v>2666.0625</v>
      </c>
      <c r="K26" s="85">
        <f t="shared" si="3"/>
        <v>210618.9375</v>
      </c>
      <c r="L26" s="85">
        <f t="shared" si="4"/>
        <v>2632.736719</v>
      </c>
      <c r="M26" s="85">
        <f t="shared" si="5"/>
        <v>207986.2008</v>
      </c>
      <c r="N26" s="85">
        <f t="shared" si="6"/>
        <v>2599.82751</v>
      </c>
      <c r="O26" s="85">
        <f t="shared" si="7"/>
        <v>205386.3733</v>
      </c>
      <c r="P26" s="85">
        <f t="shared" si="8"/>
        <v>2382.48193</v>
      </c>
      <c r="Q26" s="85">
        <f t="shared" si="9"/>
        <v>207768.8552</v>
      </c>
      <c r="R26" s="85">
        <f t="shared" si="10"/>
        <v>2597.11069</v>
      </c>
      <c r="S26" s="85">
        <f t="shared" si="39"/>
        <v>205171.7445</v>
      </c>
      <c r="T26" s="85">
        <f t="shared" si="12"/>
        <v>2564.646806</v>
      </c>
      <c r="U26" s="85">
        <f t="shared" si="13"/>
        <v>202607.0977</v>
      </c>
      <c r="V26" s="85">
        <f t="shared" si="14"/>
        <v>2532.588721</v>
      </c>
      <c r="W26" s="85">
        <f t="shared" si="15"/>
        <v>200074.509</v>
      </c>
      <c r="X26" s="85">
        <f t="shared" si="16"/>
        <v>2500.931362</v>
      </c>
      <c r="Y26" s="85">
        <f t="shared" si="17"/>
        <v>197573.5776</v>
      </c>
      <c r="Z26" s="85">
        <f t="shared" si="18"/>
        <v>9523.046441</v>
      </c>
      <c r="AA26" s="85">
        <f t="shared" si="19"/>
        <v>188050.5312</v>
      </c>
      <c r="AB26" s="85">
        <f t="shared" si="20"/>
        <v>2350.63164</v>
      </c>
      <c r="AC26" s="85">
        <f t="shared" si="21"/>
        <v>185699.8995</v>
      </c>
      <c r="AD26" s="85">
        <f t="shared" si="22"/>
        <v>2321.248744</v>
      </c>
      <c r="AE26" s="85">
        <f t="shared" si="23"/>
        <v>183378.6508</v>
      </c>
      <c r="AF26" s="85">
        <f t="shared" si="24"/>
        <v>2292.233135</v>
      </c>
      <c r="AG26" s="85">
        <f t="shared" si="25"/>
        <v>181086.4177</v>
      </c>
      <c r="AH26" s="85">
        <f t="shared" si="26"/>
        <v>2263.580221</v>
      </c>
      <c r="AI26" s="85">
        <f t="shared" si="27"/>
        <v>178822.8374</v>
      </c>
      <c r="AJ26" s="147">
        <f t="shared" si="28"/>
        <v>2235.285468</v>
      </c>
      <c r="AK26" s="144">
        <f t="shared" si="29"/>
        <v>176587.552</v>
      </c>
      <c r="AL26" s="85">
        <f t="shared" si="30"/>
        <v>2207.3444</v>
      </c>
      <c r="AM26" s="152">
        <f t="shared" si="31"/>
        <v>174380.2076</v>
      </c>
      <c r="AN26" s="150">
        <f t="shared" si="32"/>
        <v>2179.752595</v>
      </c>
      <c r="AO26" s="149">
        <f t="shared" si="33"/>
        <v>172200.455</v>
      </c>
      <c r="AP26" s="150">
        <f t="shared" si="38"/>
        <v>2152.505687</v>
      </c>
      <c r="AQ26" s="150">
        <f t="shared" si="35"/>
        <v>170047.9493</v>
      </c>
      <c r="AR26" s="151"/>
      <c r="AS26" s="151"/>
      <c r="AT26" s="151"/>
      <c r="AU26" s="151"/>
      <c r="AV26" s="2"/>
      <c r="AW26" s="2"/>
      <c r="AX26" s="2"/>
      <c r="AY26" s="2"/>
      <c r="AZ26" s="2"/>
      <c r="BA26" s="2"/>
      <c r="BB26" s="2"/>
      <c r="BC26" s="2"/>
      <c r="BD26" s="2"/>
      <c r="BE26" s="2"/>
    </row>
    <row r="27" ht="16.5" customHeight="1">
      <c r="A27" s="5"/>
      <c r="B27" s="36">
        <f t="shared" si="37"/>
        <v>20</v>
      </c>
      <c r="C27" s="41" t="s">
        <v>75</v>
      </c>
      <c r="D27" s="64">
        <v>1970.0</v>
      </c>
      <c r="E27" s="65">
        <v>358.38</v>
      </c>
      <c r="F27" s="65">
        <v>230.6</v>
      </c>
      <c r="G27" s="64">
        <v>384753.0</v>
      </c>
      <c r="H27" s="64">
        <v>233322.0</v>
      </c>
      <c r="I27" s="64">
        <f t="shared" si="1"/>
        <v>151431</v>
      </c>
      <c r="J27" s="85">
        <f t="shared" si="2"/>
        <v>1892.8875</v>
      </c>
      <c r="K27" s="85">
        <f t="shared" si="3"/>
        <v>149538.1125</v>
      </c>
      <c r="L27" s="85">
        <f t="shared" si="4"/>
        <v>1869.226406</v>
      </c>
      <c r="M27" s="85">
        <f t="shared" si="5"/>
        <v>147668.8861</v>
      </c>
      <c r="N27" s="85">
        <f t="shared" si="6"/>
        <v>1845.861076</v>
      </c>
      <c r="O27" s="85">
        <f t="shared" si="7"/>
        <v>145823.025</v>
      </c>
      <c r="P27" s="85">
        <f t="shared" si="8"/>
        <v>1691.54709</v>
      </c>
      <c r="Q27" s="85">
        <f t="shared" si="9"/>
        <v>147514.5721</v>
      </c>
      <c r="R27" s="85">
        <f t="shared" si="10"/>
        <v>1843.932151</v>
      </c>
      <c r="S27" s="85">
        <f t="shared" si="39"/>
        <v>145670.64</v>
      </c>
      <c r="T27" s="85">
        <f t="shared" si="12"/>
        <v>1820.882999</v>
      </c>
      <c r="U27" s="85">
        <f t="shared" si="13"/>
        <v>143849.757</v>
      </c>
      <c r="V27" s="85">
        <f t="shared" si="14"/>
        <v>1798.121962</v>
      </c>
      <c r="W27" s="85">
        <f t="shared" si="15"/>
        <v>142051.635</v>
      </c>
      <c r="X27" s="85">
        <f t="shared" si="16"/>
        <v>1775.645437</v>
      </c>
      <c r="Y27" s="85">
        <f t="shared" si="17"/>
        <v>140275.9896</v>
      </c>
      <c r="Z27" s="85">
        <f t="shared" si="18"/>
        <v>6761.302697</v>
      </c>
      <c r="AA27" s="85">
        <f t="shared" si="19"/>
        <v>133514.6869</v>
      </c>
      <c r="AB27" s="85">
        <f t="shared" si="20"/>
        <v>1668.933586</v>
      </c>
      <c r="AC27" s="85">
        <f t="shared" si="21"/>
        <v>131845.7533</v>
      </c>
      <c r="AD27" s="85">
        <f t="shared" si="22"/>
        <v>1648.071916</v>
      </c>
      <c r="AE27" s="85">
        <f t="shared" si="23"/>
        <v>130197.6814</v>
      </c>
      <c r="AF27" s="85">
        <f t="shared" si="24"/>
        <v>1627.471017</v>
      </c>
      <c r="AG27" s="85">
        <f t="shared" si="25"/>
        <v>128570.2103</v>
      </c>
      <c r="AH27" s="85">
        <f t="shared" si="26"/>
        <v>1607.127629</v>
      </c>
      <c r="AI27" s="85">
        <f t="shared" si="27"/>
        <v>126963.0827</v>
      </c>
      <c r="AJ27" s="147">
        <f t="shared" si="28"/>
        <v>1587.038534</v>
      </c>
      <c r="AK27" s="144">
        <f t="shared" si="29"/>
        <v>125376.0442</v>
      </c>
      <c r="AL27" s="85">
        <f t="shared" si="30"/>
        <v>1567.200552</v>
      </c>
      <c r="AM27" s="152">
        <f t="shared" si="31"/>
        <v>123808.8436</v>
      </c>
      <c r="AN27" s="150">
        <f t="shared" si="32"/>
        <v>1547.610545</v>
      </c>
      <c r="AO27" s="149">
        <f t="shared" si="33"/>
        <v>122261.2331</v>
      </c>
      <c r="AP27" s="150">
        <f t="shared" si="38"/>
        <v>1528.265414</v>
      </c>
      <c r="AQ27" s="150">
        <f t="shared" si="35"/>
        <v>120732.9677</v>
      </c>
      <c r="AR27" s="151"/>
      <c r="AS27" s="151"/>
      <c r="AT27" s="151"/>
      <c r="AU27" s="151"/>
      <c r="AV27" s="2"/>
      <c r="AW27" s="2"/>
      <c r="AX27" s="2"/>
      <c r="AY27" s="2"/>
      <c r="AZ27" s="2"/>
      <c r="BA27" s="2"/>
      <c r="BB27" s="2"/>
      <c r="BC27" s="2"/>
      <c r="BD27" s="2"/>
      <c r="BE27" s="2"/>
    </row>
    <row r="28" ht="16.5" customHeight="1">
      <c r="A28" s="5"/>
      <c r="B28" s="36">
        <f t="shared" si="37"/>
        <v>21</v>
      </c>
      <c r="C28" s="41" t="s">
        <v>76</v>
      </c>
      <c r="D28" s="64">
        <v>1970.0</v>
      </c>
      <c r="E28" s="65">
        <v>768.3</v>
      </c>
      <c r="F28" s="65">
        <v>498.74</v>
      </c>
      <c r="G28" s="64">
        <v>669687.0</v>
      </c>
      <c r="H28" s="64">
        <v>386476.0</v>
      </c>
      <c r="I28" s="64">
        <f t="shared" si="1"/>
        <v>283211</v>
      </c>
      <c r="J28" s="85">
        <f t="shared" si="2"/>
        <v>3540.1375</v>
      </c>
      <c r="K28" s="85">
        <f t="shared" si="3"/>
        <v>279670.8625</v>
      </c>
      <c r="L28" s="85">
        <f t="shared" si="4"/>
        <v>3495.885781</v>
      </c>
      <c r="M28" s="85">
        <f t="shared" si="5"/>
        <v>276174.9767</v>
      </c>
      <c r="N28" s="85">
        <f t="shared" si="6"/>
        <v>3452.187209</v>
      </c>
      <c r="O28" s="85">
        <f t="shared" si="7"/>
        <v>272722.7895</v>
      </c>
      <c r="P28" s="85">
        <f t="shared" si="8"/>
        <v>3163.584358</v>
      </c>
      <c r="Q28" s="85">
        <f t="shared" si="9"/>
        <v>275886.3739</v>
      </c>
      <c r="R28" s="85">
        <f t="shared" si="10"/>
        <v>3448.579673</v>
      </c>
      <c r="S28" s="85">
        <f t="shared" si="39"/>
        <v>272437.7942</v>
      </c>
      <c r="T28" s="85">
        <f t="shared" si="12"/>
        <v>3405.472427</v>
      </c>
      <c r="U28" s="85">
        <f t="shared" si="13"/>
        <v>269032.3218</v>
      </c>
      <c r="V28" s="85">
        <f t="shared" si="14"/>
        <v>3362.904022</v>
      </c>
      <c r="W28" s="85">
        <f t="shared" si="15"/>
        <v>265669.4177</v>
      </c>
      <c r="X28" s="85">
        <f t="shared" si="16"/>
        <v>3320.867722</v>
      </c>
      <c r="Y28" s="85">
        <f t="shared" si="17"/>
        <v>262348.55</v>
      </c>
      <c r="Z28" s="85">
        <f>Y28*4.82%+4685.3</f>
        <v>17330.50011</v>
      </c>
      <c r="AA28" s="85">
        <f t="shared" si="19"/>
        <v>245018.0499</v>
      </c>
      <c r="AB28" s="85">
        <f t="shared" si="20"/>
        <v>3062.725624</v>
      </c>
      <c r="AC28" s="85">
        <f t="shared" si="21"/>
        <v>241955.3243</v>
      </c>
      <c r="AD28" s="85">
        <f t="shared" si="22"/>
        <v>3024.441554</v>
      </c>
      <c r="AE28" s="85">
        <f t="shared" si="23"/>
        <v>238930.8827</v>
      </c>
      <c r="AF28" s="85">
        <f t="shared" si="24"/>
        <v>2986.636034</v>
      </c>
      <c r="AG28" s="85">
        <f t="shared" si="25"/>
        <v>235944.2467</v>
      </c>
      <c r="AH28" s="85">
        <f t="shared" si="26"/>
        <v>2949.303084</v>
      </c>
      <c r="AI28" s="85">
        <f t="shared" si="27"/>
        <v>232994.9436</v>
      </c>
      <c r="AJ28" s="147">
        <f t="shared" si="28"/>
        <v>2912.436795</v>
      </c>
      <c r="AK28" s="144">
        <f t="shared" si="29"/>
        <v>230082.5068</v>
      </c>
      <c r="AL28" s="85">
        <f t="shared" si="30"/>
        <v>2876.031335</v>
      </c>
      <c r="AM28" s="152">
        <f t="shared" si="31"/>
        <v>227206.4755</v>
      </c>
      <c r="AN28" s="150">
        <f t="shared" si="32"/>
        <v>2840.080944</v>
      </c>
      <c r="AO28" s="149">
        <f t="shared" si="33"/>
        <v>224366.3945</v>
      </c>
      <c r="AP28" s="150">
        <f t="shared" si="38"/>
        <v>2804.579932</v>
      </c>
      <c r="AQ28" s="150">
        <f t="shared" si="35"/>
        <v>221561.8146</v>
      </c>
      <c r="AR28" s="151"/>
      <c r="AS28" s="151"/>
      <c r="AT28" s="151"/>
      <c r="AU28" s="151"/>
      <c r="AV28" s="2"/>
      <c r="AW28" s="2"/>
      <c r="AX28" s="2"/>
      <c r="AY28" s="2"/>
      <c r="AZ28" s="2"/>
      <c r="BA28" s="2"/>
      <c r="BB28" s="2"/>
      <c r="BC28" s="2"/>
      <c r="BD28" s="2"/>
      <c r="BE28" s="2"/>
    </row>
    <row r="29" ht="16.5" customHeight="1">
      <c r="A29" s="5"/>
      <c r="B29" s="36">
        <f t="shared" si="37"/>
        <v>22</v>
      </c>
      <c r="C29" s="41" t="s">
        <v>77</v>
      </c>
      <c r="D29" s="66">
        <v>1970.0</v>
      </c>
      <c r="E29" s="67">
        <v>899.3</v>
      </c>
      <c r="F29" s="67">
        <v>603.6</v>
      </c>
      <c r="G29" s="64">
        <v>545579.0</v>
      </c>
      <c r="H29" s="64">
        <v>330860.0</v>
      </c>
      <c r="I29" s="64">
        <f t="shared" si="1"/>
        <v>214719</v>
      </c>
      <c r="J29" s="85">
        <f t="shared" si="2"/>
        <v>2683.9875</v>
      </c>
      <c r="K29" s="85">
        <f t="shared" si="3"/>
        <v>212035.0125</v>
      </c>
      <c r="L29" s="85">
        <f t="shared" si="4"/>
        <v>2650.437656</v>
      </c>
      <c r="M29" s="85">
        <f t="shared" si="5"/>
        <v>209384.5748</v>
      </c>
      <c r="N29" s="85">
        <f t="shared" si="6"/>
        <v>2617.307186</v>
      </c>
      <c r="O29" s="85">
        <f t="shared" si="7"/>
        <v>206767.2677</v>
      </c>
      <c r="P29" s="85">
        <f t="shared" si="8"/>
        <v>2398.500305</v>
      </c>
      <c r="Q29" s="85">
        <f t="shared" si="9"/>
        <v>209165.768</v>
      </c>
      <c r="R29" s="85">
        <f t="shared" si="10"/>
        <v>2614.5721</v>
      </c>
      <c r="S29" s="85">
        <f t="shared" si="39"/>
        <v>206551.1959</v>
      </c>
      <c r="T29" s="85">
        <f t="shared" si="12"/>
        <v>2581.889948</v>
      </c>
      <c r="U29" s="85">
        <f t="shared" si="13"/>
        <v>203969.3059</v>
      </c>
      <c r="V29" s="85">
        <f t="shared" si="14"/>
        <v>2549.616324</v>
      </c>
      <c r="W29" s="85">
        <f t="shared" si="15"/>
        <v>201419.6896</v>
      </c>
      <c r="X29" s="85">
        <f t="shared" si="16"/>
        <v>2517.74612</v>
      </c>
      <c r="Y29" s="85">
        <f t="shared" si="17"/>
        <v>198901.9435</v>
      </c>
      <c r="Z29" s="85">
        <f t="shared" ref="Z29:Z61" si="40">Y29*4.82%</f>
        <v>9587.073675</v>
      </c>
      <c r="AA29" s="85">
        <f t="shared" si="19"/>
        <v>189314.8698</v>
      </c>
      <c r="AB29" s="85">
        <f t="shared" si="20"/>
        <v>2366.435872</v>
      </c>
      <c r="AC29" s="85">
        <f t="shared" si="21"/>
        <v>186948.4339</v>
      </c>
      <c r="AD29" s="85">
        <f t="shared" si="22"/>
        <v>2336.855424</v>
      </c>
      <c r="AE29" s="85">
        <f t="shared" si="23"/>
        <v>184611.5785</v>
      </c>
      <c r="AF29" s="85">
        <f t="shared" si="24"/>
        <v>2307.644731</v>
      </c>
      <c r="AG29" s="85">
        <f t="shared" si="25"/>
        <v>182303.9338</v>
      </c>
      <c r="AH29" s="85">
        <f t="shared" si="26"/>
        <v>2278.799172</v>
      </c>
      <c r="AI29" s="85">
        <f t="shared" si="27"/>
        <v>180025.1346</v>
      </c>
      <c r="AJ29" s="147">
        <f t="shared" si="28"/>
        <v>2250.314182</v>
      </c>
      <c r="AK29" s="144">
        <f t="shared" si="29"/>
        <v>177774.8204</v>
      </c>
      <c r="AL29" s="85">
        <f t="shared" si="30"/>
        <v>2222.185255</v>
      </c>
      <c r="AM29" s="152">
        <f t="shared" si="31"/>
        <v>175552.6352</v>
      </c>
      <c r="AN29" s="150">
        <f t="shared" si="32"/>
        <v>2194.407939</v>
      </c>
      <c r="AO29" s="149">
        <f t="shared" si="33"/>
        <v>173358.2272</v>
      </c>
      <c r="AP29" s="150">
        <f t="shared" si="38"/>
        <v>2166.97784</v>
      </c>
      <c r="AQ29" s="150">
        <f t="shared" si="35"/>
        <v>171191.2494</v>
      </c>
      <c r="AR29" s="151"/>
      <c r="AS29" s="151"/>
      <c r="AT29" s="151"/>
      <c r="AU29" s="151"/>
      <c r="AV29" s="2"/>
      <c r="AW29" s="2"/>
      <c r="AX29" s="2"/>
      <c r="AY29" s="2"/>
      <c r="AZ29" s="2"/>
      <c r="BA29" s="2"/>
      <c r="BB29" s="2"/>
      <c r="BC29" s="2"/>
      <c r="BD29" s="2"/>
      <c r="BE29" s="2"/>
    </row>
    <row r="30" ht="16.5" customHeight="1">
      <c r="A30" s="5"/>
      <c r="B30" s="36">
        <f t="shared" si="37"/>
        <v>23</v>
      </c>
      <c r="C30" s="41" t="s">
        <v>78</v>
      </c>
      <c r="D30" s="66">
        <v>1968.0</v>
      </c>
      <c r="E30" s="67">
        <v>774.69</v>
      </c>
      <c r="F30" s="67">
        <v>510.31</v>
      </c>
      <c r="G30" s="64">
        <v>630508.0</v>
      </c>
      <c r="H30" s="64">
        <v>382348.0</v>
      </c>
      <c r="I30" s="64">
        <f t="shared" si="1"/>
        <v>248160</v>
      </c>
      <c r="J30" s="85">
        <f t="shared" si="2"/>
        <v>3102</v>
      </c>
      <c r="K30" s="85">
        <f t="shared" si="3"/>
        <v>245058</v>
      </c>
      <c r="L30" s="85">
        <f t="shared" si="4"/>
        <v>3063.225</v>
      </c>
      <c r="M30" s="85">
        <f t="shared" si="5"/>
        <v>241994.775</v>
      </c>
      <c r="N30" s="85">
        <f t="shared" si="6"/>
        <v>3024.934688</v>
      </c>
      <c r="O30" s="85">
        <f t="shared" si="7"/>
        <v>238969.8403</v>
      </c>
      <c r="P30" s="85">
        <f t="shared" si="8"/>
        <v>2772.050148</v>
      </c>
      <c r="Q30" s="85">
        <f t="shared" si="9"/>
        <v>241741.8905</v>
      </c>
      <c r="R30" s="85">
        <f t="shared" si="10"/>
        <v>3021.773631</v>
      </c>
      <c r="S30" s="85">
        <f t="shared" si="39"/>
        <v>238720.1168</v>
      </c>
      <c r="T30" s="85">
        <f t="shared" si="12"/>
        <v>2984.00146</v>
      </c>
      <c r="U30" s="85">
        <f t="shared" si="13"/>
        <v>235736.1154</v>
      </c>
      <c r="V30" s="85">
        <f t="shared" si="14"/>
        <v>2946.701442</v>
      </c>
      <c r="W30" s="85">
        <f t="shared" si="15"/>
        <v>232789.4139</v>
      </c>
      <c r="X30" s="85">
        <f t="shared" si="16"/>
        <v>2909.867674</v>
      </c>
      <c r="Y30" s="85">
        <f t="shared" si="17"/>
        <v>229879.5463</v>
      </c>
      <c r="Z30" s="85">
        <f t="shared" si="40"/>
        <v>11080.19413</v>
      </c>
      <c r="AA30" s="85">
        <f t="shared" si="19"/>
        <v>218799.3521</v>
      </c>
      <c r="AB30" s="85">
        <f t="shared" si="20"/>
        <v>2734.991902</v>
      </c>
      <c r="AC30" s="85">
        <f t="shared" si="21"/>
        <v>216064.3602</v>
      </c>
      <c r="AD30" s="85">
        <f t="shared" si="22"/>
        <v>2700.804503</v>
      </c>
      <c r="AE30" s="85">
        <f t="shared" si="23"/>
        <v>213363.5557</v>
      </c>
      <c r="AF30" s="85">
        <f t="shared" si="24"/>
        <v>2667.044446</v>
      </c>
      <c r="AG30" s="85">
        <f t="shared" si="25"/>
        <v>210696.5113</v>
      </c>
      <c r="AH30" s="85">
        <f t="shared" si="26"/>
        <v>2633.706391</v>
      </c>
      <c r="AI30" s="85">
        <f t="shared" si="27"/>
        <v>208062.8049</v>
      </c>
      <c r="AJ30" s="147">
        <f t="shared" si="28"/>
        <v>2600.785061</v>
      </c>
      <c r="AK30" s="144">
        <f t="shared" si="29"/>
        <v>205462.0198</v>
      </c>
      <c r="AL30" s="85">
        <f t="shared" si="30"/>
        <v>2568.275248</v>
      </c>
      <c r="AM30" s="152">
        <f t="shared" si="31"/>
        <v>202893.7446</v>
      </c>
      <c r="AN30" s="150">
        <f t="shared" si="32"/>
        <v>2536.171807</v>
      </c>
      <c r="AO30" s="149">
        <f t="shared" si="33"/>
        <v>200357.5728</v>
      </c>
      <c r="AP30" s="150">
        <f t="shared" si="38"/>
        <v>2504.46966</v>
      </c>
      <c r="AQ30" s="150">
        <f t="shared" si="35"/>
        <v>197853.1031</v>
      </c>
      <c r="AR30" s="151"/>
      <c r="AS30" s="151"/>
      <c r="AT30" s="151"/>
      <c r="AU30" s="151"/>
      <c r="AV30" s="2"/>
      <c r="AW30" s="2"/>
      <c r="AX30" s="2"/>
      <c r="AY30" s="2"/>
      <c r="AZ30" s="2"/>
      <c r="BA30" s="2"/>
      <c r="BB30" s="2"/>
      <c r="BC30" s="2"/>
      <c r="BD30" s="2"/>
      <c r="BE30" s="2"/>
    </row>
    <row r="31" ht="16.5" customHeight="1">
      <c r="A31" s="5"/>
      <c r="B31" s="36">
        <f t="shared" si="37"/>
        <v>24</v>
      </c>
      <c r="C31" s="41" t="s">
        <v>79</v>
      </c>
      <c r="D31" s="66">
        <v>1972.0</v>
      </c>
      <c r="E31" s="67">
        <v>899.2</v>
      </c>
      <c r="F31" s="67">
        <v>585.7</v>
      </c>
      <c r="G31" s="64">
        <v>558094.0</v>
      </c>
      <c r="H31" s="64">
        <v>338436.0</v>
      </c>
      <c r="I31" s="64">
        <f t="shared" si="1"/>
        <v>219658</v>
      </c>
      <c r="J31" s="85">
        <f t="shared" si="2"/>
        <v>2745.725</v>
      </c>
      <c r="K31" s="85">
        <f t="shared" si="3"/>
        <v>216912.275</v>
      </c>
      <c r="L31" s="85">
        <f t="shared" si="4"/>
        <v>2711.403438</v>
      </c>
      <c r="M31" s="85">
        <f t="shared" si="5"/>
        <v>214200.8716</v>
      </c>
      <c r="N31" s="85">
        <f t="shared" si="6"/>
        <v>2677.510895</v>
      </c>
      <c r="O31" s="85">
        <f t="shared" si="7"/>
        <v>211523.3607</v>
      </c>
      <c r="P31" s="85">
        <f t="shared" si="8"/>
        <v>2453.670984</v>
      </c>
      <c r="Q31" s="85">
        <f t="shared" si="9"/>
        <v>213977.0317</v>
      </c>
      <c r="R31" s="85">
        <f t="shared" si="10"/>
        <v>2674.712896</v>
      </c>
      <c r="S31" s="85">
        <f t="shared" si="39"/>
        <v>211302.3188</v>
      </c>
      <c r="T31" s="85">
        <f t="shared" si="12"/>
        <v>2641.278984</v>
      </c>
      <c r="U31" s="85">
        <f t="shared" si="13"/>
        <v>208661.0398</v>
      </c>
      <c r="V31" s="85">
        <f t="shared" si="14"/>
        <v>2608.262997</v>
      </c>
      <c r="W31" s="85">
        <f t="shared" si="15"/>
        <v>206052.7768</v>
      </c>
      <c r="X31" s="85">
        <f t="shared" si="16"/>
        <v>2575.65971</v>
      </c>
      <c r="Y31" s="85">
        <f t="shared" si="17"/>
        <v>203477.1171</v>
      </c>
      <c r="Z31" s="85">
        <f t="shared" si="40"/>
        <v>9807.597043</v>
      </c>
      <c r="AA31" s="85">
        <f t="shared" si="19"/>
        <v>193669.52</v>
      </c>
      <c r="AB31" s="85">
        <f t="shared" si="20"/>
        <v>2420.869</v>
      </c>
      <c r="AC31" s="85">
        <f t="shared" si="21"/>
        <v>191248.651</v>
      </c>
      <c r="AD31" s="85">
        <f t="shared" si="22"/>
        <v>2390.608138</v>
      </c>
      <c r="AE31" s="85">
        <f t="shared" si="23"/>
        <v>188858.0429</v>
      </c>
      <c r="AF31" s="85">
        <f t="shared" si="24"/>
        <v>2360.725536</v>
      </c>
      <c r="AG31" s="85">
        <f t="shared" si="25"/>
        <v>186497.3173</v>
      </c>
      <c r="AH31" s="85">
        <f t="shared" si="26"/>
        <v>2331.216467</v>
      </c>
      <c r="AI31" s="85">
        <f t="shared" si="27"/>
        <v>184166.1009</v>
      </c>
      <c r="AJ31" s="147">
        <f t="shared" si="28"/>
        <v>2302.076261</v>
      </c>
      <c r="AK31" s="144">
        <f t="shared" si="29"/>
        <v>181864.0246</v>
      </c>
      <c r="AL31" s="85">
        <f t="shared" si="30"/>
        <v>2273.300308</v>
      </c>
      <c r="AM31" s="152">
        <f t="shared" si="31"/>
        <v>179590.7243</v>
      </c>
      <c r="AN31" s="150">
        <f t="shared" si="32"/>
        <v>2244.884054</v>
      </c>
      <c r="AO31" s="149">
        <f t="shared" si="33"/>
        <v>177345.8403</v>
      </c>
      <c r="AP31" s="150">
        <f t="shared" si="38"/>
        <v>2216.823003</v>
      </c>
      <c r="AQ31" s="150">
        <f t="shared" si="35"/>
        <v>175129.0173</v>
      </c>
      <c r="AR31" s="151"/>
      <c r="AS31" s="151"/>
      <c r="AT31" s="151"/>
      <c r="AU31" s="151"/>
      <c r="AV31" s="2"/>
      <c r="AW31" s="2"/>
      <c r="AX31" s="2"/>
      <c r="AY31" s="2"/>
      <c r="AZ31" s="2"/>
      <c r="BA31" s="2"/>
      <c r="BB31" s="2"/>
      <c r="BC31" s="2"/>
      <c r="BD31" s="2"/>
      <c r="BE31" s="2"/>
    </row>
    <row r="32" ht="16.5" customHeight="1">
      <c r="A32" s="5"/>
      <c r="B32" s="36">
        <f t="shared" si="37"/>
        <v>25</v>
      </c>
      <c r="C32" s="41" t="s">
        <v>80</v>
      </c>
      <c r="D32" s="66">
        <v>1973.0</v>
      </c>
      <c r="E32" s="67">
        <v>894.2</v>
      </c>
      <c r="F32" s="67">
        <v>583.5</v>
      </c>
      <c r="G32" s="64">
        <v>1208876.0</v>
      </c>
      <c r="H32" s="64">
        <v>733119.0</v>
      </c>
      <c r="I32" s="64">
        <f t="shared" si="1"/>
        <v>475757</v>
      </c>
      <c r="J32" s="85">
        <f t="shared" si="2"/>
        <v>5946.9625</v>
      </c>
      <c r="K32" s="85">
        <f t="shared" si="3"/>
        <v>469810.0375</v>
      </c>
      <c r="L32" s="85">
        <f t="shared" si="4"/>
        <v>5872.625469</v>
      </c>
      <c r="M32" s="85">
        <f t="shared" si="5"/>
        <v>463937.412</v>
      </c>
      <c r="N32" s="85">
        <f t="shared" si="6"/>
        <v>5799.21765</v>
      </c>
      <c r="O32" s="85">
        <f t="shared" si="7"/>
        <v>458138.1944</v>
      </c>
      <c r="P32" s="85">
        <f t="shared" si="8"/>
        <v>5314.403055</v>
      </c>
      <c r="Q32" s="85">
        <f t="shared" si="9"/>
        <v>463452.5974</v>
      </c>
      <c r="R32" s="85">
        <f t="shared" si="10"/>
        <v>5793.157468</v>
      </c>
      <c r="S32" s="85">
        <f t="shared" si="39"/>
        <v>457659.44</v>
      </c>
      <c r="T32" s="85">
        <f t="shared" si="12"/>
        <v>5720.743</v>
      </c>
      <c r="U32" s="85">
        <f t="shared" si="13"/>
        <v>451938.697</v>
      </c>
      <c r="V32" s="85">
        <f t="shared" si="14"/>
        <v>5649.233712</v>
      </c>
      <c r="W32" s="85">
        <f t="shared" si="15"/>
        <v>446289.4633</v>
      </c>
      <c r="X32" s="85">
        <f t="shared" si="16"/>
        <v>5578.618291</v>
      </c>
      <c r="Y32" s="85">
        <f t="shared" si="17"/>
        <v>440710.845</v>
      </c>
      <c r="Z32" s="85">
        <f t="shared" si="40"/>
        <v>21242.26273</v>
      </c>
      <c r="AA32" s="85">
        <f t="shared" si="19"/>
        <v>419468.5822</v>
      </c>
      <c r="AB32" s="85">
        <f t="shared" si="20"/>
        <v>5243.357278</v>
      </c>
      <c r="AC32" s="85">
        <f t="shared" si="21"/>
        <v>414225.225</v>
      </c>
      <c r="AD32" s="85">
        <f t="shared" si="22"/>
        <v>5177.815312</v>
      </c>
      <c r="AE32" s="85">
        <f t="shared" si="23"/>
        <v>409047.4096</v>
      </c>
      <c r="AF32" s="85">
        <f t="shared" si="24"/>
        <v>5113.092621</v>
      </c>
      <c r="AG32" s="85">
        <f t="shared" si="25"/>
        <v>403934.317</v>
      </c>
      <c r="AH32" s="85">
        <f t="shared" si="26"/>
        <v>5049.178963</v>
      </c>
      <c r="AI32" s="85">
        <f t="shared" si="27"/>
        <v>398885.1381</v>
      </c>
      <c r="AJ32" s="147">
        <f t="shared" si="28"/>
        <v>4986.064226</v>
      </c>
      <c r="AK32" s="144">
        <f t="shared" si="29"/>
        <v>393899.0738</v>
      </c>
      <c r="AL32" s="85">
        <f t="shared" si="30"/>
        <v>4923.738423</v>
      </c>
      <c r="AM32" s="152">
        <f t="shared" si="31"/>
        <v>388975.3354</v>
      </c>
      <c r="AN32" s="150">
        <f t="shared" si="32"/>
        <v>4862.191693</v>
      </c>
      <c r="AO32" s="149">
        <f t="shared" si="33"/>
        <v>384113.1437</v>
      </c>
      <c r="AP32" s="150">
        <f t="shared" si="38"/>
        <v>4801.414297</v>
      </c>
      <c r="AQ32" s="150">
        <f t="shared" si="35"/>
        <v>379311.7294</v>
      </c>
      <c r="AR32" s="151"/>
      <c r="AS32" s="151"/>
      <c r="AT32" s="151"/>
      <c r="AU32" s="151"/>
      <c r="AV32" s="2"/>
      <c r="AW32" s="2"/>
      <c r="AX32" s="2"/>
      <c r="AY32" s="2"/>
      <c r="AZ32" s="2"/>
      <c r="BA32" s="2"/>
      <c r="BB32" s="2"/>
      <c r="BC32" s="2"/>
      <c r="BD32" s="2"/>
      <c r="BE32" s="2"/>
    </row>
    <row r="33" ht="16.5" customHeight="1">
      <c r="A33" s="5"/>
      <c r="B33" s="36">
        <f t="shared" si="37"/>
        <v>26</v>
      </c>
      <c r="C33" s="138" t="s">
        <v>81</v>
      </c>
      <c r="D33" s="123">
        <v>1880.0</v>
      </c>
      <c r="E33" s="124">
        <v>199.2</v>
      </c>
      <c r="F33" s="124">
        <v>154.94</v>
      </c>
      <c r="G33" s="123">
        <v>354126.0</v>
      </c>
      <c r="H33" s="123">
        <v>219515.0</v>
      </c>
      <c r="I33" s="123">
        <f t="shared" si="1"/>
        <v>134611</v>
      </c>
      <c r="J33" s="125">
        <f t="shared" si="2"/>
        <v>1682.6375</v>
      </c>
      <c r="K33" s="125">
        <f t="shared" si="3"/>
        <v>132928.3625</v>
      </c>
      <c r="L33" s="125">
        <f t="shared" si="4"/>
        <v>1661.604531</v>
      </c>
      <c r="M33" s="125">
        <f t="shared" si="5"/>
        <v>131266.758</v>
      </c>
      <c r="N33" s="125">
        <f t="shared" si="6"/>
        <v>1640.834475</v>
      </c>
      <c r="O33" s="125">
        <f t="shared" si="7"/>
        <v>129625.9235</v>
      </c>
      <c r="P33" s="125">
        <f t="shared" si="8"/>
        <v>1503.660713</v>
      </c>
      <c r="Q33" s="125">
        <f t="shared" si="9"/>
        <v>131129.5842</v>
      </c>
      <c r="R33" s="125">
        <f t="shared" si="10"/>
        <v>1639.119803</v>
      </c>
      <c r="S33" s="85">
        <f t="shared" si="39"/>
        <v>129490.4644</v>
      </c>
      <c r="T33" s="125">
        <f t="shared" si="12"/>
        <v>1618.630805</v>
      </c>
      <c r="U33" s="85">
        <f t="shared" si="13"/>
        <v>127871.8336</v>
      </c>
      <c r="V33" s="125">
        <f t="shared" si="14"/>
        <v>1598.39792</v>
      </c>
      <c r="W33" s="85">
        <f t="shared" si="15"/>
        <v>126273.4357</v>
      </c>
      <c r="X33" s="125">
        <f t="shared" si="16"/>
        <v>1578.417946</v>
      </c>
      <c r="Y33" s="85">
        <f t="shared" si="17"/>
        <v>124695.0177</v>
      </c>
      <c r="Z33" s="85">
        <f t="shared" si="40"/>
        <v>6010.299855</v>
      </c>
      <c r="AA33" s="85">
        <f t="shared" si="19"/>
        <v>118684.7179</v>
      </c>
      <c r="AB33" s="85">
        <f t="shared" si="20"/>
        <v>1483.558973</v>
      </c>
      <c r="AC33" s="85">
        <f t="shared" si="21"/>
        <v>117201.1589</v>
      </c>
      <c r="AD33" s="85">
        <f t="shared" si="22"/>
        <v>1465.014486</v>
      </c>
      <c r="AE33" s="85">
        <f t="shared" si="23"/>
        <v>115736.1444</v>
      </c>
      <c r="AF33" s="85">
        <f t="shared" si="24"/>
        <v>1446.701805</v>
      </c>
      <c r="AG33" s="85">
        <f t="shared" si="25"/>
        <v>114289.4426</v>
      </c>
      <c r="AH33" s="85">
        <f t="shared" si="26"/>
        <v>1428.618033</v>
      </c>
      <c r="AI33" s="85">
        <f t="shared" si="27"/>
        <v>112860.8246</v>
      </c>
      <c r="AJ33" s="147">
        <f t="shared" si="28"/>
        <v>1410.760307</v>
      </c>
      <c r="AK33" s="144">
        <f t="shared" si="29"/>
        <v>111450.0643</v>
      </c>
      <c r="AL33" s="85">
        <f t="shared" si="30"/>
        <v>1393.125803</v>
      </c>
      <c r="AM33" s="152">
        <f t="shared" si="31"/>
        <v>110056.9385</v>
      </c>
      <c r="AN33" s="150">
        <f t="shared" si="32"/>
        <v>1375.711731</v>
      </c>
      <c r="AO33" s="149">
        <f t="shared" si="33"/>
        <v>108681.2267</v>
      </c>
      <c r="AP33" s="150">
        <f t="shared" si="38"/>
        <v>1358.515334</v>
      </c>
      <c r="AQ33" s="150">
        <f t="shared" si="35"/>
        <v>107322.7114</v>
      </c>
      <c r="AR33" s="151"/>
      <c r="AS33" s="151"/>
      <c r="AT33" s="151"/>
      <c r="AU33" s="151"/>
      <c r="AV33" s="2"/>
      <c r="AW33" s="2"/>
      <c r="AX33" s="2"/>
      <c r="AY33" s="2"/>
      <c r="AZ33" s="2"/>
      <c r="BA33" s="2"/>
      <c r="BB33" s="2"/>
      <c r="BC33" s="2"/>
      <c r="BD33" s="2"/>
      <c r="BE33" s="2"/>
    </row>
    <row r="34" ht="16.5" customHeight="1">
      <c r="A34" s="5"/>
      <c r="B34" s="36">
        <f t="shared" si="37"/>
        <v>27</v>
      </c>
      <c r="C34" s="50" t="s">
        <v>85</v>
      </c>
      <c r="D34" s="64">
        <v>1984.0</v>
      </c>
      <c r="E34" s="65">
        <v>345.7</v>
      </c>
      <c r="F34" s="65">
        <v>222.16</v>
      </c>
      <c r="G34" s="64">
        <v>614465.0</v>
      </c>
      <c r="H34" s="64">
        <v>372618.0</v>
      </c>
      <c r="I34" s="64">
        <f t="shared" si="1"/>
        <v>241847</v>
      </c>
      <c r="J34" s="85">
        <f t="shared" si="2"/>
        <v>3023.0875</v>
      </c>
      <c r="K34" s="85">
        <f t="shared" si="3"/>
        <v>238823.9125</v>
      </c>
      <c r="L34" s="85">
        <f t="shared" si="4"/>
        <v>2985.298906</v>
      </c>
      <c r="M34" s="85">
        <f t="shared" si="5"/>
        <v>235838.6136</v>
      </c>
      <c r="N34" s="85">
        <f t="shared" si="6"/>
        <v>2947.98267</v>
      </c>
      <c r="O34" s="85">
        <f t="shared" si="7"/>
        <v>232890.6309</v>
      </c>
      <c r="P34" s="85">
        <f t="shared" si="8"/>
        <v>2701.531319</v>
      </c>
      <c r="Q34" s="85">
        <f t="shared" si="9"/>
        <v>235592.1622</v>
      </c>
      <c r="R34" s="85">
        <f t="shared" si="10"/>
        <v>2944.902028</v>
      </c>
      <c r="S34" s="85">
        <f t="shared" si="39"/>
        <v>232647.2602</v>
      </c>
      <c r="T34" s="85">
        <f t="shared" si="12"/>
        <v>2908.090753</v>
      </c>
      <c r="U34" s="85">
        <f t="shared" si="13"/>
        <v>229739.1695</v>
      </c>
      <c r="V34" s="85">
        <f t="shared" si="14"/>
        <v>2871.739618</v>
      </c>
      <c r="W34" s="85">
        <f t="shared" si="15"/>
        <v>226867.4298</v>
      </c>
      <c r="X34" s="85">
        <f t="shared" si="16"/>
        <v>2835.842873</v>
      </c>
      <c r="Y34" s="85">
        <f t="shared" si="17"/>
        <v>224031.587</v>
      </c>
      <c r="Z34" s="85">
        <f t="shared" si="40"/>
        <v>10798.32249</v>
      </c>
      <c r="AA34" s="85">
        <f t="shared" si="19"/>
        <v>213233.2645</v>
      </c>
      <c r="AB34" s="85">
        <f t="shared" si="20"/>
        <v>2665.415806</v>
      </c>
      <c r="AC34" s="85">
        <f t="shared" si="21"/>
        <v>210567.8487</v>
      </c>
      <c r="AD34" s="85">
        <f t="shared" si="22"/>
        <v>2632.098108</v>
      </c>
      <c r="AE34" s="85">
        <f t="shared" si="23"/>
        <v>207935.7506</v>
      </c>
      <c r="AF34" s="85">
        <f t="shared" si="24"/>
        <v>2599.196882</v>
      </c>
      <c r="AG34" s="85">
        <f t="shared" si="25"/>
        <v>205336.5537</v>
      </c>
      <c r="AH34" s="85">
        <f t="shared" si="26"/>
        <v>2566.706921</v>
      </c>
      <c r="AI34" s="85">
        <f t="shared" si="27"/>
        <v>202769.8468</v>
      </c>
      <c r="AJ34" s="147">
        <f t="shared" si="28"/>
        <v>2534.623085</v>
      </c>
      <c r="AK34" s="144">
        <f t="shared" si="29"/>
        <v>200235.2237</v>
      </c>
      <c r="AL34" s="85">
        <f t="shared" si="30"/>
        <v>2502.940296</v>
      </c>
      <c r="AM34" s="152">
        <f t="shared" si="31"/>
        <v>197732.2834</v>
      </c>
      <c r="AN34" s="150">
        <f t="shared" si="32"/>
        <v>2471.653542</v>
      </c>
      <c r="AO34" s="149">
        <f t="shared" si="33"/>
        <v>195260.6298</v>
      </c>
      <c r="AP34" s="150">
        <f t="shared" si="38"/>
        <v>2440.757873</v>
      </c>
      <c r="AQ34" s="150">
        <f t="shared" si="35"/>
        <v>192819.872</v>
      </c>
      <c r="AR34" s="151"/>
      <c r="AS34" s="151"/>
      <c r="AT34" s="151"/>
      <c r="AU34" s="151"/>
      <c r="AV34" s="2"/>
      <c r="AW34" s="2"/>
      <c r="AX34" s="2"/>
      <c r="AY34" s="2"/>
      <c r="AZ34" s="2"/>
      <c r="BA34" s="2"/>
      <c r="BB34" s="2"/>
      <c r="BC34" s="2"/>
      <c r="BD34" s="2"/>
      <c r="BE34" s="2"/>
    </row>
    <row r="35" ht="16.5" customHeight="1">
      <c r="A35" s="5"/>
      <c r="B35" s="36">
        <f t="shared" si="37"/>
        <v>28</v>
      </c>
      <c r="C35" s="50" t="s">
        <v>86</v>
      </c>
      <c r="D35" s="64">
        <v>1989.0</v>
      </c>
      <c r="E35" s="65">
        <v>214.6</v>
      </c>
      <c r="F35" s="65">
        <v>152.9</v>
      </c>
      <c r="G35" s="64">
        <v>1333518.0</v>
      </c>
      <c r="H35" s="64">
        <v>808664.0</v>
      </c>
      <c r="I35" s="64">
        <f t="shared" si="1"/>
        <v>524854</v>
      </c>
      <c r="J35" s="85">
        <f t="shared" si="2"/>
        <v>6560.675</v>
      </c>
      <c r="K35" s="85">
        <f t="shared" si="3"/>
        <v>518293.325</v>
      </c>
      <c r="L35" s="85">
        <f t="shared" si="4"/>
        <v>6478.666563</v>
      </c>
      <c r="M35" s="85">
        <f t="shared" si="5"/>
        <v>511814.6584</v>
      </c>
      <c r="N35" s="85">
        <f t="shared" si="6"/>
        <v>6397.68323</v>
      </c>
      <c r="O35" s="85">
        <f t="shared" si="7"/>
        <v>505416.9752</v>
      </c>
      <c r="P35" s="85">
        <f t="shared" si="8"/>
        <v>5862.836912</v>
      </c>
      <c r="Q35" s="85">
        <f t="shared" si="9"/>
        <v>511279.8121</v>
      </c>
      <c r="R35" s="85">
        <f t="shared" si="10"/>
        <v>6390.997651</v>
      </c>
      <c r="S35" s="85">
        <f t="shared" si="39"/>
        <v>504888.8145</v>
      </c>
      <c r="T35" s="85">
        <f t="shared" si="12"/>
        <v>6311.110181</v>
      </c>
      <c r="U35" s="85">
        <f t="shared" si="13"/>
        <v>498577.7043</v>
      </c>
      <c r="V35" s="85">
        <f t="shared" si="14"/>
        <v>6232.221304</v>
      </c>
      <c r="W35" s="85">
        <f t="shared" si="15"/>
        <v>492345.483</v>
      </c>
      <c r="X35" s="85">
        <f t="shared" si="16"/>
        <v>6154.318537</v>
      </c>
      <c r="Y35" s="85">
        <f t="shared" si="17"/>
        <v>486191.1644</v>
      </c>
      <c r="Z35" s="85">
        <f t="shared" si="40"/>
        <v>23434.41413</v>
      </c>
      <c r="AA35" s="85">
        <f t="shared" si="19"/>
        <v>462756.7503</v>
      </c>
      <c r="AB35" s="85">
        <f t="shared" si="20"/>
        <v>5784.459379</v>
      </c>
      <c r="AC35" s="85">
        <f t="shared" si="21"/>
        <v>456972.2909</v>
      </c>
      <c r="AD35" s="85">
        <f t="shared" si="22"/>
        <v>5712.153637</v>
      </c>
      <c r="AE35" s="85">
        <f t="shared" si="23"/>
        <v>451260.1373</v>
      </c>
      <c r="AF35" s="85">
        <f t="shared" si="24"/>
        <v>5640.751716</v>
      </c>
      <c r="AG35" s="85">
        <f t="shared" si="25"/>
        <v>445619.3856</v>
      </c>
      <c r="AH35" s="85">
        <f t="shared" si="26"/>
        <v>5570.24232</v>
      </c>
      <c r="AI35" s="85">
        <f t="shared" si="27"/>
        <v>440049.1433</v>
      </c>
      <c r="AJ35" s="147">
        <f t="shared" si="28"/>
        <v>5500.614291</v>
      </c>
      <c r="AK35" s="144">
        <f t="shared" si="29"/>
        <v>434548.529</v>
      </c>
      <c r="AL35" s="85">
        <f t="shared" si="30"/>
        <v>5431.856612</v>
      </c>
      <c r="AM35" s="152">
        <f t="shared" si="31"/>
        <v>429116.6724</v>
      </c>
      <c r="AN35" s="150">
        <f t="shared" si="32"/>
        <v>5363.958405</v>
      </c>
      <c r="AO35" s="149">
        <f t="shared" si="33"/>
        <v>423752.714</v>
      </c>
      <c r="AP35" s="150">
        <f t="shared" si="38"/>
        <v>5296.908925</v>
      </c>
      <c r="AQ35" s="150">
        <f t="shared" si="35"/>
        <v>418455.805</v>
      </c>
      <c r="AR35" s="151"/>
      <c r="AS35" s="151"/>
      <c r="AT35" s="151"/>
      <c r="AU35" s="151"/>
      <c r="AV35" s="2"/>
      <c r="AW35" s="2"/>
      <c r="AX35" s="2"/>
      <c r="AY35" s="2"/>
      <c r="AZ35" s="2"/>
      <c r="BA35" s="2"/>
      <c r="BB35" s="2"/>
      <c r="BC35" s="2"/>
      <c r="BD35" s="2"/>
      <c r="BE35" s="2"/>
    </row>
    <row r="36" ht="16.5" customHeight="1">
      <c r="A36" s="5"/>
      <c r="B36" s="36">
        <f t="shared" si="37"/>
        <v>29</v>
      </c>
      <c r="C36" s="50" t="s">
        <v>90</v>
      </c>
      <c r="D36" s="64">
        <v>1972.0</v>
      </c>
      <c r="E36" s="65">
        <v>742.26</v>
      </c>
      <c r="F36" s="65">
        <v>508.93</v>
      </c>
      <c r="G36" s="64">
        <v>790235.0</v>
      </c>
      <c r="H36" s="64">
        <v>456734.0</v>
      </c>
      <c r="I36" s="64">
        <f t="shared" si="1"/>
        <v>333501</v>
      </c>
      <c r="J36" s="85">
        <f t="shared" si="2"/>
        <v>4168.7625</v>
      </c>
      <c r="K36" s="85">
        <f t="shared" si="3"/>
        <v>329332.2375</v>
      </c>
      <c r="L36" s="85">
        <f t="shared" si="4"/>
        <v>4116.652969</v>
      </c>
      <c r="M36" s="85">
        <f t="shared" si="5"/>
        <v>325215.5845</v>
      </c>
      <c r="N36" s="85">
        <f t="shared" si="6"/>
        <v>4065.194807</v>
      </c>
      <c r="O36" s="85">
        <f t="shared" si="7"/>
        <v>321150.3897</v>
      </c>
      <c r="P36" s="85">
        <f t="shared" si="8"/>
        <v>3725.344521</v>
      </c>
      <c r="Q36" s="85">
        <f t="shared" si="9"/>
        <v>324875.7342</v>
      </c>
      <c r="R36" s="85">
        <f t="shared" si="10"/>
        <v>4060.946678</v>
      </c>
      <c r="S36" s="85">
        <f t="shared" si="39"/>
        <v>320814.7876</v>
      </c>
      <c r="T36" s="85">
        <f t="shared" si="12"/>
        <v>4010.184845</v>
      </c>
      <c r="U36" s="85">
        <f t="shared" si="13"/>
        <v>316804.6027</v>
      </c>
      <c r="V36" s="85">
        <f t="shared" si="14"/>
        <v>3960.057534</v>
      </c>
      <c r="W36" s="85">
        <f t="shared" si="15"/>
        <v>312844.5452</v>
      </c>
      <c r="X36" s="85">
        <f t="shared" si="16"/>
        <v>3910.556815</v>
      </c>
      <c r="Y36" s="85">
        <f t="shared" si="17"/>
        <v>308933.9884</v>
      </c>
      <c r="Z36" s="85">
        <f t="shared" si="40"/>
        <v>14890.61824</v>
      </c>
      <c r="AA36" s="85">
        <f t="shared" si="19"/>
        <v>294043.3701</v>
      </c>
      <c r="AB36" s="85">
        <f t="shared" si="20"/>
        <v>3675.542127</v>
      </c>
      <c r="AC36" s="85">
        <f t="shared" si="21"/>
        <v>290367.828</v>
      </c>
      <c r="AD36" s="85">
        <f t="shared" si="22"/>
        <v>3629.59785</v>
      </c>
      <c r="AE36" s="85">
        <f t="shared" si="23"/>
        <v>286738.2302</v>
      </c>
      <c r="AF36" s="85">
        <f t="shared" si="24"/>
        <v>3584.227877</v>
      </c>
      <c r="AG36" s="85">
        <f t="shared" si="25"/>
        <v>283154.0023</v>
      </c>
      <c r="AH36" s="85">
        <f t="shared" si="26"/>
        <v>3539.425029</v>
      </c>
      <c r="AI36" s="85">
        <f t="shared" si="27"/>
        <v>279614.5773</v>
      </c>
      <c r="AJ36" s="147">
        <f t="shared" si="28"/>
        <v>3495.182216</v>
      </c>
      <c r="AK36" s="144">
        <f t="shared" si="29"/>
        <v>276119.395</v>
      </c>
      <c r="AL36" s="85">
        <f t="shared" si="30"/>
        <v>3451.492438</v>
      </c>
      <c r="AM36" s="152">
        <f t="shared" si="31"/>
        <v>272667.9026</v>
      </c>
      <c r="AN36" s="150">
        <f t="shared" si="32"/>
        <v>3408.348782</v>
      </c>
      <c r="AO36" s="149">
        <f t="shared" si="33"/>
        <v>269259.5538</v>
      </c>
      <c r="AP36" s="150">
        <f t="shared" si="38"/>
        <v>3365.744423</v>
      </c>
      <c r="AQ36" s="150">
        <f t="shared" si="35"/>
        <v>265893.8094</v>
      </c>
      <c r="AR36" s="151"/>
      <c r="AS36" s="151"/>
      <c r="AT36" s="151"/>
      <c r="AU36" s="151"/>
      <c r="AV36" s="2"/>
      <c r="AW36" s="2"/>
      <c r="AX36" s="2"/>
      <c r="AY36" s="2"/>
      <c r="AZ36" s="2"/>
      <c r="BA36" s="2"/>
      <c r="BB36" s="2"/>
      <c r="BC36" s="2"/>
      <c r="BD36" s="2"/>
      <c r="BE36" s="2"/>
    </row>
    <row r="37" ht="16.5" customHeight="1">
      <c r="A37" s="5"/>
      <c r="B37" s="36">
        <f t="shared" si="37"/>
        <v>30</v>
      </c>
      <c r="C37" s="50" t="s">
        <v>94</v>
      </c>
      <c r="D37" s="64">
        <v>1960.0</v>
      </c>
      <c r="E37" s="65">
        <v>304.07</v>
      </c>
      <c r="F37" s="65">
        <v>150.9</v>
      </c>
      <c r="G37" s="64">
        <v>390811.0</v>
      </c>
      <c r="H37" s="64">
        <v>236994.0</v>
      </c>
      <c r="I37" s="64">
        <f t="shared" si="1"/>
        <v>153817</v>
      </c>
      <c r="J37" s="85">
        <f t="shared" si="2"/>
        <v>1922.7125</v>
      </c>
      <c r="K37" s="85">
        <f t="shared" si="3"/>
        <v>151894.2875</v>
      </c>
      <c r="L37" s="85">
        <f t="shared" si="4"/>
        <v>1898.678594</v>
      </c>
      <c r="M37" s="85">
        <f t="shared" si="5"/>
        <v>149995.6089</v>
      </c>
      <c r="N37" s="85">
        <f t="shared" si="6"/>
        <v>1874.945111</v>
      </c>
      <c r="O37" s="85">
        <f t="shared" si="7"/>
        <v>148120.6638</v>
      </c>
      <c r="P37" s="85">
        <f t="shared" si="8"/>
        <v>1718.1997</v>
      </c>
      <c r="Q37" s="85">
        <f t="shared" si="9"/>
        <v>149838.8635</v>
      </c>
      <c r="R37" s="85">
        <f t="shared" si="10"/>
        <v>1872.985794</v>
      </c>
      <c r="S37" s="85">
        <f t="shared" si="39"/>
        <v>147965.8777</v>
      </c>
      <c r="T37" s="85">
        <f t="shared" si="12"/>
        <v>1849.573471</v>
      </c>
      <c r="U37" s="85">
        <f t="shared" si="13"/>
        <v>146116.3042</v>
      </c>
      <c r="V37" s="85">
        <f t="shared" si="14"/>
        <v>1826.453803</v>
      </c>
      <c r="W37" s="85">
        <f t="shared" si="15"/>
        <v>144289.8504</v>
      </c>
      <c r="X37" s="85">
        <f t="shared" si="16"/>
        <v>1803.62313</v>
      </c>
      <c r="Y37" s="85">
        <f t="shared" si="17"/>
        <v>142486.2273</v>
      </c>
      <c r="Z37" s="85">
        <f t="shared" si="40"/>
        <v>6867.836156</v>
      </c>
      <c r="AA37" s="85">
        <f t="shared" si="19"/>
        <v>135618.3911</v>
      </c>
      <c r="AB37" s="85">
        <f t="shared" si="20"/>
        <v>1695.229889</v>
      </c>
      <c r="AC37" s="85">
        <f t="shared" si="21"/>
        <v>133923.1613</v>
      </c>
      <c r="AD37" s="85">
        <f t="shared" si="22"/>
        <v>1674.039516</v>
      </c>
      <c r="AE37" s="85">
        <f t="shared" si="23"/>
        <v>132249.1217</v>
      </c>
      <c r="AF37" s="85">
        <f t="shared" si="24"/>
        <v>1653.114022</v>
      </c>
      <c r="AG37" s="85">
        <f t="shared" si="25"/>
        <v>130596.0077</v>
      </c>
      <c r="AH37" s="85">
        <f t="shared" si="26"/>
        <v>1632.450096</v>
      </c>
      <c r="AI37" s="85">
        <f t="shared" si="27"/>
        <v>128963.5576</v>
      </c>
      <c r="AJ37" s="147">
        <f t="shared" si="28"/>
        <v>1612.04447</v>
      </c>
      <c r="AK37" s="144">
        <f t="shared" si="29"/>
        <v>127351.5131</v>
      </c>
      <c r="AL37" s="85">
        <f t="shared" si="30"/>
        <v>1591.893914</v>
      </c>
      <c r="AM37" s="152">
        <f t="shared" si="31"/>
        <v>125759.6192</v>
      </c>
      <c r="AN37" s="150">
        <f t="shared" si="32"/>
        <v>1571.99524</v>
      </c>
      <c r="AO37" s="149">
        <f t="shared" si="33"/>
        <v>124187.624</v>
      </c>
      <c r="AP37" s="150">
        <f t="shared" si="38"/>
        <v>1552.3453</v>
      </c>
      <c r="AQ37" s="150">
        <f t="shared" si="35"/>
        <v>122635.2787</v>
      </c>
      <c r="AR37" s="151"/>
      <c r="AS37" s="151"/>
      <c r="AT37" s="151"/>
      <c r="AU37" s="151"/>
      <c r="AV37" s="2"/>
      <c r="AW37" s="2"/>
      <c r="AX37" s="2"/>
      <c r="AY37" s="2"/>
      <c r="AZ37" s="2"/>
      <c r="BA37" s="2"/>
      <c r="BB37" s="2"/>
      <c r="BC37" s="2"/>
      <c r="BD37" s="2"/>
      <c r="BE37" s="2"/>
    </row>
    <row r="38" ht="16.5" customHeight="1">
      <c r="A38" s="5"/>
      <c r="B38" s="36">
        <f t="shared" si="37"/>
        <v>31</v>
      </c>
      <c r="C38" s="50" t="s">
        <v>95</v>
      </c>
      <c r="D38" s="64">
        <v>1971.0</v>
      </c>
      <c r="E38" s="65">
        <v>507.8</v>
      </c>
      <c r="F38" s="65">
        <v>340.9</v>
      </c>
      <c r="G38" s="64">
        <v>500419.0</v>
      </c>
      <c r="H38" s="64">
        <v>303447.0</v>
      </c>
      <c r="I38" s="64">
        <f t="shared" si="1"/>
        <v>196972</v>
      </c>
      <c r="J38" s="85">
        <f t="shared" si="2"/>
        <v>2462.15</v>
      </c>
      <c r="K38" s="85">
        <f t="shared" si="3"/>
        <v>194509.85</v>
      </c>
      <c r="L38" s="85">
        <f t="shared" si="4"/>
        <v>2431.373125</v>
      </c>
      <c r="M38" s="85">
        <f t="shared" si="5"/>
        <v>192078.4769</v>
      </c>
      <c r="N38" s="85">
        <f t="shared" si="6"/>
        <v>2400.980961</v>
      </c>
      <c r="O38" s="85">
        <f t="shared" si="7"/>
        <v>189677.4959</v>
      </c>
      <c r="P38" s="85">
        <f t="shared" si="8"/>
        <v>2200.258953</v>
      </c>
      <c r="Q38" s="85">
        <f t="shared" si="9"/>
        <v>191877.7549</v>
      </c>
      <c r="R38" s="85">
        <f t="shared" si="10"/>
        <v>2398.471936</v>
      </c>
      <c r="S38" s="85">
        <f t="shared" si="39"/>
        <v>189479.2829</v>
      </c>
      <c r="T38" s="85">
        <f t="shared" si="12"/>
        <v>2368.491037</v>
      </c>
      <c r="U38" s="85">
        <f t="shared" si="13"/>
        <v>187110.7919</v>
      </c>
      <c r="V38" s="85">
        <f t="shared" si="14"/>
        <v>2338.884899</v>
      </c>
      <c r="W38" s="85">
        <f t="shared" si="15"/>
        <v>184771.907</v>
      </c>
      <c r="X38" s="85">
        <f t="shared" si="16"/>
        <v>2309.648837</v>
      </c>
      <c r="Y38" s="85">
        <f t="shared" si="17"/>
        <v>182462.2582</v>
      </c>
      <c r="Z38" s="85">
        <f t="shared" si="40"/>
        <v>8794.680843</v>
      </c>
      <c r="AA38" s="85">
        <f t="shared" si="19"/>
        <v>173667.5773</v>
      </c>
      <c r="AB38" s="85">
        <f t="shared" si="20"/>
        <v>2170.844716</v>
      </c>
      <c r="AC38" s="85">
        <f t="shared" si="21"/>
        <v>171496.7326</v>
      </c>
      <c r="AD38" s="85">
        <f t="shared" si="22"/>
        <v>2143.709157</v>
      </c>
      <c r="AE38" s="85">
        <f t="shared" si="23"/>
        <v>169353.0234</v>
      </c>
      <c r="AF38" s="85">
        <f t="shared" si="24"/>
        <v>2116.912793</v>
      </c>
      <c r="AG38" s="85">
        <f t="shared" si="25"/>
        <v>167236.1106</v>
      </c>
      <c r="AH38" s="85">
        <f t="shared" si="26"/>
        <v>2090.451383</v>
      </c>
      <c r="AI38" s="85">
        <f t="shared" si="27"/>
        <v>165145.6593</v>
      </c>
      <c r="AJ38" s="147">
        <f t="shared" si="28"/>
        <v>2064.320741</v>
      </c>
      <c r="AK38" s="144">
        <f t="shared" si="29"/>
        <v>163081.3385</v>
      </c>
      <c r="AL38" s="85">
        <f t="shared" si="30"/>
        <v>2038.516732</v>
      </c>
      <c r="AM38" s="152">
        <f t="shared" si="31"/>
        <v>161042.8218</v>
      </c>
      <c r="AN38" s="150">
        <f t="shared" si="32"/>
        <v>2013.035272</v>
      </c>
      <c r="AO38" s="149">
        <f t="shared" si="33"/>
        <v>159029.7865</v>
      </c>
      <c r="AP38" s="150">
        <f t="shared" si="38"/>
        <v>1987.872332</v>
      </c>
      <c r="AQ38" s="150">
        <f t="shared" si="35"/>
        <v>157041.9142</v>
      </c>
      <c r="AR38" s="151"/>
      <c r="AS38" s="151"/>
      <c r="AT38" s="151"/>
      <c r="AU38" s="151"/>
      <c r="AV38" s="2"/>
      <c r="AW38" s="2"/>
      <c r="AX38" s="2"/>
      <c r="AY38" s="2"/>
      <c r="AZ38" s="2"/>
      <c r="BA38" s="2"/>
      <c r="BB38" s="2"/>
      <c r="BC38" s="2"/>
      <c r="BD38" s="2"/>
      <c r="BE38" s="2"/>
    </row>
    <row r="39" ht="16.5" customHeight="1">
      <c r="A39" s="5"/>
      <c r="B39" s="36">
        <f t="shared" si="37"/>
        <v>32</v>
      </c>
      <c r="C39" s="50" t="s">
        <v>96</v>
      </c>
      <c r="D39" s="64">
        <v>1968.0</v>
      </c>
      <c r="E39" s="65">
        <v>455.1</v>
      </c>
      <c r="F39" s="65">
        <v>337.8</v>
      </c>
      <c r="G39" s="64">
        <v>508303.0</v>
      </c>
      <c r="H39" s="64">
        <v>308240.0</v>
      </c>
      <c r="I39" s="64">
        <f t="shared" si="1"/>
        <v>200063</v>
      </c>
      <c r="J39" s="85">
        <f t="shared" si="2"/>
        <v>2500.7875</v>
      </c>
      <c r="K39" s="85">
        <f t="shared" si="3"/>
        <v>197562.2125</v>
      </c>
      <c r="L39" s="85">
        <f t="shared" si="4"/>
        <v>2469.527656</v>
      </c>
      <c r="M39" s="85">
        <f t="shared" si="5"/>
        <v>195092.6848</v>
      </c>
      <c r="N39" s="85">
        <f t="shared" si="6"/>
        <v>2438.658561</v>
      </c>
      <c r="O39" s="85">
        <f t="shared" si="7"/>
        <v>192654.0263</v>
      </c>
      <c r="P39" s="85">
        <f t="shared" si="8"/>
        <v>2234.786705</v>
      </c>
      <c r="Q39" s="85">
        <f t="shared" si="9"/>
        <v>194888.813</v>
      </c>
      <c r="R39" s="85">
        <f t="shared" si="10"/>
        <v>2436.110162</v>
      </c>
      <c r="S39" s="85">
        <f t="shared" si="39"/>
        <v>192452.7028</v>
      </c>
      <c r="T39" s="85">
        <f t="shared" si="12"/>
        <v>2405.658785</v>
      </c>
      <c r="U39" s="85">
        <f t="shared" si="13"/>
        <v>190047.044</v>
      </c>
      <c r="V39" s="85">
        <f t="shared" si="14"/>
        <v>2375.588051</v>
      </c>
      <c r="W39" s="85">
        <f t="shared" si="15"/>
        <v>187671.456</v>
      </c>
      <c r="X39" s="85">
        <f t="shared" si="16"/>
        <v>2345.8932</v>
      </c>
      <c r="Y39" s="85">
        <f t="shared" si="17"/>
        <v>185325.5628</v>
      </c>
      <c r="Z39" s="85">
        <f t="shared" si="40"/>
        <v>8932.692126</v>
      </c>
      <c r="AA39" s="85">
        <f t="shared" si="19"/>
        <v>176392.8707</v>
      </c>
      <c r="AB39" s="85">
        <f t="shared" si="20"/>
        <v>2204.910883</v>
      </c>
      <c r="AC39" s="85">
        <f t="shared" si="21"/>
        <v>174187.9598</v>
      </c>
      <c r="AD39" s="85">
        <f t="shared" si="22"/>
        <v>2177.349497</v>
      </c>
      <c r="AE39" s="85">
        <f t="shared" si="23"/>
        <v>172010.6103</v>
      </c>
      <c r="AF39" s="85">
        <f t="shared" si="24"/>
        <v>2150.132629</v>
      </c>
      <c r="AG39" s="85">
        <f t="shared" si="25"/>
        <v>169860.4777</v>
      </c>
      <c r="AH39" s="85">
        <f t="shared" si="26"/>
        <v>2123.255971</v>
      </c>
      <c r="AI39" s="85">
        <f t="shared" si="27"/>
        <v>167737.2217</v>
      </c>
      <c r="AJ39" s="147">
        <f t="shared" si="28"/>
        <v>2096.715271</v>
      </c>
      <c r="AK39" s="144">
        <f t="shared" si="29"/>
        <v>165640.5064</v>
      </c>
      <c r="AL39" s="85">
        <f t="shared" si="30"/>
        <v>2070.50633</v>
      </c>
      <c r="AM39" s="152">
        <f t="shared" si="31"/>
        <v>163570.0001</v>
      </c>
      <c r="AN39" s="150">
        <f t="shared" si="32"/>
        <v>2044.625001</v>
      </c>
      <c r="AO39" s="149">
        <f t="shared" si="33"/>
        <v>161525.3751</v>
      </c>
      <c r="AP39" s="150">
        <f t="shared" si="38"/>
        <v>2019.067189</v>
      </c>
      <c r="AQ39" s="150">
        <f t="shared" si="35"/>
        <v>159506.3079</v>
      </c>
      <c r="AR39" s="151"/>
      <c r="AS39" s="151"/>
      <c r="AT39" s="151"/>
      <c r="AU39" s="151"/>
      <c r="AV39" s="2"/>
      <c r="AW39" s="2"/>
      <c r="AX39" s="2"/>
      <c r="AY39" s="2"/>
      <c r="AZ39" s="2"/>
      <c r="BA39" s="2"/>
      <c r="BB39" s="2"/>
      <c r="BC39" s="2"/>
      <c r="BD39" s="2"/>
      <c r="BE39" s="2"/>
    </row>
    <row r="40" ht="16.5" customHeight="1">
      <c r="A40" s="5"/>
      <c r="B40" s="36">
        <f t="shared" si="37"/>
        <v>33</v>
      </c>
      <c r="C40" s="50" t="s">
        <v>97</v>
      </c>
      <c r="D40" s="64">
        <v>1962.0</v>
      </c>
      <c r="E40" s="65">
        <v>370.01</v>
      </c>
      <c r="F40" s="65">
        <v>276.41</v>
      </c>
      <c r="G40" s="64">
        <v>356014.0</v>
      </c>
      <c r="H40" s="64">
        <v>215890.0</v>
      </c>
      <c r="I40" s="64">
        <f t="shared" si="1"/>
        <v>140124</v>
      </c>
      <c r="J40" s="85">
        <f t="shared" si="2"/>
        <v>1751.55</v>
      </c>
      <c r="K40" s="85">
        <f t="shared" si="3"/>
        <v>138372.45</v>
      </c>
      <c r="L40" s="85">
        <f t="shared" si="4"/>
        <v>1729.655625</v>
      </c>
      <c r="M40" s="85">
        <f t="shared" si="5"/>
        <v>136642.7944</v>
      </c>
      <c r="N40" s="85">
        <f t="shared" si="6"/>
        <v>1708.03493</v>
      </c>
      <c r="O40" s="85">
        <f t="shared" si="7"/>
        <v>134934.7594</v>
      </c>
      <c r="P40" s="85">
        <f t="shared" si="8"/>
        <v>1565.24321</v>
      </c>
      <c r="Q40" s="85">
        <f t="shared" si="9"/>
        <v>136500.0027</v>
      </c>
      <c r="R40" s="85">
        <f t="shared" si="10"/>
        <v>1706.250033</v>
      </c>
      <c r="S40" s="85">
        <f t="shared" si="39"/>
        <v>134793.7526</v>
      </c>
      <c r="T40" s="85">
        <f t="shared" si="12"/>
        <v>1684.921908</v>
      </c>
      <c r="U40" s="85">
        <f t="shared" si="13"/>
        <v>133108.8307</v>
      </c>
      <c r="V40" s="85">
        <f t="shared" si="14"/>
        <v>1663.860384</v>
      </c>
      <c r="W40" s="85">
        <f t="shared" si="15"/>
        <v>131444.9703</v>
      </c>
      <c r="X40" s="85">
        <f t="shared" si="16"/>
        <v>1643.062129</v>
      </c>
      <c r="Y40" s="85">
        <f t="shared" si="17"/>
        <v>129801.9082</v>
      </c>
      <c r="Z40" s="85">
        <f t="shared" si="40"/>
        <v>6256.451975</v>
      </c>
      <c r="AA40" s="85">
        <f t="shared" si="19"/>
        <v>123545.4562</v>
      </c>
      <c r="AB40" s="85">
        <f t="shared" si="20"/>
        <v>1544.318203</v>
      </c>
      <c r="AC40" s="85">
        <f t="shared" si="21"/>
        <v>122001.138</v>
      </c>
      <c r="AD40" s="85">
        <f t="shared" si="22"/>
        <v>1525.014225</v>
      </c>
      <c r="AE40" s="85">
        <f t="shared" si="23"/>
        <v>120476.1238</v>
      </c>
      <c r="AF40" s="85">
        <f t="shared" si="24"/>
        <v>1505.951547</v>
      </c>
      <c r="AG40" s="85">
        <f t="shared" si="25"/>
        <v>118970.1723</v>
      </c>
      <c r="AH40" s="85">
        <f t="shared" si="26"/>
        <v>1487.127153</v>
      </c>
      <c r="AI40" s="85">
        <f t="shared" si="27"/>
        <v>117483.0451</v>
      </c>
      <c r="AJ40" s="147">
        <f t="shared" si="28"/>
        <v>1468.538064</v>
      </c>
      <c r="AK40" s="144">
        <f t="shared" si="29"/>
        <v>116014.507</v>
      </c>
      <c r="AL40" s="85">
        <f t="shared" si="30"/>
        <v>1450.181338</v>
      </c>
      <c r="AM40" s="152">
        <f t="shared" si="31"/>
        <v>114564.3257</v>
      </c>
      <c r="AN40" s="150">
        <f t="shared" si="32"/>
        <v>1432.054071</v>
      </c>
      <c r="AO40" s="149">
        <f t="shared" si="33"/>
        <v>113132.2716</v>
      </c>
      <c r="AP40" s="150">
        <f t="shared" si="38"/>
        <v>1414.153395</v>
      </c>
      <c r="AQ40" s="150">
        <f t="shared" si="35"/>
        <v>111718.1182</v>
      </c>
      <c r="AR40" s="151"/>
      <c r="AS40" s="151"/>
      <c r="AT40" s="151"/>
      <c r="AU40" s="151"/>
      <c r="AV40" s="2"/>
      <c r="AW40" s="2"/>
      <c r="AX40" s="2"/>
      <c r="AY40" s="2"/>
      <c r="AZ40" s="2"/>
      <c r="BA40" s="2"/>
      <c r="BB40" s="2"/>
      <c r="BC40" s="2"/>
      <c r="BD40" s="2"/>
      <c r="BE40" s="2"/>
    </row>
    <row r="41" ht="16.5" customHeight="1">
      <c r="A41" s="5"/>
      <c r="B41" s="36">
        <f t="shared" si="37"/>
        <v>34</v>
      </c>
      <c r="C41" s="122" t="s">
        <v>100</v>
      </c>
      <c r="D41" s="130">
        <v>1990.0</v>
      </c>
      <c r="E41" s="131">
        <v>264.4</v>
      </c>
      <c r="F41" s="131">
        <v>169.8</v>
      </c>
      <c r="G41" s="130">
        <v>697038.0</v>
      </c>
      <c r="H41" s="123">
        <v>422694.0</v>
      </c>
      <c r="I41" s="123">
        <f t="shared" si="1"/>
        <v>274344</v>
      </c>
      <c r="J41" s="125">
        <f t="shared" si="2"/>
        <v>3429.3</v>
      </c>
      <c r="K41" s="125">
        <f t="shared" si="3"/>
        <v>270914.7</v>
      </c>
      <c r="L41" s="125">
        <f t="shared" si="4"/>
        <v>3386.43375</v>
      </c>
      <c r="M41" s="125">
        <f t="shared" si="5"/>
        <v>267528.2663</v>
      </c>
      <c r="N41" s="125">
        <f t="shared" si="6"/>
        <v>3344.103328</v>
      </c>
      <c r="O41" s="125">
        <f t="shared" si="7"/>
        <v>264184.1629</v>
      </c>
      <c r="P41" s="125">
        <f t="shared" si="8"/>
        <v>3064.53629</v>
      </c>
      <c r="Q41" s="125">
        <f t="shared" si="9"/>
        <v>267248.6992</v>
      </c>
      <c r="R41" s="125">
        <f t="shared" si="10"/>
        <v>3340.60874</v>
      </c>
      <c r="S41" s="85">
        <f t="shared" si="39"/>
        <v>263908.0905</v>
      </c>
      <c r="T41" s="125">
        <f t="shared" si="12"/>
        <v>3298.851131</v>
      </c>
      <c r="U41" s="85">
        <f t="shared" si="13"/>
        <v>260609.2393</v>
      </c>
      <c r="V41" s="125">
        <f t="shared" si="14"/>
        <v>3257.615492</v>
      </c>
      <c r="W41" s="85">
        <f t="shared" si="15"/>
        <v>257351.6238</v>
      </c>
      <c r="X41" s="125">
        <f t="shared" si="16"/>
        <v>3216.895298</v>
      </c>
      <c r="Y41" s="85">
        <f t="shared" si="17"/>
        <v>254134.7286</v>
      </c>
      <c r="Z41" s="85">
        <f t="shared" si="40"/>
        <v>12249.29392</v>
      </c>
      <c r="AA41" s="85">
        <f t="shared" si="19"/>
        <v>241885.4346</v>
      </c>
      <c r="AB41" s="85">
        <f t="shared" si="20"/>
        <v>3023.567933</v>
      </c>
      <c r="AC41" s="85">
        <f t="shared" si="21"/>
        <v>238861.8667</v>
      </c>
      <c r="AD41" s="85">
        <f t="shared" si="22"/>
        <v>2985.773334</v>
      </c>
      <c r="AE41" s="85">
        <f t="shared" si="23"/>
        <v>235876.0934</v>
      </c>
      <c r="AF41" s="85">
        <f t="shared" si="24"/>
        <v>2948.451167</v>
      </c>
      <c r="AG41" s="85">
        <f t="shared" si="25"/>
        <v>232927.6422</v>
      </c>
      <c r="AH41" s="85">
        <f t="shared" si="26"/>
        <v>2911.595528</v>
      </c>
      <c r="AI41" s="85">
        <f t="shared" si="27"/>
        <v>230016.0467</v>
      </c>
      <c r="AJ41" s="161">
        <f t="shared" si="28"/>
        <v>2875.200583</v>
      </c>
      <c r="AK41" s="144">
        <f t="shared" si="29"/>
        <v>227140.8461</v>
      </c>
      <c r="AL41" s="85">
        <f t="shared" si="30"/>
        <v>2839.260576</v>
      </c>
      <c r="AM41" s="152">
        <f t="shared" si="31"/>
        <v>224301.5855</v>
      </c>
      <c r="AN41" s="150">
        <f t="shared" si="32"/>
        <v>2803.769819</v>
      </c>
      <c r="AO41" s="149">
        <f t="shared" si="33"/>
        <v>221497.8157</v>
      </c>
      <c r="AP41" s="150">
        <f t="shared" si="38"/>
        <v>2768.722696</v>
      </c>
      <c r="AQ41" s="150">
        <f t="shared" si="35"/>
        <v>218729.093</v>
      </c>
      <c r="AR41" s="151"/>
      <c r="AS41" s="151"/>
      <c r="AT41" s="151"/>
      <c r="AU41" s="151"/>
      <c r="AV41" s="2"/>
      <c r="AW41" s="2"/>
      <c r="AX41" s="2"/>
      <c r="AY41" s="2"/>
      <c r="AZ41" s="2"/>
      <c r="BA41" s="2"/>
      <c r="BB41" s="2"/>
      <c r="BC41" s="2"/>
      <c r="BD41" s="2"/>
      <c r="BE41" s="2"/>
    </row>
    <row r="42" ht="16.5" customHeight="1">
      <c r="A42" s="5"/>
      <c r="B42" s="36">
        <f t="shared" si="37"/>
        <v>35</v>
      </c>
      <c r="C42" s="50" t="s">
        <v>102</v>
      </c>
      <c r="D42" s="64">
        <v>1988.0</v>
      </c>
      <c r="E42" s="65">
        <v>1400.5</v>
      </c>
      <c r="F42" s="65">
        <v>862.0</v>
      </c>
      <c r="G42" s="64">
        <v>4539822.0</v>
      </c>
      <c r="H42" s="64">
        <v>3124703.0</v>
      </c>
      <c r="I42" s="64">
        <f t="shared" si="1"/>
        <v>1415119</v>
      </c>
      <c r="J42" s="85">
        <f t="shared" si="2"/>
        <v>17688.9875</v>
      </c>
      <c r="K42" s="85">
        <f t="shared" si="3"/>
        <v>1397430.013</v>
      </c>
      <c r="L42" s="85">
        <f t="shared" si="4"/>
        <v>17467.87516</v>
      </c>
      <c r="M42" s="85">
        <f t="shared" si="5"/>
        <v>1379962.137</v>
      </c>
      <c r="N42" s="85">
        <f t="shared" si="6"/>
        <v>17249.52672</v>
      </c>
      <c r="O42" s="85">
        <f t="shared" si="7"/>
        <v>1362712.611</v>
      </c>
      <c r="P42" s="85">
        <f t="shared" si="8"/>
        <v>15807.46628</v>
      </c>
      <c r="Q42" s="85">
        <f t="shared" si="9"/>
        <v>1378520.077</v>
      </c>
      <c r="R42" s="85">
        <f t="shared" si="10"/>
        <v>17231.50096</v>
      </c>
      <c r="S42" s="85">
        <f t="shared" si="39"/>
        <v>1361288.576</v>
      </c>
      <c r="T42" s="85">
        <f t="shared" si="12"/>
        <v>17016.1072</v>
      </c>
      <c r="U42" s="85">
        <f t="shared" si="13"/>
        <v>1344272.469</v>
      </c>
      <c r="V42" s="85">
        <f t="shared" si="14"/>
        <v>16803.40586</v>
      </c>
      <c r="W42" s="85">
        <f t="shared" si="15"/>
        <v>1327469.063</v>
      </c>
      <c r="X42" s="85">
        <f t="shared" si="16"/>
        <v>16593.36329</v>
      </c>
      <c r="Y42" s="85">
        <f t="shared" si="17"/>
        <v>1310875.7</v>
      </c>
      <c r="Z42" s="85">
        <f t="shared" si="40"/>
        <v>63184.20872</v>
      </c>
      <c r="AA42" s="85">
        <f t="shared" si="19"/>
        <v>1247691.491</v>
      </c>
      <c r="AB42" s="85">
        <f t="shared" si="20"/>
        <v>15596.14364</v>
      </c>
      <c r="AC42" s="85">
        <f t="shared" si="21"/>
        <v>1232095.347</v>
      </c>
      <c r="AD42" s="85">
        <f t="shared" si="22"/>
        <v>15401.19184</v>
      </c>
      <c r="AE42" s="85">
        <f t="shared" si="23"/>
        <v>1216694.155</v>
      </c>
      <c r="AF42" s="85">
        <f t="shared" si="24"/>
        <v>15208.67694</v>
      </c>
      <c r="AG42" s="85">
        <f t="shared" si="25"/>
        <v>1201485.478</v>
      </c>
      <c r="AH42" s="85">
        <f t="shared" si="26"/>
        <v>15018.56848</v>
      </c>
      <c r="AI42" s="85">
        <f t="shared" si="27"/>
        <v>1186466.91</v>
      </c>
      <c r="AJ42" s="147">
        <f t="shared" si="28"/>
        <v>14830.83637</v>
      </c>
      <c r="AK42" s="144">
        <f t="shared" si="29"/>
        <v>1171636.074</v>
      </c>
      <c r="AL42" s="85">
        <f t="shared" si="30"/>
        <v>14645.45092</v>
      </c>
      <c r="AM42" s="152">
        <f t="shared" si="31"/>
        <v>1156990.623</v>
      </c>
      <c r="AN42" s="150">
        <f t="shared" si="32"/>
        <v>14462.38278</v>
      </c>
      <c r="AO42" s="149">
        <f t="shared" si="33"/>
        <v>1142528.24</v>
      </c>
      <c r="AP42" s="150">
        <f t="shared" si="38"/>
        <v>14281.603</v>
      </c>
      <c r="AQ42" s="150">
        <f t="shared" si="35"/>
        <v>1128246.637</v>
      </c>
      <c r="AR42" s="151"/>
      <c r="AS42" s="151"/>
      <c r="AT42" s="151"/>
      <c r="AU42" s="151"/>
      <c r="AV42" s="2"/>
      <c r="AW42" s="2"/>
      <c r="AX42" s="2"/>
      <c r="AY42" s="2"/>
      <c r="AZ42" s="2"/>
      <c r="BA42" s="2"/>
      <c r="BB42" s="2"/>
      <c r="BC42" s="2"/>
      <c r="BD42" s="2"/>
      <c r="BE42" s="2"/>
    </row>
    <row r="43" ht="16.5" customHeight="1">
      <c r="A43" s="5"/>
      <c r="B43" s="36">
        <f t="shared" si="37"/>
        <v>36</v>
      </c>
      <c r="C43" s="50" t="s">
        <v>103</v>
      </c>
      <c r="D43" s="64">
        <v>1988.0</v>
      </c>
      <c r="E43" s="65">
        <v>2170.9</v>
      </c>
      <c r="F43" s="65">
        <v>1356.7</v>
      </c>
      <c r="G43" s="64">
        <v>7924103.0</v>
      </c>
      <c r="H43" s="64">
        <v>5247910.0</v>
      </c>
      <c r="I43" s="64">
        <f t="shared" si="1"/>
        <v>2676193</v>
      </c>
      <c r="J43" s="85">
        <f t="shared" si="2"/>
        <v>33452.4125</v>
      </c>
      <c r="K43" s="85">
        <f t="shared" si="3"/>
        <v>2642740.588</v>
      </c>
      <c r="L43" s="85">
        <f t="shared" si="4"/>
        <v>33034.25734</v>
      </c>
      <c r="M43" s="85">
        <f t="shared" si="5"/>
        <v>2609706.33</v>
      </c>
      <c r="N43" s="85">
        <f t="shared" si="6"/>
        <v>32621.32913</v>
      </c>
      <c r="O43" s="85">
        <f t="shared" si="7"/>
        <v>2577085.001</v>
      </c>
      <c r="P43" s="85">
        <f t="shared" si="8"/>
        <v>29894.18601</v>
      </c>
      <c r="Q43" s="85">
        <f t="shared" si="9"/>
        <v>2606979.187</v>
      </c>
      <c r="R43" s="85">
        <f t="shared" si="10"/>
        <v>32587.23984</v>
      </c>
      <c r="S43" s="85">
        <f t="shared" si="39"/>
        <v>2574391.947</v>
      </c>
      <c r="T43" s="85">
        <f t="shared" si="12"/>
        <v>32179.89934</v>
      </c>
      <c r="U43" s="85">
        <f t="shared" si="13"/>
        <v>2542212.048</v>
      </c>
      <c r="V43" s="85">
        <f t="shared" si="14"/>
        <v>31777.6506</v>
      </c>
      <c r="W43" s="85">
        <f t="shared" si="15"/>
        <v>2510434.397</v>
      </c>
      <c r="X43" s="85">
        <f t="shared" si="16"/>
        <v>31380.42997</v>
      </c>
      <c r="Y43" s="85">
        <f t="shared" si="17"/>
        <v>2479053.967</v>
      </c>
      <c r="Z43" s="85">
        <f t="shared" si="40"/>
        <v>119490.4012</v>
      </c>
      <c r="AA43" s="85">
        <f t="shared" si="19"/>
        <v>2359563.566</v>
      </c>
      <c r="AB43" s="85">
        <f t="shared" si="20"/>
        <v>29494.54458</v>
      </c>
      <c r="AC43" s="85">
        <f t="shared" si="21"/>
        <v>2330069.021</v>
      </c>
      <c r="AD43" s="85">
        <f t="shared" si="22"/>
        <v>29125.86277</v>
      </c>
      <c r="AE43" s="85">
        <f t="shared" si="23"/>
        <v>2300943.159</v>
      </c>
      <c r="AF43" s="85">
        <f t="shared" si="24"/>
        <v>28761.78948</v>
      </c>
      <c r="AG43" s="85">
        <f t="shared" si="25"/>
        <v>2272181.369</v>
      </c>
      <c r="AH43" s="85">
        <f t="shared" si="26"/>
        <v>28402.26712</v>
      </c>
      <c r="AI43" s="85">
        <f t="shared" si="27"/>
        <v>2243779.102</v>
      </c>
      <c r="AJ43" s="147">
        <f t="shared" si="28"/>
        <v>28047.23878</v>
      </c>
      <c r="AK43" s="144">
        <f t="shared" si="29"/>
        <v>2215731.863</v>
      </c>
      <c r="AL43" s="85">
        <f t="shared" si="30"/>
        <v>27696.64829</v>
      </c>
      <c r="AM43" s="152">
        <f t="shared" si="31"/>
        <v>2188035.215</v>
      </c>
      <c r="AN43" s="150">
        <f t="shared" si="32"/>
        <v>27350.44019</v>
      </c>
      <c r="AO43" s="149">
        <f t="shared" si="33"/>
        <v>2160684.775</v>
      </c>
      <c r="AP43" s="150">
        <f t="shared" si="38"/>
        <v>27008.55969</v>
      </c>
      <c r="AQ43" s="150">
        <f t="shared" si="35"/>
        <v>2133676.215</v>
      </c>
      <c r="AR43" s="151"/>
      <c r="AS43" s="151"/>
      <c r="AT43" s="151"/>
      <c r="AU43" s="151"/>
      <c r="AV43" s="2"/>
      <c r="AW43" s="2"/>
      <c r="AX43" s="2"/>
      <c r="AY43" s="2"/>
      <c r="AZ43" s="2"/>
      <c r="BA43" s="2"/>
      <c r="BB43" s="2"/>
      <c r="BC43" s="2"/>
      <c r="BD43" s="2"/>
      <c r="BE43" s="2"/>
    </row>
    <row r="44" ht="16.5" customHeight="1">
      <c r="A44" s="42">
        <f t="shared" ref="A44:B44" si="41">A43+1</f>
        <v>1</v>
      </c>
      <c r="B44" s="36">
        <f t="shared" si="41"/>
        <v>37</v>
      </c>
      <c r="C44" s="50" t="s">
        <v>104</v>
      </c>
      <c r="D44" s="64">
        <v>1901.0</v>
      </c>
      <c r="E44" s="65">
        <v>238.5</v>
      </c>
      <c r="F44" s="65">
        <v>100.6</v>
      </c>
      <c r="G44" s="64">
        <v>224371.0</v>
      </c>
      <c r="H44" s="64">
        <v>136063.0</v>
      </c>
      <c r="I44" s="64">
        <f t="shared" si="1"/>
        <v>88308</v>
      </c>
      <c r="J44" s="85">
        <f t="shared" si="2"/>
        <v>1103.85</v>
      </c>
      <c r="K44" s="85">
        <f t="shared" si="3"/>
        <v>87204.15</v>
      </c>
      <c r="L44" s="85">
        <f t="shared" si="4"/>
        <v>1090.051875</v>
      </c>
      <c r="M44" s="85">
        <f t="shared" si="5"/>
        <v>86114.09813</v>
      </c>
      <c r="N44" s="85">
        <f t="shared" si="6"/>
        <v>1076.426227</v>
      </c>
      <c r="O44" s="85">
        <f t="shared" si="7"/>
        <v>85037.6719</v>
      </c>
      <c r="P44" s="85">
        <f t="shared" si="8"/>
        <v>986.436994</v>
      </c>
      <c r="Q44" s="85">
        <f t="shared" si="9"/>
        <v>86024.10889</v>
      </c>
      <c r="R44" s="85">
        <f t="shared" si="10"/>
        <v>1075.301361</v>
      </c>
      <c r="S44" s="85">
        <f t="shared" si="39"/>
        <v>84948.80753</v>
      </c>
      <c r="T44" s="85">
        <f t="shared" si="12"/>
        <v>1061.860094</v>
      </c>
      <c r="U44" s="85">
        <f t="shared" si="13"/>
        <v>83886.94744</v>
      </c>
      <c r="V44" s="85">
        <f t="shared" si="14"/>
        <v>1048.586843</v>
      </c>
      <c r="W44" s="85">
        <f t="shared" si="15"/>
        <v>82838.36059</v>
      </c>
      <c r="X44" s="85">
        <f t="shared" si="16"/>
        <v>1035.479507</v>
      </c>
      <c r="Y44" s="85">
        <f t="shared" si="17"/>
        <v>81802.88109</v>
      </c>
      <c r="Z44" s="85">
        <f t="shared" si="40"/>
        <v>3942.898868</v>
      </c>
      <c r="AA44" s="85">
        <f t="shared" si="19"/>
        <v>77859.98222</v>
      </c>
      <c r="AB44" s="85">
        <f t="shared" si="20"/>
        <v>973.2497777</v>
      </c>
      <c r="AC44" s="85">
        <f t="shared" si="21"/>
        <v>76886.73244</v>
      </c>
      <c r="AD44" s="85">
        <f t="shared" si="22"/>
        <v>961.0841555</v>
      </c>
      <c r="AE44" s="85">
        <f t="shared" si="23"/>
        <v>75925.64829</v>
      </c>
      <c r="AF44" s="85">
        <f t="shared" si="24"/>
        <v>949.0706036</v>
      </c>
      <c r="AG44" s="85">
        <f t="shared" si="25"/>
        <v>74976.57768</v>
      </c>
      <c r="AH44" s="85">
        <f t="shared" si="26"/>
        <v>937.207221</v>
      </c>
      <c r="AI44" s="85">
        <f t="shared" si="27"/>
        <v>74039.37046</v>
      </c>
      <c r="AJ44" s="147">
        <f t="shared" si="28"/>
        <v>925.4921308</v>
      </c>
      <c r="AK44" s="144">
        <f t="shared" si="29"/>
        <v>73113.87833</v>
      </c>
      <c r="AL44" s="85">
        <f t="shared" si="30"/>
        <v>913.9234791</v>
      </c>
      <c r="AM44" s="152">
        <f t="shared" si="31"/>
        <v>72199.95485</v>
      </c>
      <c r="AN44" s="150">
        <f t="shared" si="32"/>
        <v>902.4994356</v>
      </c>
      <c r="AO44" s="149">
        <f t="shared" si="33"/>
        <v>71297.45542</v>
      </c>
      <c r="AP44" s="150">
        <f t="shared" si="38"/>
        <v>891.2181927</v>
      </c>
      <c r="AQ44" s="150">
        <f t="shared" si="35"/>
        <v>70406.23722</v>
      </c>
      <c r="AR44" s="151"/>
      <c r="AS44" s="151"/>
      <c r="AT44" s="151"/>
      <c r="AU44" s="151"/>
      <c r="AV44" s="2"/>
      <c r="AW44" s="2"/>
      <c r="AX44" s="2"/>
      <c r="AY44" s="2"/>
      <c r="AZ44" s="2"/>
      <c r="BA44" s="2"/>
      <c r="BB44" s="2"/>
      <c r="BC44" s="2"/>
      <c r="BD44" s="2"/>
      <c r="BE44" s="2"/>
    </row>
    <row r="45" ht="16.5" customHeight="1">
      <c r="A45" s="42">
        <f t="shared" ref="A45:B45" si="42">A44+1</f>
        <v>2</v>
      </c>
      <c r="B45" s="36">
        <f t="shared" si="42"/>
        <v>38</v>
      </c>
      <c r="C45" s="50" t="s">
        <v>105</v>
      </c>
      <c r="D45" s="64">
        <v>1964.0</v>
      </c>
      <c r="E45" s="65">
        <v>392.11</v>
      </c>
      <c r="F45" s="65">
        <v>267.59</v>
      </c>
      <c r="G45" s="64">
        <v>399199.0</v>
      </c>
      <c r="H45" s="64">
        <v>242485.0</v>
      </c>
      <c r="I45" s="64">
        <f t="shared" si="1"/>
        <v>156714</v>
      </c>
      <c r="J45" s="85">
        <f t="shared" si="2"/>
        <v>1958.925</v>
      </c>
      <c r="K45" s="85">
        <f t="shared" si="3"/>
        <v>154755.075</v>
      </c>
      <c r="L45" s="85">
        <f t="shared" si="4"/>
        <v>1934.438438</v>
      </c>
      <c r="M45" s="85">
        <f t="shared" si="5"/>
        <v>152820.6366</v>
      </c>
      <c r="N45" s="85">
        <f t="shared" si="6"/>
        <v>1910.257957</v>
      </c>
      <c r="O45" s="85">
        <f t="shared" si="7"/>
        <v>150910.3786</v>
      </c>
      <c r="P45" s="85">
        <f t="shared" si="8"/>
        <v>1750.560392</v>
      </c>
      <c r="Q45" s="85">
        <f t="shared" si="9"/>
        <v>152660.939</v>
      </c>
      <c r="R45" s="85">
        <f t="shared" si="10"/>
        <v>1908.261737</v>
      </c>
      <c r="S45" s="85">
        <f t="shared" si="39"/>
        <v>150752.6773</v>
      </c>
      <c r="T45" s="85">
        <f t="shared" si="12"/>
        <v>1884.408466</v>
      </c>
      <c r="U45" s="85">
        <f t="shared" si="13"/>
        <v>148868.2688</v>
      </c>
      <c r="V45" s="85">
        <f t="shared" si="14"/>
        <v>1860.85336</v>
      </c>
      <c r="W45" s="85">
        <f t="shared" si="15"/>
        <v>147007.4154</v>
      </c>
      <c r="X45" s="85">
        <f t="shared" si="16"/>
        <v>1837.592693</v>
      </c>
      <c r="Y45" s="85">
        <f t="shared" si="17"/>
        <v>145169.8227</v>
      </c>
      <c r="Z45" s="85">
        <f t="shared" si="40"/>
        <v>6997.185456</v>
      </c>
      <c r="AA45" s="85">
        <f t="shared" si="19"/>
        <v>138172.6373</v>
      </c>
      <c r="AB45" s="85">
        <f t="shared" si="20"/>
        <v>1727.157966</v>
      </c>
      <c r="AC45" s="85">
        <f t="shared" si="21"/>
        <v>136445.4793</v>
      </c>
      <c r="AD45" s="85">
        <f t="shared" si="22"/>
        <v>1705.568491</v>
      </c>
      <c r="AE45" s="85">
        <f t="shared" si="23"/>
        <v>134739.9108</v>
      </c>
      <c r="AF45" s="85">
        <f t="shared" si="24"/>
        <v>1684.248885</v>
      </c>
      <c r="AG45" s="85">
        <f t="shared" si="25"/>
        <v>133055.6619</v>
      </c>
      <c r="AH45" s="85">
        <f t="shared" si="26"/>
        <v>1663.195774</v>
      </c>
      <c r="AI45" s="85">
        <f t="shared" si="27"/>
        <v>131392.4662</v>
      </c>
      <c r="AJ45" s="147">
        <f t="shared" si="28"/>
        <v>1642.405827</v>
      </c>
      <c r="AK45" s="144">
        <f t="shared" si="29"/>
        <v>129750.0603</v>
      </c>
      <c r="AL45" s="85">
        <f t="shared" si="30"/>
        <v>1621.875754</v>
      </c>
      <c r="AM45" s="152">
        <f t="shared" si="31"/>
        <v>128128.1846</v>
      </c>
      <c r="AN45" s="150">
        <f t="shared" si="32"/>
        <v>1601.602307</v>
      </c>
      <c r="AO45" s="149">
        <f t="shared" si="33"/>
        <v>126526.5823</v>
      </c>
      <c r="AP45" s="150">
        <f t="shared" si="38"/>
        <v>1581.582278</v>
      </c>
      <c r="AQ45" s="150">
        <f t="shared" si="35"/>
        <v>124945</v>
      </c>
      <c r="AR45" s="151"/>
      <c r="AS45" s="151"/>
      <c r="AT45" s="151"/>
      <c r="AU45" s="151"/>
      <c r="AV45" s="2"/>
      <c r="AW45" s="2"/>
      <c r="AX45" s="2"/>
      <c r="AY45" s="2"/>
      <c r="AZ45" s="2"/>
      <c r="BA45" s="2"/>
      <c r="BB45" s="2"/>
      <c r="BC45" s="2"/>
      <c r="BD45" s="2"/>
      <c r="BE45" s="2"/>
    </row>
    <row r="46" ht="16.5" customHeight="1">
      <c r="A46" s="42" t="str">
        <f>#REF!+1</f>
        <v>#REF!</v>
      </c>
      <c r="B46" s="36">
        <f>B45+1</f>
        <v>39</v>
      </c>
      <c r="C46" s="50" t="s">
        <v>109</v>
      </c>
      <c r="D46" s="64">
        <v>1965.0</v>
      </c>
      <c r="E46" s="65">
        <v>541.9</v>
      </c>
      <c r="F46" s="65">
        <v>346.6</v>
      </c>
      <c r="G46" s="64">
        <v>417631.0</v>
      </c>
      <c r="H46" s="64">
        <v>253257.0</v>
      </c>
      <c r="I46" s="64">
        <f t="shared" si="1"/>
        <v>164374</v>
      </c>
      <c r="J46" s="85">
        <f t="shared" si="2"/>
        <v>2054.675</v>
      </c>
      <c r="K46" s="85">
        <f t="shared" si="3"/>
        <v>162319.325</v>
      </c>
      <c r="L46" s="85">
        <f t="shared" si="4"/>
        <v>2028.991563</v>
      </c>
      <c r="M46" s="85">
        <f t="shared" si="5"/>
        <v>160290.3334</v>
      </c>
      <c r="N46" s="85">
        <f t="shared" si="6"/>
        <v>2003.629168</v>
      </c>
      <c r="O46" s="85">
        <f t="shared" si="7"/>
        <v>158286.7043</v>
      </c>
      <c r="P46" s="85">
        <f t="shared" si="8"/>
        <v>1836.12577</v>
      </c>
      <c r="Q46" s="85">
        <f t="shared" si="9"/>
        <v>160122.83</v>
      </c>
      <c r="R46" s="85">
        <f t="shared" si="10"/>
        <v>2001.535375</v>
      </c>
      <c r="S46" s="85">
        <f t="shared" si="39"/>
        <v>158121.2947</v>
      </c>
      <c r="T46" s="85">
        <f t="shared" si="12"/>
        <v>1976.516183</v>
      </c>
      <c r="U46" s="85">
        <f t="shared" si="13"/>
        <v>156144.7785</v>
      </c>
      <c r="V46" s="85">
        <f t="shared" si="14"/>
        <v>1951.809731</v>
      </c>
      <c r="W46" s="85">
        <f t="shared" si="15"/>
        <v>154192.9687</v>
      </c>
      <c r="X46" s="85">
        <f t="shared" si="16"/>
        <v>1927.412109</v>
      </c>
      <c r="Y46" s="85">
        <f t="shared" si="17"/>
        <v>152265.5566</v>
      </c>
      <c r="Z46" s="85">
        <f t="shared" si="40"/>
        <v>7339.19983</v>
      </c>
      <c r="AA46" s="85">
        <f t="shared" si="19"/>
        <v>144926.3568</v>
      </c>
      <c r="AB46" s="85">
        <f t="shared" si="20"/>
        <v>1811.57946</v>
      </c>
      <c r="AC46" s="85">
        <f t="shared" si="21"/>
        <v>143114.7773</v>
      </c>
      <c r="AD46" s="85">
        <f t="shared" si="22"/>
        <v>1788.934717</v>
      </c>
      <c r="AE46" s="85">
        <f t="shared" si="23"/>
        <v>141325.8426</v>
      </c>
      <c r="AF46" s="85">
        <f t="shared" si="24"/>
        <v>1766.573033</v>
      </c>
      <c r="AG46" s="85">
        <f t="shared" si="25"/>
        <v>139559.2696</v>
      </c>
      <c r="AH46" s="85">
        <f t="shared" si="26"/>
        <v>1744.49087</v>
      </c>
      <c r="AI46" s="85">
        <f t="shared" si="27"/>
        <v>137814.7787</v>
      </c>
      <c r="AJ46" s="147">
        <f t="shared" si="28"/>
        <v>1722.684734</v>
      </c>
      <c r="AK46" s="144">
        <f t="shared" si="29"/>
        <v>136092.094</v>
      </c>
      <c r="AL46" s="85">
        <f t="shared" si="30"/>
        <v>1701.151175</v>
      </c>
      <c r="AM46" s="152">
        <f t="shared" si="31"/>
        <v>134390.9428</v>
      </c>
      <c r="AN46" s="150">
        <f t="shared" si="32"/>
        <v>1679.886785</v>
      </c>
      <c r="AO46" s="149">
        <f t="shared" si="33"/>
        <v>132711.056</v>
      </c>
      <c r="AP46" s="150">
        <f t="shared" si="38"/>
        <v>1658.8882</v>
      </c>
      <c r="AQ46" s="150">
        <f t="shared" si="35"/>
        <v>131052.1678</v>
      </c>
      <c r="AR46" s="151"/>
      <c r="AS46" s="151"/>
      <c r="AT46" s="151"/>
      <c r="AU46" s="151"/>
      <c r="AV46" s="2"/>
      <c r="AW46" s="2"/>
      <c r="AX46" s="2"/>
      <c r="AY46" s="2"/>
      <c r="AZ46" s="2"/>
      <c r="BA46" s="2"/>
      <c r="BB46" s="2"/>
      <c r="BC46" s="2"/>
      <c r="BD46" s="2"/>
      <c r="BE46" s="2"/>
    </row>
    <row r="47" ht="16.5" customHeight="1">
      <c r="A47" s="42" t="str">
        <f t="shared" ref="A47:B47" si="43">A46+1</f>
        <v>#REF!</v>
      </c>
      <c r="B47" s="36">
        <f t="shared" si="43"/>
        <v>40</v>
      </c>
      <c r="C47" s="50" t="s">
        <v>110</v>
      </c>
      <c r="D47" s="64">
        <v>1959.0</v>
      </c>
      <c r="E47" s="65">
        <v>393.51</v>
      </c>
      <c r="F47" s="65">
        <v>233.83</v>
      </c>
      <c r="G47" s="64">
        <v>409780.0</v>
      </c>
      <c r="H47" s="64">
        <v>248550.0</v>
      </c>
      <c r="I47" s="64">
        <v>161230.0</v>
      </c>
      <c r="J47" s="85">
        <f t="shared" si="2"/>
        <v>2015.375</v>
      </c>
      <c r="K47" s="85">
        <f t="shared" si="3"/>
        <v>159214.625</v>
      </c>
      <c r="L47" s="85">
        <f t="shared" si="4"/>
        <v>1990.182813</v>
      </c>
      <c r="M47" s="85">
        <f t="shared" si="5"/>
        <v>157224.4422</v>
      </c>
      <c r="N47" s="85">
        <f t="shared" si="6"/>
        <v>1965.305527</v>
      </c>
      <c r="O47" s="85">
        <f t="shared" si="7"/>
        <v>155259.1367</v>
      </c>
      <c r="P47" s="85">
        <f t="shared" si="8"/>
        <v>1801.005985</v>
      </c>
      <c r="Q47" s="85">
        <f t="shared" si="9"/>
        <v>157060.1426</v>
      </c>
      <c r="R47" s="85">
        <f t="shared" si="10"/>
        <v>1963.251783</v>
      </c>
      <c r="S47" s="85">
        <f t="shared" si="39"/>
        <v>155096.8909</v>
      </c>
      <c r="T47" s="85">
        <f t="shared" si="12"/>
        <v>1938.711136</v>
      </c>
      <c r="U47" s="85">
        <f t="shared" si="13"/>
        <v>153158.1797</v>
      </c>
      <c r="V47" s="85">
        <f t="shared" si="14"/>
        <v>1914.477247</v>
      </c>
      <c r="W47" s="85">
        <f t="shared" si="15"/>
        <v>151243.7025</v>
      </c>
      <c r="X47" s="85">
        <f t="shared" si="16"/>
        <v>1890.546281</v>
      </c>
      <c r="Y47" s="85">
        <f t="shared" si="17"/>
        <v>149353.1562</v>
      </c>
      <c r="Z47" s="85">
        <f t="shared" si="40"/>
        <v>7198.822129</v>
      </c>
      <c r="AA47" s="85">
        <f t="shared" si="19"/>
        <v>142154.3341</v>
      </c>
      <c r="AB47" s="85">
        <f t="shared" si="20"/>
        <v>1776.929176</v>
      </c>
      <c r="AC47" s="85">
        <f t="shared" si="21"/>
        <v>140377.4049</v>
      </c>
      <c r="AD47" s="85">
        <f t="shared" si="22"/>
        <v>1754.717561</v>
      </c>
      <c r="AE47" s="85">
        <f t="shared" si="23"/>
        <v>138622.6873</v>
      </c>
      <c r="AF47" s="85">
        <f t="shared" si="24"/>
        <v>1732.783592</v>
      </c>
      <c r="AG47" s="85">
        <f t="shared" si="25"/>
        <v>136889.9037</v>
      </c>
      <c r="AH47" s="85">
        <f t="shared" si="26"/>
        <v>1711.123797</v>
      </c>
      <c r="AI47" s="85">
        <f t="shared" si="27"/>
        <v>135178.7799</v>
      </c>
      <c r="AJ47" s="147">
        <f t="shared" si="28"/>
        <v>1689.734749</v>
      </c>
      <c r="AK47" s="144">
        <f t="shared" si="29"/>
        <v>133489.0452</v>
      </c>
      <c r="AL47" s="85">
        <f t="shared" si="30"/>
        <v>1668.613065</v>
      </c>
      <c r="AM47" s="152">
        <f t="shared" si="31"/>
        <v>131820.4321</v>
      </c>
      <c r="AN47" s="150">
        <f t="shared" si="32"/>
        <v>1647.755402</v>
      </c>
      <c r="AO47" s="149">
        <f t="shared" si="33"/>
        <v>130172.6767</v>
      </c>
      <c r="AP47" s="150">
        <f t="shared" si="38"/>
        <v>1627.158459</v>
      </c>
      <c r="AQ47" s="150">
        <f t="shared" si="35"/>
        <v>128545.5183</v>
      </c>
      <c r="AR47" s="151"/>
      <c r="AS47" s="151"/>
      <c r="AT47" s="151"/>
      <c r="AU47" s="151"/>
      <c r="AV47" s="2"/>
      <c r="AW47" s="2"/>
      <c r="AX47" s="2"/>
      <c r="AY47" s="2"/>
      <c r="AZ47" s="2"/>
      <c r="BA47" s="2"/>
      <c r="BB47" s="2"/>
      <c r="BC47" s="2"/>
      <c r="BD47" s="2"/>
      <c r="BE47" s="2"/>
    </row>
    <row r="48" ht="16.5" customHeight="1">
      <c r="A48" s="42" t="str">
        <f t="shared" ref="A48:B48" si="44">A47+1</f>
        <v>#REF!</v>
      </c>
      <c r="B48" s="36">
        <f t="shared" si="44"/>
        <v>41</v>
      </c>
      <c r="C48" s="50" t="s">
        <v>111</v>
      </c>
      <c r="D48" s="64">
        <v>1967.0</v>
      </c>
      <c r="E48" s="65">
        <v>629.8</v>
      </c>
      <c r="F48" s="65">
        <v>394.6</v>
      </c>
      <c r="G48" s="64">
        <v>671901.0</v>
      </c>
      <c r="H48" s="64">
        <v>407449.0</v>
      </c>
      <c r="I48" s="64">
        <v>264452.0</v>
      </c>
      <c r="J48" s="85">
        <f t="shared" si="2"/>
        <v>3305.65</v>
      </c>
      <c r="K48" s="85">
        <f t="shared" si="3"/>
        <v>261146.35</v>
      </c>
      <c r="L48" s="85">
        <f t="shared" si="4"/>
        <v>3264.329375</v>
      </c>
      <c r="M48" s="85">
        <f t="shared" si="5"/>
        <v>257882.0206</v>
      </c>
      <c r="N48" s="85">
        <f t="shared" si="6"/>
        <v>3223.525258</v>
      </c>
      <c r="O48" s="85">
        <f t="shared" si="7"/>
        <v>254658.4954</v>
      </c>
      <c r="P48" s="85">
        <f t="shared" si="8"/>
        <v>2954.038546</v>
      </c>
      <c r="Q48" s="85">
        <f t="shared" si="9"/>
        <v>257612.5339</v>
      </c>
      <c r="R48" s="85">
        <f t="shared" si="10"/>
        <v>3220.156674</v>
      </c>
      <c r="S48" s="85">
        <f t="shared" si="39"/>
        <v>254392.3772</v>
      </c>
      <c r="T48" s="85">
        <f t="shared" si="12"/>
        <v>3179.904715</v>
      </c>
      <c r="U48" s="85">
        <f t="shared" si="13"/>
        <v>251212.4725</v>
      </c>
      <c r="V48" s="85">
        <f t="shared" si="14"/>
        <v>3140.155907</v>
      </c>
      <c r="W48" s="85">
        <f t="shared" si="15"/>
        <v>248072.3166</v>
      </c>
      <c r="X48" s="85">
        <f t="shared" si="16"/>
        <v>3100.903958</v>
      </c>
      <c r="Y48" s="85">
        <f t="shared" si="17"/>
        <v>244971.4127</v>
      </c>
      <c r="Z48" s="85">
        <f t="shared" si="40"/>
        <v>11807.62209</v>
      </c>
      <c r="AA48" s="85">
        <f t="shared" si="19"/>
        <v>233163.7906</v>
      </c>
      <c r="AB48" s="85">
        <f t="shared" si="20"/>
        <v>2914.547382</v>
      </c>
      <c r="AC48" s="85">
        <f t="shared" si="21"/>
        <v>230249.2432</v>
      </c>
      <c r="AD48" s="85">
        <f t="shared" si="22"/>
        <v>2878.11554</v>
      </c>
      <c r="AE48" s="85">
        <f t="shared" si="23"/>
        <v>227371.1276</v>
      </c>
      <c r="AF48" s="85">
        <f t="shared" si="24"/>
        <v>2842.139096</v>
      </c>
      <c r="AG48" s="85">
        <f t="shared" si="25"/>
        <v>224528.9886</v>
      </c>
      <c r="AH48" s="85">
        <f t="shared" si="26"/>
        <v>2806.612357</v>
      </c>
      <c r="AI48" s="85">
        <f t="shared" si="27"/>
        <v>221722.3762</v>
      </c>
      <c r="AJ48" s="147">
        <f t="shared" si="28"/>
        <v>2771.529702</v>
      </c>
      <c r="AK48" s="144">
        <f t="shared" si="29"/>
        <v>218950.8465</v>
      </c>
      <c r="AL48" s="85">
        <f t="shared" si="30"/>
        <v>2736.885581</v>
      </c>
      <c r="AM48" s="152">
        <f t="shared" si="31"/>
        <v>216213.9609</v>
      </c>
      <c r="AN48" s="150">
        <f t="shared" si="32"/>
        <v>2702.674511</v>
      </c>
      <c r="AO48" s="149">
        <f t="shared" si="33"/>
        <v>213511.2864</v>
      </c>
      <c r="AP48" s="150">
        <f t="shared" si="38"/>
        <v>2668.89108</v>
      </c>
      <c r="AQ48" s="150">
        <f t="shared" si="35"/>
        <v>210842.3953</v>
      </c>
      <c r="AR48" s="151"/>
      <c r="AS48" s="151"/>
      <c r="AT48" s="151"/>
      <c r="AU48" s="151"/>
      <c r="AV48" s="2"/>
      <c r="AW48" s="2"/>
      <c r="AX48" s="2"/>
      <c r="AY48" s="2"/>
      <c r="AZ48" s="2"/>
      <c r="BA48" s="2"/>
      <c r="BB48" s="2"/>
      <c r="BC48" s="2"/>
      <c r="BD48" s="2"/>
      <c r="BE48" s="2"/>
    </row>
    <row r="49" ht="16.5" customHeight="1">
      <c r="A49" s="42" t="str">
        <f t="shared" ref="A49:B49" si="45">A48+1</f>
        <v>#REF!</v>
      </c>
      <c r="B49" s="36">
        <f t="shared" si="45"/>
        <v>42</v>
      </c>
      <c r="C49" s="50" t="s">
        <v>112</v>
      </c>
      <c r="D49" s="64">
        <v>1988.0</v>
      </c>
      <c r="E49" s="65">
        <v>1399.6</v>
      </c>
      <c r="F49" s="65">
        <v>855.4</v>
      </c>
      <c r="G49" s="64">
        <v>4059839.0</v>
      </c>
      <c r="H49" s="64">
        <v>2461938.0</v>
      </c>
      <c r="I49" s="64">
        <f t="shared" ref="I49:I62" si="47">G49-H49</f>
        <v>1597901</v>
      </c>
      <c r="J49" s="85">
        <f t="shared" si="2"/>
        <v>19973.7625</v>
      </c>
      <c r="K49" s="85">
        <f t="shared" si="3"/>
        <v>1577927.238</v>
      </c>
      <c r="L49" s="85">
        <f t="shared" si="4"/>
        <v>19724.09047</v>
      </c>
      <c r="M49" s="85">
        <f t="shared" si="5"/>
        <v>1558203.147</v>
      </c>
      <c r="N49" s="85">
        <f t="shared" si="6"/>
        <v>19477.53934</v>
      </c>
      <c r="O49" s="85">
        <f t="shared" si="7"/>
        <v>1538725.608</v>
      </c>
      <c r="P49" s="85">
        <f t="shared" si="8"/>
        <v>17849.21705</v>
      </c>
      <c r="Q49" s="85">
        <f t="shared" si="9"/>
        <v>1556574.825</v>
      </c>
      <c r="R49" s="85">
        <f t="shared" si="10"/>
        <v>19457.18531</v>
      </c>
      <c r="S49" s="85">
        <f t="shared" si="39"/>
        <v>1537117.639</v>
      </c>
      <c r="T49" s="85">
        <f t="shared" si="12"/>
        <v>19213.97049</v>
      </c>
      <c r="U49" s="85">
        <f t="shared" si="13"/>
        <v>1517903.669</v>
      </c>
      <c r="V49" s="85">
        <f t="shared" si="14"/>
        <v>18973.79586</v>
      </c>
      <c r="W49" s="85">
        <f t="shared" si="15"/>
        <v>1498929.873</v>
      </c>
      <c r="X49" s="85">
        <f t="shared" si="16"/>
        <v>18736.62341</v>
      </c>
      <c r="Y49" s="85">
        <f t="shared" si="17"/>
        <v>1480193.25</v>
      </c>
      <c r="Z49" s="85">
        <f t="shared" si="40"/>
        <v>71345.31463</v>
      </c>
      <c r="AA49" s="85">
        <f t="shared" si="19"/>
        <v>1408847.935</v>
      </c>
      <c r="AB49" s="85">
        <f t="shared" si="20"/>
        <v>17610.59919</v>
      </c>
      <c r="AC49" s="85">
        <f t="shared" si="21"/>
        <v>1391237.336</v>
      </c>
      <c r="AD49" s="85">
        <f t="shared" si="22"/>
        <v>17390.4667</v>
      </c>
      <c r="AE49" s="85">
        <f t="shared" si="23"/>
        <v>1373846.869</v>
      </c>
      <c r="AF49" s="85">
        <f t="shared" si="24"/>
        <v>17173.08586</v>
      </c>
      <c r="AG49" s="85">
        <f t="shared" si="25"/>
        <v>1356673.783</v>
      </c>
      <c r="AH49" s="85">
        <f t="shared" si="26"/>
        <v>16958.42229</v>
      </c>
      <c r="AI49" s="85">
        <f t="shared" si="27"/>
        <v>1339715.361</v>
      </c>
      <c r="AJ49" s="147">
        <f t="shared" si="28"/>
        <v>16746.44201</v>
      </c>
      <c r="AK49" s="144">
        <f t="shared" si="29"/>
        <v>1322968.919</v>
      </c>
      <c r="AL49" s="85">
        <f t="shared" si="30"/>
        <v>16537.11149</v>
      </c>
      <c r="AM49" s="152">
        <f t="shared" si="31"/>
        <v>1306431.807</v>
      </c>
      <c r="AN49" s="150">
        <f t="shared" si="32"/>
        <v>16330.39759</v>
      </c>
      <c r="AO49" s="149">
        <f t="shared" si="33"/>
        <v>1290101.41</v>
      </c>
      <c r="AP49" s="150">
        <f t="shared" si="38"/>
        <v>16126.26762</v>
      </c>
      <c r="AQ49" s="150">
        <f t="shared" si="35"/>
        <v>1273975.142</v>
      </c>
      <c r="AR49" s="151"/>
      <c r="AS49" s="151"/>
      <c r="AT49" s="151"/>
      <c r="AU49" s="151"/>
      <c r="AV49" s="2"/>
      <c r="AW49" s="2"/>
      <c r="AX49" s="2"/>
      <c r="AY49" s="2"/>
      <c r="AZ49" s="2"/>
      <c r="BA49" s="2"/>
      <c r="BB49" s="2"/>
      <c r="BC49" s="2"/>
      <c r="BD49" s="2"/>
      <c r="BE49" s="2"/>
    </row>
    <row r="50" ht="16.5" customHeight="1">
      <c r="A50" s="42" t="str">
        <f t="shared" ref="A50:B50" si="46">A49+1</f>
        <v>#REF!</v>
      </c>
      <c r="B50" s="36">
        <f t="shared" si="46"/>
        <v>43</v>
      </c>
      <c r="C50" s="50" t="s">
        <v>113</v>
      </c>
      <c r="D50" s="64">
        <v>1986.0</v>
      </c>
      <c r="E50" s="65">
        <v>4198.0</v>
      </c>
      <c r="F50" s="65">
        <v>2249.6</v>
      </c>
      <c r="G50" s="64">
        <v>9327807.0</v>
      </c>
      <c r="H50" s="64">
        <v>6028199.0</v>
      </c>
      <c r="I50" s="64">
        <f t="shared" si="47"/>
        <v>3299608</v>
      </c>
      <c r="J50" s="85">
        <f t="shared" si="2"/>
        <v>41245.1</v>
      </c>
      <c r="K50" s="85">
        <f t="shared" si="3"/>
        <v>3258362.9</v>
      </c>
      <c r="L50" s="85">
        <f t="shared" si="4"/>
        <v>40729.53625</v>
      </c>
      <c r="M50" s="85">
        <f t="shared" si="5"/>
        <v>3217633.364</v>
      </c>
      <c r="N50" s="85">
        <f t="shared" si="6"/>
        <v>40220.41705</v>
      </c>
      <c r="O50" s="85">
        <f t="shared" si="7"/>
        <v>3177412.947</v>
      </c>
      <c r="P50" s="85">
        <f t="shared" si="8"/>
        <v>36857.99018</v>
      </c>
      <c r="Q50" s="85">
        <f t="shared" si="9"/>
        <v>3214270.937</v>
      </c>
      <c r="R50" s="85">
        <f t="shared" si="10"/>
        <v>40178.38671</v>
      </c>
      <c r="S50" s="85">
        <f t="shared" si="39"/>
        <v>3174092.55</v>
      </c>
      <c r="T50" s="85">
        <f t="shared" si="12"/>
        <v>39676.15688</v>
      </c>
      <c r="U50" s="85">
        <f t="shared" si="13"/>
        <v>3134416.393</v>
      </c>
      <c r="V50" s="85">
        <f t="shared" si="14"/>
        <v>39180.20492</v>
      </c>
      <c r="W50" s="85">
        <f t="shared" si="15"/>
        <v>3095236.188</v>
      </c>
      <c r="X50" s="85">
        <f t="shared" si="16"/>
        <v>38690.45235</v>
      </c>
      <c r="Y50" s="85">
        <f t="shared" si="17"/>
        <v>3056545.736</v>
      </c>
      <c r="Z50" s="85">
        <f t="shared" si="40"/>
        <v>147325.5045</v>
      </c>
      <c r="AA50" s="85">
        <f t="shared" si="19"/>
        <v>2909220.232</v>
      </c>
      <c r="AB50" s="85">
        <f t="shared" si="20"/>
        <v>36365.25289</v>
      </c>
      <c r="AC50" s="85">
        <f t="shared" si="21"/>
        <v>2872854.979</v>
      </c>
      <c r="AD50" s="85">
        <f t="shared" si="22"/>
        <v>35910.68723</v>
      </c>
      <c r="AE50" s="85">
        <f t="shared" si="23"/>
        <v>2836944.291</v>
      </c>
      <c r="AF50" s="85">
        <f t="shared" si="24"/>
        <v>35461.80364</v>
      </c>
      <c r="AG50" s="85">
        <f t="shared" si="25"/>
        <v>2801482.488</v>
      </c>
      <c r="AH50" s="85">
        <f t="shared" si="26"/>
        <v>35018.5311</v>
      </c>
      <c r="AI50" s="85">
        <f t="shared" si="27"/>
        <v>2766463.957</v>
      </c>
      <c r="AJ50" s="147">
        <f t="shared" si="28"/>
        <v>34580.79946</v>
      </c>
      <c r="AK50" s="144">
        <f t="shared" si="29"/>
        <v>2731883.157</v>
      </c>
      <c r="AL50" s="85">
        <f t="shared" si="30"/>
        <v>34148.53947</v>
      </c>
      <c r="AM50" s="152">
        <f t="shared" si="31"/>
        <v>2697734.618</v>
      </c>
      <c r="AN50" s="150">
        <f t="shared" si="32"/>
        <v>33721.68272</v>
      </c>
      <c r="AO50" s="149">
        <f t="shared" si="33"/>
        <v>2664012.935</v>
      </c>
      <c r="AP50" s="150">
        <f t="shared" si="38"/>
        <v>33300.16169</v>
      </c>
      <c r="AQ50" s="150">
        <f t="shared" si="35"/>
        <v>2630712.773</v>
      </c>
      <c r="AR50" s="151"/>
      <c r="AS50" s="151"/>
      <c r="AT50" s="151"/>
      <c r="AU50" s="151"/>
      <c r="AV50" s="2"/>
      <c r="AW50" s="2"/>
      <c r="AX50" s="2"/>
      <c r="AY50" s="2"/>
      <c r="AZ50" s="2"/>
      <c r="BA50" s="2"/>
      <c r="BB50" s="2"/>
      <c r="BC50" s="2"/>
      <c r="BD50" s="2"/>
      <c r="BE50" s="2"/>
    </row>
    <row r="51" ht="16.5" customHeight="1">
      <c r="A51" s="42" t="str">
        <f t="shared" ref="A51:B51" si="48">A50+1</f>
        <v>#REF!</v>
      </c>
      <c r="B51" s="36">
        <f t="shared" si="48"/>
        <v>44</v>
      </c>
      <c r="C51" s="50" t="s">
        <v>114</v>
      </c>
      <c r="D51" s="64">
        <v>1961.0</v>
      </c>
      <c r="E51" s="65">
        <v>391.1</v>
      </c>
      <c r="F51" s="65">
        <v>270.04</v>
      </c>
      <c r="G51" s="64">
        <v>528697.0</v>
      </c>
      <c r="H51" s="64">
        <v>320609.0</v>
      </c>
      <c r="I51" s="64">
        <f t="shared" si="47"/>
        <v>208088</v>
      </c>
      <c r="J51" s="85">
        <f t="shared" si="2"/>
        <v>2601.1</v>
      </c>
      <c r="K51" s="85">
        <f t="shared" si="3"/>
        <v>205486.9</v>
      </c>
      <c r="L51" s="85">
        <f t="shared" si="4"/>
        <v>2568.58625</v>
      </c>
      <c r="M51" s="85">
        <f t="shared" si="5"/>
        <v>202918.3138</v>
      </c>
      <c r="N51" s="85">
        <f t="shared" si="6"/>
        <v>2536.478922</v>
      </c>
      <c r="O51" s="85">
        <f t="shared" si="7"/>
        <v>200381.8348</v>
      </c>
      <c r="P51" s="85">
        <f t="shared" si="8"/>
        <v>2324.429284</v>
      </c>
      <c r="Q51" s="85">
        <f t="shared" si="9"/>
        <v>202706.2641</v>
      </c>
      <c r="R51" s="85">
        <f t="shared" si="10"/>
        <v>2533.828301</v>
      </c>
      <c r="S51" s="85">
        <f t="shared" si="39"/>
        <v>200172.4358</v>
      </c>
      <c r="T51" s="85">
        <f t="shared" si="12"/>
        <v>2502.155448</v>
      </c>
      <c r="U51" s="85">
        <f t="shared" si="13"/>
        <v>197670.2804</v>
      </c>
      <c r="V51" s="85">
        <f t="shared" si="14"/>
        <v>2470.878505</v>
      </c>
      <c r="W51" s="85">
        <f t="shared" si="15"/>
        <v>195199.4019</v>
      </c>
      <c r="X51" s="85">
        <f t="shared" si="16"/>
        <v>2439.992523</v>
      </c>
      <c r="Y51" s="85">
        <f t="shared" si="17"/>
        <v>192759.4093</v>
      </c>
      <c r="Z51" s="85">
        <f t="shared" si="40"/>
        <v>9291.00353</v>
      </c>
      <c r="AA51" s="85">
        <f t="shared" si="19"/>
        <v>183468.4058</v>
      </c>
      <c r="AB51" s="85">
        <f t="shared" si="20"/>
        <v>2293.355073</v>
      </c>
      <c r="AC51" s="85">
        <f t="shared" si="21"/>
        <v>181175.0507</v>
      </c>
      <c r="AD51" s="85">
        <f t="shared" si="22"/>
        <v>2264.688134</v>
      </c>
      <c r="AE51" s="85">
        <f t="shared" si="23"/>
        <v>178910.3626</v>
      </c>
      <c r="AF51" s="85">
        <f t="shared" si="24"/>
        <v>2236.379532</v>
      </c>
      <c r="AG51" s="85">
        <f t="shared" si="25"/>
        <v>176673.9831</v>
      </c>
      <c r="AH51" s="85">
        <f t="shared" si="26"/>
        <v>2208.424788</v>
      </c>
      <c r="AI51" s="85">
        <f t="shared" si="27"/>
        <v>174465.5583</v>
      </c>
      <c r="AJ51" s="147">
        <f t="shared" si="28"/>
        <v>2180.819478</v>
      </c>
      <c r="AK51" s="144">
        <f t="shared" si="29"/>
        <v>172284.7388</v>
      </c>
      <c r="AL51" s="85">
        <f t="shared" si="30"/>
        <v>2153.559235</v>
      </c>
      <c r="AM51" s="152">
        <f t="shared" si="31"/>
        <v>170131.1796</v>
      </c>
      <c r="AN51" s="150">
        <f t="shared" si="32"/>
        <v>2126.639745</v>
      </c>
      <c r="AO51" s="149">
        <f t="shared" si="33"/>
        <v>168004.5398</v>
      </c>
      <c r="AP51" s="150">
        <f t="shared" si="38"/>
        <v>2100.056748</v>
      </c>
      <c r="AQ51" s="150">
        <f t="shared" si="35"/>
        <v>165904.4831</v>
      </c>
      <c r="AR51" s="151"/>
      <c r="AS51" s="151"/>
      <c r="AT51" s="151"/>
      <c r="AU51" s="151"/>
      <c r="AV51" s="2"/>
      <c r="AW51" s="2"/>
      <c r="AX51" s="2"/>
      <c r="AY51" s="2"/>
      <c r="AZ51" s="2"/>
      <c r="BA51" s="2"/>
      <c r="BB51" s="2"/>
      <c r="BC51" s="2"/>
      <c r="BD51" s="2"/>
      <c r="BE51" s="2"/>
    </row>
    <row r="52" ht="16.5" customHeight="1">
      <c r="A52" s="42" t="str">
        <f>#REF!+1</f>
        <v>#REF!</v>
      </c>
      <c r="B52" s="36">
        <f>B51+1</f>
        <v>45</v>
      </c>
      <c r="C52" s="50" t="s">
        <v>116</v>
      </c>
      <c r="D52" s="64">
        <v>1968.0</v>
      </c>
      <c r="E52" s="65">
        <v>787.0</v>
      </c>
      <c r="F52" s="65">
        <v>524.39</v>
      </c>
      <c r="G52" s="64">
        <v>729165.0</v>
      </c>
      <c r="H52" s="64">
        <v>442176.0</v>
      </c>
      <c r="I52" s="64">
        <f t="shared" si="47"/>
        <v>286989</v>
      </c>
      <c r="J52" s="85">
        <f t="shared" si="2"/>
        <v>3587.3625</v>
      </c>
      <c r="K52" s="85">
        <f t="shared" si="3"/>
        <v>283401.6375</v>
      </c>
      <c r="L52" s="85">
        <f t="shared" si="4"/>
        <v>3542.520469</v>
      </c>
      <c r="M52" s="85">
        <f t="shared" si="5"/>
        <v>279859.117</v>
      </c>
      <c r="N52" s="85">
        <f t="shared" si="6"/>
        <v>3498.238963</v>
      </c>
      <c r="O52" s="85">
        <f t="shared" si="7"/>
        <v>276360.8781</v>
      </c>
      <c r="P52" s="85">
        <f t="shared" si="8"/>
        <v>3205.786186</v>
      </c>
      <c r="Q52" s="85">
        <f t="shared" si="9"/>
        <v>279566.6643</v>
      </c>
      <c r="R52" s="85">
        <f t="shared" si="10"/>
        <v>3494.583303</v>
      </c>
      <c r="S52" s="85">
        <f t="shared" si="39"/>
        <v>276072.081</v>
      </c>
      <c r="T52" s="85">
        <f t="shared" si="12"/>
        <v>3450.901012</v>
      </c>
      <c r="U52" s="85">
        <f t="shared" si="13"/>
        <v>272621.1799</v>
      </c>
      <c r="V52" s="85">
        <f t="shared" si="14"/>
        <v>3407.764749</v>
      </c>
      <c r="W52" s="85">
        <f t="shared" si="15"/>
        <v>269213.4152</v>
      </c>
      <c r="X52" s="85">
        <f t="shared" si="16"/>
        <v>3365.16769</v>
      </c>
      <c r="Y52" s="85">
        <f t="shared" si="17"/>
        <v>265848.2475</v>
      </c>
      <c r="Z52" s="85">
        <f t="shared" si="40"/>
        <v>12813.88553</v>
      </c>
      <c r="AA52" s="85">
        <f t="shared" si="19"/>
        <v>253034.362</v>
      </c>
      <c r="AB52" s="85">
        <f t="shared" si="20"/>
        <v>3162.929525</v>
      </c>
      <c r="AC52" s="85">
        <f t="shared" si="21"/>
        <v>249871.4324</v>
      </c>
      <c r="AD52" s="85">
        <f t="shared" si="22"/>
        <v>3123.392906</v>
      </c>
      <c r="AE52" s="85">
        <f t="shared" si="23"/>
        <v>246748.0395</v>
      </c>
      <c r="AF52" s="85">
        <f t="shared" si="24"/>
        <v>3084.350494</v>
      </c>
      <c r="AG52" s="85">
        <f t="shared" si="25"/>
        <v>243663.689</v>
      </c>
      <c r="AH52" s="85">
        <f t="shared" si="26"/>
        <v>3045.796113</v>
      </c>
      <c r="AI52" s="85">
        <f t="shared" si="27"/>
        <v>240617.8929</v>
      </c>
      <c r="AJ52" s="147">
        <f t="shared" si="28"/>
        <v>3007.723662</v>
      </c>
      <c r="AK52" s="144">
        <f t="shared" si="29"/>
        <v>237610.1693</v>
      </c>
      <c r="AL52" s="85">
        <f t="shared" si="30"/>
        <v>2970.127116</v>
      </c>
      <c r="AM52" s="152">
        <f t="shared" si="31"/>
        <v>234640.0422</v>
      </c>
      <c r="AN52" s="150">
        <f t="shared" si="32"/>
        <v>2933.000527</v>
      </c>
      <c r="AO52" s="149">
        <f t="shared" si="33"/>
        <v>231707.0416</v>
      </c>
      <c r="AP52" s="150">
        <f t="shared" si="38"/>
        <v>2896.33802</v>
      </c>
      <c r="AQ52" s="150">
        <f t="shared" si="35"/>
        <v>228810.7036</v>
      </c>
      <c r="AR52" s="151"/>
      <c r="AS52" s="151"/>
      <c r="AT52" s="151"/>
      <c r="AU52" s="151"/>
      <c r="AV52" s="2"/>
      <c r="AW52" s="2"/>
      <c r="AX52" s="2"/>
      <c r="AY52" s="2"/>
      <c r="AZ52" s="2"/>
      <c r="BA52" s="2"/>
      <c r="BB52" s="2"/>
      <c r="BC52" s="2"/>
      <c r="BD52" s="2"/>
      <c r="BE52" s="2"/>
    </row>
    <row r="53" ht="16.5" customHeight="1">
      <c r="A53" s="42" t="str">
        <f t="shared" ref="A53:B53" si="49">A52+1</f>
        <v>#REF!</v>
      </c>
      <c r="B53" s="36">
        <f t="shared" si="49"/>
        <v>46</v>
      </c>
      <c r="C53" s="50" t="s">
        <v>117</v>
      </c>
      <c r="D53" s="64">
        <v>1967.0</v>
      </c>
      <c r="E53" s="65">
        <v>770.9</v>
      </c>
      <c r="F53" s="65">
        <v>516.0</v>
      </c>
      <c r="G53" s="64">
        <v>694946.0</v>
      </c>
      <c r="H53" s="64">
        <v>421825.0</v>
      </c>
      <c r="I53" s="64">
        <f t="shared" si="47"/>
        <v>273121</v>
      </c>
      <c r="J53" s="85">
        <f t="shared" si="2"/>
        <v>3414.0125</v>
      </c>
      <c r="K53" s="85">
        <f t="shared" si="3"/>
        <v>269706.9875</v>
      </c>
      <c r="L53" s="85">
        <f t="shared" si="4"/>
        <v>3371.337344</v>
      </c>
      <c r="M53" s="85">
        <f t="shared" si="5"/>
        <v>266335.6502</v>
      </c>
      <c r="N53" s="85">
        <f t="shared" si="6"/>
        <v>3329.195627</v>
      </c>
      <c r="O53" s="85">
        <f t="shared" si="7"/>
        <v>263006.4545</v>
      </c>
      <c r="P53" s="85">
        <f t="shared" si="8"/>
        <v>3050.874873</v>
      </c>
      <c r="Q53" s="85">
        <f t="shared" si="9"/>
        <v>266057.3294</v>
      </c>
      <c r="R53" s="85">
        <f t="shared" si="10"/>
        <v>3325.716618</v>
      </c>
      <c r="S53" s="85">
        <f t="shared" si="39"/>
        <v>262731.6128</v>
      </c>
      <c r="T53" s="85">
        <f t="shared" si="12"/>
        <v>3284.14516</v>
      </c>
      <c r="U53" s="85">
        <f t="shared" si="13"/>
        <v>259447.4676</v>
      </c>
      <c r="V53" s="85">
        <f t="shared" si="14"/>
        <v>3243.093345</v>
      </c>
      <c r="W53" s="85">
        <f t="shared" si="15"/>
        <v>256204.3743</v>
      </c>
      <c r="X53" s="85">
        <f t="shared" si="16"/>
        <v>3202.554678</v>
      </c>
      <c r="Y53" s="85">
        <f t="shared" si="17"/>
        <v>253001.8196</v>
      </c>
      <c r="Z53" s="85">
        <f t="shared" si="40"/>
        <v>12194.6877</v>
      </c>
      <c r="AA53" s="85">
        <f t="shared" si="19"/>
        <v>240807.1319</v>
      </c>
      <c r="AB53" s="85">
        <f t="shared" si="20"/>
        <v>3010.089149</v>
      </c>
      <c r="AC53" s="85">
        <f t="shared" si="21"/>
        <v>237797.0427</v>
      </c>
      <c r="AD53" s="85">
        <f t="shared" si="22"/>
        <v>2972.463034</v>
      </c>
      <c r="AE53" s="85">
        <f t="shared" si="23"/>
        <v>234824.5797</v>
      </c>
      <c r="AF53" s="85">
        <f t="shared" si="24"/>
        <v>2935.307246</v>
      </c>
      <c r="AG53" s="85">
        <f t="shared" si="25"/>
        <v>231889.2725</v>
      </c>
      <c r="AH53" s="85">
        <f t="shared" si="26"/>
        <v>2898.615906</v>
      </c>
      <c r="AI53" s="85">
        <f t="shared" si="27"/>
        <v>228990.6566</v>
      </c>
      <c r="AJ53" s="147">
        <f t="shared" si="28"/>
        <v>2862.383207</v>
      </c>
      <c r="AK53" s="144">
        <f t="shared" si="29"/>
        <v>226128.2734</v>
      </c>
      <c r="AL53" s="85">
        <f t="shared" si="30"/>
        <v>2826.603417</v>
      </c>
      <c r="AM53" s="152">
        <f t="shared" si="31"/>
        <v>223301.6699</v>
      </c>
      <c r="AN53" s="150">
        <f t="shared" si="32"/>
        <v>2791.270874</v>
      </c>
      <c r="AO53" s="149">
        <f t="shared" si="33"/>
        <v>220510.3991</v>
      </c>
      <c r="AP53" s="150">
        <f t="shared" si="38"/>
        <v>2756.379988</v>
      </c>
      <c r="AQ53" s="150">
        <f t="shared" si="35"/>
        <v>217754.0191</v>
      </c>
      <c r="AR53" s="151"/>
      <c r="AS53" s="151"/>
      <c r="AT53" s="151"/>
      <c r="AU53" s="151"/>
      <c r="AV53" s="2"/>
      <c r="AW53" s="2"/>
      <c r="AX53" s="2"/>
      <c r="AY53" s="2"/>
      <c r="AZ53" s="2"/>
      <c r="BA53" s="2"/>
      <c r="BB53" s="2"/>
      <c r="BC53" s="2"/>
      <c r="BD53" s="2"/>
      <c r="BE53" s="2"/>
    </row>
    <row r="54" ht="16.5" customHeight="1">
      <c r="A54" s="42" t="str">
        <f t="shared" ref="A54:B54" si="50">A53+1</f>
        <v>#REF!</v>
      </c>
      <c r="B54" s="36">
        <f t="shared" si="50"/>
        <v>47</v>
      </c>
      <c r="C54" s="50" t="s">
        <v>118</v>
      </c>
      <c r="D54" s="64">
        <v>1966.0</v>
      </c>
      <c r="E54" s="65">
        <v>690.78</v>
      </c>
      <c r="F54" s="65">
        <v>419.06</v>
      </c>
      <c r="G54" s="64">
        <v>752862.0</v>
      </c>
      <c r="H54" s="64">
        <v>457019.0</v>
      </c>
      <c r="I54" s="64">
        <f t="shared" si="47"/>
        <v>295843</v>
      </c>
      <c r="J54" s="85">
        <f t="shared" si="2"/>
        <v>3698.0375</v>
      </c>
      <c r="K54" s="85">
        <f t="shared" si="3"/>
        <v>292144.9625</v>
      </c>
      <c r="L54" s="85">
        <f t="shared" si="4"/>
        <v>3651.812031</v>
      </c>
      <c r="M54" s="85">
        <f t="shared" si="5"/>
        <v>288493.1505</v>
      </c>
      <c r="N54" s="85">
        <f t="shared" si="6"/>
        <v>3606.164381</v>
      </c>
      <c r="O54" s="85">
        <f t="shared" si="7"/>
        <v>284886.9861</v>
      </c>
      <c r="P54" s="85">
        <f t="shared" si="8"/>
        <v>3304.689039</v>
      </c>
      <c r="Q54" s="85">
        <f t="shared" si="9"/>
        <v>288191.6751</v>
      </c>
      <c r="R54" s="85">
        <f t="shared" si="10"/>
        <v>3602.395939</v>
      </c>
      <c r="S54" s="85">
        <f t="shared" si="39"/>
        <v>284589.2792</v>
      </c>
      <c r="T54" s="85">
        <f t="shared" si="12"/>
        <v>3557.36599</v>
      </c>
      <c r="U54" s="85">
        <f t="shared" si="13"/>
        <v>281031.9132</v>
      </c>
      <c r="V54" s="85">
        <f t="shared" si="14"/>
        <v>3512.898915</v>
      </c>
      <c r="W54" s="85">
        <f t="shared" si="15"/>
        <v>277519.0143</v>
      </c>
      <c r="X54" s="85">
        <f t="shared" si="16"/>
        <v>3468.987679</v>
      </c>
      <c r="Y54" s="85">
        <f t="shared" si="17"/>
        <v>274050.0266</v>
      </c>
      <c r="Z54" s="85">
        <f t="shared" si="40"/>
        <v>13209.21128</v>
      </c>
      <c r="AA54" s="85">
        <f t="shared" si="19"/>
        <v>260840.8153</v>
      </c>
      <c r="AB54" s="85">
        <f t="shared" si="20"/>
        <v>3260.510192</v>
      </c>
      <c r="AC54" s="85">
        <f t="shared" si="21"/>
        <v>257580.3051</v>
      </c>
      <c r="AD54" s="85">
        <f t="shared" si="22"/>
        <v>3219.753814</v>
      </c>
      <c r="AE54" s="85">
        <f t="shared" si="23"/>
        <v>254360.5513</v>
      </c>
      <c r="AF54" s="85">
        <f t="shared" si="24"/>
        <v>3179.506891</v>
      </c>
      <c r="AG54" s="85">
        <f t="shared" si="25"/>
        <v>251181.0444</v>
      </c>
      <c r="AH54" s="85">
        <f t="shared" si="26"/>
        <v>3139.763055</v>
      </c>
      <c r="AI54" s="85">
        <f t="shared" si="27"/>
        <v>248041.2814</v>
      </c>
      <c r="AJ54" s="147">
        <f t="shared" si="28"/>
        <v>3100.516017</v>
      </c>
      <c r="AK54" s="144">
        <f t="shared" si="29"/>
        <v>244940.7654</v>
      </c>
      <c r="AL54" s="85">
        <f t="shared" si="30"/>
        <v>3061.759567</v>
      </c>
      <c r="AM54" s="152">
        <f t="shared" si="31"/>
        <v>241879.0058</v>
      </c>
      <c r="AN54" s="150">
        <f t="shared" si="32"/>
        <v>3023.487572</v>
      </c>
      <c r="AO54" s="149">
        <f t="shared" si="33"/>
        <v>238855.5182</v>
      </c>
      <c r="AP54" s="150">
        <f t="shared" si="38"/>
        <v>2985.693978</v>
      </c>
      <c r="AQ54" s="150">
        <f t="shared" si="35"/>
        <v>235869.8242</v>
      </c>
      <c r="AR54" s="151"/>
      <c r="AS54" s="151"/>
      <c r="AT54" s="151"/>
      <c r="AU54" s="151"/>
      <c r="AV54" s="2"/>
      <c r="AW54" s="2"/>
      <c r="AX54" s="2"/>
      <c r="AY54" s="2"/>
      <c r="AZ54" s="2"/>
      <c r="BA54" s="2"/>
      <c r="BB54" s="2"/>
      <c r="BC54" s="2"/>
      <c r="BD54" s="2"/>
      <c r="BE54" s="2"/>
    </row>
    <row r="55" ht="16.5" customHeight="1">
      <c r="A55" s="42" t="str">
        <f t="shared" ref="A55:A56" si="51">#REF!+1</f>
        <v>#REF!</v>
      </c>
      <c r="B55" s="36">
        <f t="shared" ref="B55:B61" si="52">B54+1</f>
        <v>48</v>
      </c>
      <c r="C55" s="122" t="s">
        <v>121</v>
      </c>
      <c r="D55" s="64">
        <v>1992.0</v>
      </c>
      <c r="E55" s="65">
        <v>4009.85</v>
      </c>
      <c r="F55" s="65">
        <v>2279.2</v>
      </c>
      <c r="G55" s="64">
        <v>4995997.0</v>
      </c>
      <c r="H55" s="64">
        <v>3708450.0</v>
      </c>
      <c r="I55" s="64">
        <f t="shared" si="47"/>
        <v>1287547</v>
      </c>
      <c r="J55" s="85">
        <f t="shared" si="2"/>
        <v>16094.3375</v>
      </c>
      <c r="K55" s="85">
        <f t="shared" si="3"/>
        <v>1271452.663</v>
      </c>
      <c r="L55" s="85">
        <f t="shared" si="4"/>
        <v>15893.15828</v>
      </c>
      <c r="M55" s="85">
        <f t="shared" si="5"/>
        <v>1255559.504</v>
      </c>
      <c r="N55" s="85">
        <f t="shared" si="6"/>
        <v>15694.4938</v>
      </c>
      <c r="O55" s="85">
        <f t="shared" si="7"/>
        <v>1239865.01</v>
      </c>
      <c r="P55" s="85">
        <f t="shared" si="8"/>
        <v>14382.43412</v>
      </c>
      <c r="Q55" s="85">
        <f t="shared" si="9"/>
        <v>1254247.445</v>
      </c>
      <c r="R55" s="85">
        <f t="shared" si="10"/>
        <v>15678.09306</v>
      </c>
      <c r="S55" s="85">
        <f t="shared" si="39"/>
        <v>1238569.351</v>
      </c>
      <c r="T55" s="85">
        <f t="shared" si="12"/>
        <v>15482.11689</v>
      </c>
      <c r="U55" s="85">
        <f t="shared" si="13"/>
        <v>1223087.235</v>
      </c>
      <c r="V55" s="85">
        <f t="shared" si="14"/>
        <v>15288.59043</v>
      </c>
      <c r="W55" s="85">
        <f t="shared" si="15"/>
        <v>1207798.644</v>
      </c>
      <c r="X55" s="85">
        <f t="shared" si="16"/>
        <v>15097.48305</v>
      </c>
      <c r="Y55" s="85">
        <f t="shared" si="17"/>
        <v>1192701.161</v>
      </c>
      <c r="Z55" s="85">
        <f t="shared" si="40"/>
        <v>57488.19597</v>
      </c>
      <c r="AA55" s="85">
        <f t="shared" si="19"/>
        <v>1135212.965</v>
      </c>
      <c r="AB55" s="85">
        <f t="shared" si="20"/>
        <v>14190.16206</v>
      </c>
      <c r="AC55" s="85">
        <f t="shared" si="21"/>
        <v>1121022.803</v>
      </c>
      <c r="AD55" s="85">
        <f t="shared" si="22"/>
        <v>14012.78504</v>
      </c>
      <c r="AE55" s="85">
        <f t="shared" si="23"/>
        <v>1107010.018</v>
      </c>
      <c r="AF55" s="85">
        <f t="shared" si="24"/>
        <v>13837.62523</v>
      </c>
      <c r="AG55" s="85">
        <f t="shared" si="25"/>
        <v>1093172.393</v>
      </c>
      <c r="AH55" s="85">
        <f t="shared" si="26"/>
        <v>13664.65491</v>
      </c>
      <c r="AI55" s="85">
        <f t="shared" si="27"/>
        <v>1079507.738</v>
      </c>
      <c r="AJ55" s="147">
        <f t="shared" si="28"/>
        <v>13493.84672</v>
      </c>
      <c r="AK55" s="144">
        <f t="shared" si="29"/>
        <v>1066013.891</v>
      </c>
      <c r="AL55" s="85">
        <f t="shared" si="30"/>
        <v>13325.17364</v>
      </c>
      <c r="AM55" s="152">
        <f t="shared" si="31"/>
        <v>1052688.718</v>
      </c>
      <c r="AN55" s="150">
        <f t="shared" si="32"/>
        <v>13158.60897</v>
      </c>
      <c r="AO55" s="149">
        <f t="shared" si="33"/>
        <v>1039530.109</v>
      </c>
      <c r="AP55" s="150">
        <f t="shared" si="38"/>
        <v>12994.12636</v>
      </c>
      <c r="AQ55" s="150">
        <f t="shared" si="35"/>
        <v>1026535.982</v>
      </c>
      <c r="AR55" s="151"/>
      <c r="AS55" s="151"/>
      <c r="AT55" s="151"/>
      <c r="AU55" s="151"/>
      <c r="AV55" s="2"/>
      <c r="AW55" s="2"/>
      <c r="AX55" s="2"/>
      <c r="AY55" s="2"/>
      <c r="AZ55" s="2"/>
      <c r="BA55" s="2"/>
      <c r="BB55" s="2"/>
      <c r="BC55" s="2"/>
      <c r="BD55" s="2"/>
      <c r="BE55" s="2"/>
    </row>
    <row r="56" ht="16.5" customHeight="1">
      <c r="A56" s="42" t="str">
        <f t="shared" si="51"/>
        <v>#REF!</v>
      </c>
      <c r="B56" s="36">
        <f t="shared" si="52"/>
        <v>49</v>
      </c>
      <c r="C56" s="138" t="s">
        <v>123</v>
      </c>
      <c r="D56" s="123">
        <v>1950.0</v>
      </c>
      <c r="E56" s="124">
        <v>302.81</v>
      </c>
      <c r="F56" s="124">
        <v>232.16</v>
      </c>
      <c r="G56" s="123">
        <v>427241.0</v>
      </c>
      <c r="H56" s="123">
        <v>259084.0</v>
      </c>
      <c r="I56" s="123">
        <f t="shared" si="47"/>
        <v>168157</v>
      </c>
      <c r="J56" s="125">
        <f t="shared" si="2"/>
        <v>2101.9625</v>
      </c>
      <c r="K56" s="125">
        <f t="shared" si="3"/>
        <v>166055.0375</v>
      </c>
      <c r="L56" s="125">
        <f t="shared" si="4"/>
        <v>2075.687969</v>
      </c>
      <c r="M56" s="125">
        <f t="shared" si="5"/>
        <v>163979.3495</v>
      </c>
      <c r="N56" s="125">
        <f t="shared" si="6"/>
        <v>2049.741869</v>
      </c>
      <c r="O56" s="125">
        <f t="shared" si="7"/>
        <v>161929.6077</v>
      </c>
      <c r="P56" s="125">
        <f t="shared" si="8"/>
        <v>1878.383449</v>
      </c>
      <c r="Q56" s="125">
        <f t="shared" si="9"/>
        <v>163807.9911</v>
      </c>
      <c r="R56" s="125">
        <f t="shared" si="10"/>
        <v>2047.599889</v>
      </c>
      <c r="S56" s="85">
        <f t="shared" si="39"/>
        <v>161760.3912</v>
      </c>
      <c r="T56" s="125">
        <f t="shared" si="12"/>
        <v>2022.00489</v>
      </c>
      <c r="U56" s="85">
        <f t="shared" si="13"/>
        <v>159738.3863</v>
      </c>
      <c r="V56" s="125">
        <f t="shared" si="14"/>
        <v>1996.729829</v>
      </c>
      <c r="W56" s="85">
        <f t="shared" si="15"/>
        <v>157741.6565</v>
      </c>
      <c r="X56" s="125">
        <f t="shared" si="16"/>
        <v>1971.770706</v>
      </c>
      <c r="Y56" s="85">
        <f t="shared" si="17"/>
        <v>155769.8858</v>
      </c>
      <c r="Z56" s="85">
        <f t="shared" si="40"/>
        <v>7508.108495</v>
      </c>
      <c r="AA56" s="85">
        <f t="shared" si="19"/>
        <v>148261.7773</v>
      </c>
      <c r="AB56" s="85">
        <f t="shared" si="20"/>
        <v>1853.272216</v>
      </c>
      <c r="AC56" s="85">
        <f t="shared" si="21"/>
        <v>146408.5051</v>
      </c>
      <c r="AD56" s="85">
        <f t="shared" si="22"/>
        <v>1830.106314</v>
      </c>
      <c r="AE56" s="85">
        <f t="shared" si="23"/>
        <v>144578.3988</v>
      </c>
      <c r="AF56" s="85">
        <f t="shared" si="24"/>
        <v>1807.229985</v>
      </c>
      <c r="AG56" s="85">
        <f t="shared" si="25"/>
        <v>142771.1688</v>
      </c>
      <c r="AH56" s="85">
        <f t="shared" si="26"/>
        <v>1784.63961</v>
      </c>
      <c r="AI56" s="85">
        <f t="shared" si="27"/>
        <v>140986.5292</v>
      </c>
      <c r="AJ56" s="147">
        <f t="shared" si="28"/>
        <v>1762.331615</v>
      </c>
      <c r="AK56" s="144">
        <f t="shared" si="29"/>
        <v>139224.1976</v>
      </c>
      <c r="AL56" s="85">
        <f t="shared" si="30"/>
        <v>1740.30247</v>
      </c>
      <c r="AM56" s="152">
        <f t="shared" si="31"/>
        <v>137483.8951</v>
      </c>
      <c r="AN56" s="150">
        <f t="shared" si="32"/>
        <v>1718.548689</v>
      </c>
      <c r="AO56" s="149">
        <f t="shared" si="33"/>
        <v>135765.3464</v>
      </c>
      <c r="AP56" s="150">
        <f t="shared" si="38"/>
        <v>1697.06683</v>
      </c>
      <c r="AQ56" s="150">
        <f t="shared" si="35"/>
        <v>134068.2796</v>
      </c>
      <c r="AR56" s="151"/>
      <c r="AS56" s="151"/>
      <c r="AT56" s="151"/>
      <c r="AU56" s="151"/>
      <c r="AV56" s="2"/>
      <c r="AW56" s="2"/>
      <c r="AX56" s="2"/>
      <c r="AY56" s="2"/>
      <c r="AZ56" s="2"/>
      <c r="BA56" s="2"/>
      <c r="BB56" s="2"/>
      <c r="BC56" s="2"/>
      <c r="BD56" s="2"/>
      <c r="BE56" s="2"/>
    </row>
    <row r="57" ht="16.5" customHeight="1">
      <c r="A57" s="5"/>
      <c r="B57" s="36">
        <f t="shared" si="52"/>
        <v>50</v>
      </c>
      <c r="C57" s="138" t="s">
        <v>124</v>
      </c>
      <c r="D57" s="123">
        <v>1962.0</v>
      </c>
      <c r="E57" s="124">
        <v>303.0</v>
      </c>
      <c r="F57" s="124">
        <v>232.16</v>
      </c>
      <c r="G57" s="123">
        <v>183620.0</v>
      </c>
      <c r="H57" s="123">
        <v>111347.0</v>
      </c>
      <c r="I57" s="123">
        <f t="shared" si="47"/>
        <v>72273</v>
      </c>
      <c r="J57" s="125">
        <f t="shared" si="2"/>
        <v>903.4125</v>
      </c>
      <c r="K57" s="125">
        <f t="shared" si="3"/>
        <v>71369.5875</v>
      </c>
      <c r="L57" s="125">
        <f t="shared" si="4"/>
        <v>892.1198438</v>
      </c>
      <c r="M57" s="125">
        <f t="shared" si="5"/>
        <v>70477.46766</v>
      </c>
      <c r="N57" s="125">
        <f t="shared" si="6"/>
        <v>880.9683457</v>
      </c>
      <c r="O57" s="125">
        <f t="shared" si="7"/>
        <v>69596.49931</v>
      </c>
      <c r="P57" s="125">
        <f t="shared" si="8"/>
        <v>807.319392</v>
      </c>
      <c r="Q57" s="125">
        <f t="shared" si="9"/>
        <v>70403.8187</v>
      </c>
      <c r="R57" s="125">
        <f t="shared" si="10"/>
        <v>880.0477338</v>
      </c>
      <c r="S57" s="85">
        <f t="shared" si="39"/>
        <v>69523.77097</v>
      </c>
      <c r="T57" s="125">
        <f t="shared" si="12"/>
        <v>869.0471371</v>
      </c>
      <c r="U57" s="85">
        <f t="shared" si="13"/>
        <v>68654.72383</v>
      </c>
      <c r="V57" s="125">
        <f t="shared" si="14"/>
        <v>858.1840479</v>
      </c>
      <c r="W57" s="85">
        <f t="shared" si="15"/>
        <v>67796.53978</v>
      </c>
      <c r="X57" s="125">
        <f t="shared" si="16"/>
        <v>847.4567473</v>
      </c>
      <c r="Y57" s="85">
        <f t="shared" si="17"/>
        <v>66949.08304</v>
      </c>
      <c r="Z57" s="85">
        <f t="shared" si="40"/>
        <v>3226.945802</v>
      </c>
      <c r="AA57" s="85">
        <f t="shared" si="19"/>
        <v>63722.13723</v>
      </c>
      <c r="AB57" s="85">
        <f t="shared" si="20"/>
        <v>796.5267154</v>
      </c>
      <c r="AC57" s="85">
        <f t="shared" si="21"/>
        <v>62925.61052</v>
      </c>
      <c r="AD57" s="85">
        <f t="shared" si="22"/>
        <v>786.5701315</v>
      </c>
      <c r="AE57" s="85">
        <f t="shared" si="23"/>
        <v>62139.04039</v>
      </c>
      <c r="AF57" s="85">
        <f t="shared" si="24"/>
        <v>776.7380048</v>
      </c>
      <c r="AG57" s="85">
        <f t="shared" si="25"/>
        <v>61362.30238</v>
      </c>
      <c r="AH57" s="85">
        <f t="shared" si="26"/>
        <v>767.0287798</v>
      </c>
      <c r="AI57" s="85">
        <f t="shared" si="27"/>
        <v>60595.2736</v>
      </c>
      <c r="AJ57" s="147">
        <f t="shared" si="28"/>
        <v>757.44092</v>
      </c>
      <c r="AK57" s="144">
        <f t="shared" si="29"/>
        <v>59837.83268</v>
      </c>
      <c r="AL57" s="85">
        <f t="shared" si="30"/>
        <v>747.9729085</v>
      </c>
      <c r="AM57" s="152">
        <f t="shared" si="31"/>
        <v>59089.85977</v>
      </c>
      <c r="AN57" s="150">
        <f t="shared" si="32"/>
        <v>738.6232472</v>
      </c>
      <c r="AO57" s="149">
        <f t="shared" si="33"/>
        <v>58351.23653</v>
      </c>
      <c r="AP57" s="150">
        <f t="shared" si="38"/>
        <v>729.3904566</v>
      </c>
      <c r="AQ57" s="150">
        <f t="shared" si="35"/>
        <v>57621.84607</v>
      </c>
      <c r="AR57" s="151"/>
      <c r="AS57" s="151"/>
      <c r="AT57" s="151"/>
      <c r="AU57" s="151"/>
      <c r="AV57" s="2"/>
      <c r="AW57" s="2"/>
      <c r="AX57" s="2"/>
      <c r="AY57" s="2"/>
      <c r="AZ57" s="2"/>
      <c r="BA57" s="2"/>
      <c r="BB57" s="2"/>
      <c r="BC57" s="2"/>
      <c r="BD57" s="2"/>
      <c r="BE57" s="2"/>
    </row>
    <row r="58" ht="16.5" customHeight="1">
      <c r="A58" s="5"/>
      <c r="B58" s="36">
        <f t="shared" si="52"/>
        <v>51</v>
      </c>
      <c r="C58" s="122" t="s">
        <v>126</v>
      </c>
      <c r="D58" s="123"/>
      <c r="E58" s="124">
        <v>281.3</v>
      </c>
      <c r="F58" s="124">
        <v>148.6</v>
      </c>
      <c r="G58" s="123">
        <v>1530386.0</v>
      </c>
      <c r="H58" s="123">
        <v>363065.0</v>
      </c>
      <c r="I58" s="123">
        <f t="shared" si="47"/>
        <v>1167321</v>
      </c>
      <c r="J58" s="125">
        <f t="shared" si="2"/>
        <v>14591.5125</v>
      </c>
      <c r="K58" s="125">
        <f t="shared" si="3"/>
        <v>1152729.488</v>
      </c>
      <c r="L58" s="125">
        <f t="shared" si="4"/>
        <v>14409.11859</v>
      </c>
      <c r="M58" s="125">
        <f t="shared" si="5"/>
        <v>1138320.369</v>
      </c>
      <c r="N58" s="125">
        <f t="shared" si="6"/>
        <v>14229.00461</v>
      </c>
      <c r="O58" s="125">
        <f t="shared" si="7"/>
        <v>1124091.364</v>
      </c>
      <c r="P58" s="125">
        <f t="shared" si="8"/>
        <v>13039.45983</v>
      </c>
      <c r="Q58" s="125">
        <f t="shared" si="9"/>
        <v>1137130.824</v>
      </c>
      <c r="R58" s="125">
        <f t="shared" si="10"/>
        <v>14214.1353</v>
      </c>
      <c r="S58" s="85">
        <f t="shared" si="39"/>
        <v>1122916.689</v>
      </c>
      <c r="T58" s="125">
        <f t="shared" si="12"/>
        <v>14036.45861</v>
      </c>
      <c r="U58" s="85">
        <f t="shared" si="13"/>
        <v>1108880.23</v>
      </c>
      <c r="V58" s="125">
        <f t="shared" si="14"/>
        <v>13861.00288</v>
      </c>
      <c r="W58" s="85">
        <f t="shared" si="15"/>
        <v>1095019.227</v>
      </c>
      <c r="X58" s="125">
        <f t="shared" si="16"/>
        <v>13687.74034</v>
      </c>
      <c r="Y58" s="85">
        <f t="shared" si="17"/>
        <v>1081331.487</v>
      </c>
      <c r="Z58" s="85">
        <f t="shared" si="40"/>
        <v>52120.17767</v>
      </c>
      <c r="AA58" s="85">
        <f t="shared" si="19"/>
        <v>1029211.309</v>
      </c>
      <c r="AB58" s="85">
        <f t="shared" si="20"/>
        <v>12865.14137</v>
      </c>
      <c r="AC58" s="85">
        <f t="shared" si="21"/>
        <v>1016346.168</v>
      </c>
      <c r="AD58" s="85">
        <f t="shared" si="22"/>
        <v>12704.3271</v>
      </c>
      <c r="AE58" s="85">
        <f t="shared" si="23"/>
        <v>1003641.841</v>
      </c>
      <c r="AF58" s="85">
        <f t="shared" si="24"/>
        <v>12545.52301</v>
      </c>
      <c r="AG58" s="85">
        <f t="shared" si="25"/>
        <v>991096.3178</v>
      </c>
      <c r="AH58" s="85">
        <f t="shared" si="26"/>
        <v>12388.70397</v>
      </c>
      <c r="AI58" s="85">
        <f t="shared" si="27"/>
        <v>978707.6139</v>
      </c>
      <c r="AJ58" s="147">
        <f t="shared" si="28"/>
        <v>12233.84517</v>
      </c>
      <c r="AK58" s="144">
        <f t="shared" si="29"/>
        <v>966473.7687</v>
      </c>
      <c r="AL58" s="85">
        <f t="shared" si="30"/>
        <v>12080.92211</v>
      </c>
      <c r="AM58" s="152">
        <f t="shared" si="31"/>
        <v>954392.8466</v>
      </c>
      <c r="AN58" s="150">
        <f t="shared" si="32"/>
        <v>11929.91058</v>
      </c>
      <c r="AO58" s="149">
        <f t="shared" si="33"/>
        <v>942462.936</v>
      </c>
      <c r="AP58" s="150">
        <f t="shared" si="38"/>
        <v>11780.7867</v>
      </c>
      <c r="AQ58" s="150">
        <f t="shared" si="35"/>
        <v>930682.1493</v>
      </c>
      <c r="AR58" s="151"/>
      <c r="AS58" s="151"/>
      <c r="AT58" s="151"/>
      <c r="AU58" s="151"/>
      <c r="AV58" s="2"/>
      <c r="AW58" s="2"/>
      <c r="AX58" s="2"/>
      <c r="AY58" s="2"/>
      <c r="AZ58" s="2"/>
      <c r="BA58" s="2"/>
      <c r="BB58" s="2"/>
      <c r="BC58" s="2"/>
      <c r="BD58" s="2"/>
      <c r="BE58" s="2"/>
    </row>
    <row r="59" ht="16.5" customHeight="1">
      <c r="A59" s="5"/>
      <c r="B59" s="36">
        <f t="shared" si="52"/>
        <v>52</v>
      </c>
      <c r="C59" s="138" t="s">
        <v>128</v>
      </c>
      <c r="D59" s="64">
        <v>1973.0</v>
      </c>
      <c r="E59" s="65">
        <v>362.9</v>
      </c>
      <c r="F59" s="65">
        <v>249.3</v>
      </c>
      <c r="G59" s="64">
        <v>98087.0</v>
      </c>
      <c r="H59" s="64">
        <v>83730.0</v>
      </c>
      <c r="I59" s="64">
        <f t="shared" si="47"/>
        <v>14357</v>
      </c>
      <c r="J59" s="85">
        <f t="shared" si="2"/>
        <v>179.4625</v>
      </c>
      <c r="K59" s="85">
        <f t="shared" si="3"/>
        <v>14177.5375</v>
      </c>
      <c r="L59" s="85">
        <f t="shared" si="4"/>
        <v>177.2192188</v>
      </c>
      <c r="M59" s="85">
        <f t="shared" si="5"/>
        <v>14000.31828</v>
      </c>
      <c r="N59" s="85">
        <f t="shared" si="6"/>
        <v>175.0039785</v>
      </c>
      <c r="O59" s="85">
        <f t="shared" si="7"/>
        <v>13825.3143</v>
      </c>
      <c r="P59" s="85">
        <f t="shared" si="8"/>
        <v>160.3736459</v>
      </c>
      <c r="Q59" s="85">
        <f t="shared" si="9"/>
        <v>13985.68795</v>
      </c>
      <c r="R59" s="85">
        <f t="shared" si="10"/>
        <v>174.8210994</v>
      </c>
      <c r="S59" s="85">
        <f t="shared" si="39"/>
        <v>13810.86685</v>
      </c>
      <c r="T59" s="85">
        <f t="shared" si="12"/>
        <v>172.6358356</v>
      </c>
      <c r="U59" s="85">
        <f t="shared" si="13"/>
        <v>13638.23101</v>
      </c>
      <c r="V59" s="85">
        <f t="shared" si="14"/>
        <v>170.4778877</v>
      </c>
      <c r="W59" s="85">
        <f t="shared" si="15"/>
        <v>13467.75313</v>
      </c>
      <c r="X59" s="85">
        <f t="shared" si="16"/>
        <v>168.3469141</v>
      </c>
      <c r="Y59" s="85">
        <f t="shared" si="17"/>
        <v>13299.40621</v>
      </c>
      <c r="Z59" s="85">
        <f t="shared" si="40"/>
        <v>641.0313794</v>
      </c>
      <c r="AA59" s="85">
        <f t="shared" si="19"/>
        <v>12658.37483</v>
      </c>
      <c r="AB59" s="85">
        <f t="shared" si="20"/>
        <v>158.2296854</v>
      </c>
      <c r="AC59" s="85">
        <f t="shared" si="21"/>
        <v>12500.14515</v>
      </c>
      <c r="AD59" s="85">
        <f t="shared" si="22"/>
        <v>156.2518143</v>
      </c>
      <c r="AE59" s="85">
        <f t="shared" si="23"/>
        <v>12343.89333</v>
      </c>
      <c r="AF59" s="85">
        <f t="shared" si="24"/>
        <v>154.2986667</v>
      </c>
      <c r="AG59" s="85">
        <f t="shared" si="25"/>
        <v>12189.59467</v>
      </c>
      <c r="AH59" s="85">
        <f t="shared" si="26"/>
        <v>152.3699333</v>
      </c>
      <c r="AI59" s="85">
        <f t="shared" si="27"/>
        <v>12037.22473</v>
      </c>
      <c r="AJ59" s="147">
        <f t="shared" si="28"/>
        <v>150.4653092</v>
      </c>
      <c r="AK59" s="144">
        <f t="shared" si="29"/>
        <v>11886.75942</v>
      </c>
      <c r="AL59" s="85">
        <f t="shared" si="30"/>
        <v>148.5844928</v>
      </c>
      <c r="AM59" s="152">
        <f t="shared" si="31"/>
        <v>11738.17493</v>
      </c>
      <c r="AN59" s="150">
        <f t="shared" si="32"/>
        <v>146.7271866</v>
      </c>
      <c r="AO59" s="149">
        <f t="shared" si="33"/>
        <v>11591.44774</v>
      </c>
      <c r="AP59" s="150">
        <f t="shared" si="38"/>
        <v>144.8930968</v>
      </c>
      <c r="AQ59" s="150">
        <f t="shared" si="35"/>
        <v>11446.55465</v>
      </c>
      <c r="AR59" s="151"/>
      <c r="AS59" s="151"/>
      <c r="AT59" s="151"/>
      <c r="AU59" s="151"/>
      <c r="AV59" s="2"/>
      <c r="AW59" s="2"/>
      <c r="AX59" s="2"/>
      <c r="AY59" s="2"/>
      <c r="AZ59" s="2"/>
      <c r="BA59" s="2"/>
      <c r="BB59" s="2"/>
      <c r="BC59" s="2"/>
      <c r="BD59" s="2"/>
      <c r="BE59" s="2"/>
    </row>
    <row r="60" ht="16.5" customHeight="1">
      <c r="A60" s="5"/>
      <c r="B60" s="36">
        <f t="shared" si="52"/>
        <v>53</v>
      </c>
      <c r="C60" s="122" t="s">
        <v>136</v>
      </c>
      <c r="D60" s="123">
        <v>1901.0</v>
      </c>
      <c r="E60" s="124">
        <v>231.2</v>
      </c>
      <c r="F60" s="124">
        <v>164.47</v>
      </c>
      <c r="G60" s="123">
        <v>323008.0</v>
      </c>
      <c r="H60" s="123">
        <v>175539.0</v>
      </c>
      <c r="I60" s="123">
        <f t="shared" si="47"/>
        <v>147469</v>
      </c>
      <c r="J60" s="125">
        <f t="shared" si="2"/>
        <v>1843.3625</v>
      </c>
      <c r="K60" s="125">
        <f t="shared" si="3"/>
        <v>145625.6375</v>
      </c>
      <c r="L60" s="125">
        <f t="shared" si="4"/>
        <v>1820.320469</v>
      </c>
      <c r="M60" s="125">
        <f t="shared" si="5"/>
        <v>143805.317</v>
      </c>
      <c r="N60" s="125">
        <f t="shared" si="6"/>
        <v>1797.566463</v>
      </c>
      <c r="O60" s="125">
        <f t="shared" si="7"/>
        <v>142007.7506</v>
      </c>
      <c r="P60" s="125">
        <f t="shared" si="8"/>
        <v>1647.289907</v>
      </c>
      <c r="Q60" s="125">
        <f t="shared" si="9"/>
        <v>143655.0405</v>
      </c>
      <c r="R60" s="125">
        <f t="shared" si="10"/>
        <v>1795.688006</v>
      </c>
      <c r="S60" s="85">
        <f t="shared" si="39"/>
        <v>141859.3525</v>
      </c>
      <c r="T60" s="125">
        <f t="shared" si="12"/>
        <v>1773.241906</v>
      </c>
      <c r="U60" s="85">
        <f t="shared" si="13"/>
        <v>140086.1106</v>
      </c>
      <c r="V60" s="125">
        <f t="shared" si="14"/>
        <v>1751.076382</v>
      </c>
      <c r="W60" s="85">
        <f t="shared" si="15"/>
        <v>138335.0342</v>
      </c>
      <c r="X60" s="125">
        <f t="shared" si="16"/>
        <v>1729.187927</v>
      </c>
      <c r="Y60" s="85">
        <f t="shared" si="17"/>
        <v>136605.8463</v>
      </c>
      <c r="Z60" s="85">
        <f t="shared" si="40"/>
        <v>6584.401789</v>
      </c>
      <c r="AA60" s="85">
        <f t="shared" si="19"/>
        <v>130021.4445</v>
      </c>
      <c r="AB60" s="85">
        <f t="shared" si="20"/>
        <v>1625.268056</v>
      </c>
      <c r="AC60" s="85">
        <f t="shared" si="21"/>
        <v>128396.1764</v>
      </c>
      <c r="AD60" s="85">
        <f t="shared" si="22"/>
        <v>1604.952205</v>
      </c>
      <c r="AE60" s="85">
        <f t="shared" si="23"/>
        <v>126791.2242</v>
      </c>
      <c r="AF60" s="85">
        <f t="shared" si="24"/>
        <v>1584.890303</v>
      </c>
      <c r="AG60" s="85">
        <f t="shared" si="25"/>
        <v>125206.3339</v>
      </c>
      <c r="AH60" s="85">
        <f t="shared" si="26"/>
        <v>1565.079174</v>
      </c>
      <c r="AI60" s="85">
        <f t="shared" si="27"/>
        <v>123641.2547</v>
      </c>
      <c r="AJ60" s="147">
        <f t="shared" si="28"/>
        <v>1545.515684</v>
      </c>
      <c r="AK60" s="144">
        <f t="shared" si="29"/>
        <v>122095.739</v>
      </c>
      <c r="AL60" s="85">
        <f t="shared" si="30"/>
        <v>1526.196738</v>
      </c>
      <c r="AM60" s="152">
        <f t="shared" si="31"/>
        <v>120569.5423</v>
      </c>
      <c r="AN60" s="150">
        <f t="shared" si="32"/>
        <v>1507.119279</v>
      </c>
      <c r="AO60" s="149">
        <f t="shared" si="33"/>
        <v>119062.423</v>
      </c>
      <c r="AP60" s="150">
        <f t="shared" si="38"/>
        <v>1488.280288</v>
      </c>
      <c r="AQ60" s="150">
        <f t="shared" si="35"/>
        <v>117574.1427</v>
      </c>
      <c r="AR60" s="151"/>
      <c r="AS60" s="151"/>
      <c r="AT60" s="151"/>
      <c r="AU60" s="151"/>
      <c r="AV60" s="2"/>
      <c r="AW60" s="2"/>
      <c r="AX60" s="2"/>
      <c r="AY60" s="2"/>
      <c r="AZ60" s="2"/>
      <c r="BA60" s="2"/>
      <c r="BB60" s="2"/>
      <c r="BC60" s="2"/>
      <c r="BD60" s="2"/>
      <c r="BE60" s="2"/>
    </row>
    <row r="61" ht="16.5" customHeight="1">
      <c r="A61" s="5"/>
      <c r="B61" s="36">
        <f t="shared" si="52"/>
        <v>54</v>
      </c>
      <c r="C61" s="50" t="s">
        <v>146</v>
      </c>
      <c r="D61" s="64">
        <v>1968.0</v>
      </c>
      <c r="E61" s="65">
        <v>332.1</v>
      </c>
      <c r="F61" s="65">
        <v>235.3</v>
      </c>
      <c r="G61" s="64">
        <v>2272563.0</v>
      </c>
      <c r="H61" s="64">
        <v>1378647.0</v>
      </c>
      <c r="I61" s="64">
        <f t="shared" si="47"/>
        <v>893916</v>
      </c>
      <c r="J61" s="85">
        <f t="shared" si="2"/>
        <v>11173.95</v>
      </c>
      <c r="K61" s="85">
        <f t="shared" si="3"/>
        <v>882742.05</v>
      </c>
      <c r="L61" s="85">
        <f t="shared" si="4"/>
        <v>11034.27563</v>
      </c>
      <c r="M61" s="85">
        <f t="shared" si="5"/>
        <v>871707.7744</v>
      </c>
      <c r="N61" s="85">
        <f t="shared" si="6"/>
        <v>10896.34718</v>
      </c>
      <c r="O61" s="85">
        <f t="shared" si="7"/>
        <v>860811.4272</v>
      </c>
      <c r="P61" s="85">
        <f t="shared" si="8"/>
        <v>9985.412555</v>
      </c>
      <c r="Q61" s="85">
        <f t="shared" si="9"/>
        <v>870796.8398</v>
      </c>
      <c r="R61" s="85">
        <f t="shared" si="10"/>
        <v>10884.9605</v>
      </c>
      <c r="S61" s="85">
        <f t="shared" si="39"/>
        <v>859911.8793</v>
      </c>
      <c r="T61" s="85">
        <f t="shared" si="12"/>
        <v>10748.89849</v>
      </c>
      <c r="U61" s="85">
        <f t="shared" si="13"/>
        <v>849162.9808</v>
      </c>
      <c r="V61" s="85">
        <f t="shared" si="14"/>
        <v>10614.53726</v>
      </c>
      <c r="W61" s="85">
        <f t="shared" si="15"/>
        <v>838548.4435</v>
      </c>
      <c r="X61" s="85">
        <f t="shared" si="16"/>
        <v>10481.85554</v>
      </c>
      <c r="Y61" s="85">
        <f t="shared" si="17"/>
        <v>828066.588</v>
      </c>
      <c r="Z61" s="85">
        <f t="shared" si="40"/>
        <v>39912.80954</v>
      </c>
      <c r="AA61" s="85">
        <f t="shared" si="19"/>
        <v>788153.7784</v>
      </c>
      <c r="AB61" s="85">
        <f t="shared" si="20"/>
        <v>9851.92223</v>
      </c>
      <c r="AC61" s="85">
        <f t="shared" si="21"/>
        <v>778301.8562</v>
      </c>
      <c r="AD61" s="85">
        <f t="shared" si="22"/>
        <v>9728.773202</v>
      </c>
      <c r="AE61" s="85">
        <f t="shared" si="23"/>
        <v>768573.083</v>
      </c>
      <c r="AF61" s="85">
        <f t="shared" si="24"/>
        <v>9607.163537</v>
      </c>
      <c r="AG61" s="85">
        <f t="shared" si="25"/>
        <v>758965.9195</v>
      </c>
      <c r="AH61" s="85">
        <f t="shared" si="26"/>
        <v>9487.073993</v>
      </c>
      <c r="AI61" s="85">
        <f t="shared" si="27"/>
        <v>749478.8455</v>
      </c>
      <c r="AJ61" s="147">
        <f t="shared" si="28"/>
        <v>9368.485568</v>
      </c>
      <c r="AK61" s="144">
        <f t="shared" si="29"/>
        <v>740110.3599</v>
      </c>
      <c r="AL61" s="85">
        <f t="shared" si="30"/>
        <v>9251.379499</v>
      </c>
      <c r="AM61" s="152">
        <f t="shared" si="31"/>
        <v>730858.9804</v>
      </c>
      <c r="AN61" s="150">
        <f t="shared" si="32"/>
        <v>9135.737255</v>
      </c>
      <c r="AO61" s="149">
        <f t="shared" si="33"/>
        <v>721723.2431</v>
      </c>
      <c r="AP61" s="150">
        <f t="shared" si="38"/>
        <v>9021.540539</v>
      </c>
      <c r="AQ61" s="150">
        <f t="shared" si="35"/>
        <v>712701.7026</v>
      </c>
      <c r="AR61" s="151"/>
      <c r="AS61" s="151"/>
      <c r="AT61" s="151"/>
      <c r="AU61" s="151"/>
      <c r="AV61" s="2"/>
      <c r="AW61" s="2"/>
      <c r="AX61" s="2"/>
      <c r="AY61" s="2"/>
      <c r="AZ61" s="2"/>
      <c r="BA61" s="2"/>
      <c r="BB61" s="2"/>
      <c r="BC61" s="2"/>
      <c r="BD61" s="2"/>
      <c r="BE61" s="2"/>
    </row>
    <row r="62" ht="16.5" customHeight="1">
      <c r="A62" s="5"/>
      <c r="B62" s="54"/>
      <c r="C62" s="50"/>
      <c r="D62" s="42"/>
      <c r="E62" s="162">
        <f t="shared" ref="E62:H62" si="53">SUM(E8:E61)</f>
        <v>58580.28</v>
      </c>
      <c r="F62" s="162">
        <f t="shared" si="53"/>
        <v>35520.32</v>
      </c>
      <c r="G62" s="139">
        <f t="shared" si="53"/>
        <v>153235897</v>
      </c>
      <c r="H62" s="64">
        <f t="shared" si="53"/>
        <v>93432381</v>
      </c>
      <c r="I62" s="139">
        <f t="shared" si="47"/>
        <v>59803516</v>
      </c>
      <c r="J62" s="49">
        <f t="shared" ref="J62:O62" si="54">SUM(J8:J61)</f>
        <v>747543.95</v>
      </c>
      <c r="K62" s="49">
        <f t="shared" si="54"/>
        <v>59055972.05</v>
      </c>
      <c r="L62" s="49">
        <f t="shared" si="54"/>
        <v>738199.6506</v>
      </c>
      <c r="M62" s="49">
        <f t="shared" si="54"/>
        <v>58317772.4</v>
      </c>
      <c r="N62" s="49">
        <f t="shared" si="54"/>
        <v>728972.155</v>
      </c>
      <c r="O62" s="49">
        <f t="shared" si="54"/>
        <v>57588800.24</v>
      </c>
      <c r="P62" s="85">
        <f t="shared" ref="P62:AI62" si="55">SUM(P7:P61)</f>
        <v>668030.0828</v>
      </c>
      <c r="Q62" s="85">
        <f t="shared" si="55"/>
        <v>58256830.33</v>
      </c>
      <c r="R62" s="85">
        <f t="shared" si="55"/>
        <v>728210.3791</v>
      </c>
      <c r="S62" s="85">
        <f t="shared" si="55"/>
        <v>57539036.52</v>
      </c>
      <c r="T62" s="85">
        <f t="shared" si="55"/>
        <v>719237.9565</v>
      </c>
      <c r="U62" s="85">
        <f t="shared" si="55"/>
        <v>56819798.56</v>
      </c>
      <c r="V62" s="85">
        <f t="shared" si="55"/>
        <v>710247.482</v>
      </c>
      <c r="W62" s="85">
        <f t="shared" si="55"/>
        <v>56109551.08</v>
      </c>
      <c r="X62" s="85">
        <f t="shared" si="55"/>
        <v>701369.3885</v>
      </c>
      <c r="Y62" s="85">
        <f t="shared" si="55"/>
        <v>55408181.69</v>
      </c>
      <c r="Z62" s="85">
        <f t="shared" si="55"/>
        <v>2675359.658</v>
      </c>
      <c r="AA62" s="85">
        <f t="shared" si="55"/>
        <v>52732822.03</v>
      </c>
      <c r="AB62" s="85">
        <f t="shared" si="55"/>
        <v>659160.2754</v>
      </c>
      <c r="AC62" s="85">
        <f t="shared" si="55"/>
        <v>52073661.76</v>
      </c>
      <c r="AD62" s="85">
        <f t="shared" si="55"/>
        <v>650920.772</v>
      </c>
      <c r="AE62" s="85">
        <f t="shared" si="55"/>
        <v>51422740.99</v>
      </c>
      <c r="AF62" s="85">
        <f t="shared" si="55"/>
        <v>642784.2623</v>
      </c>
      <c r="AG62" s="85">
        <f t="shared" si="55"/>
        <v>50779956.72</v>
      </c>
      <c r="AH62" s="85">
        <f t="shared" si="55"/>
        <v>634749.459</v>
      </c>
      <c r="AI62" s="85">
        <f t="shared" si="55"/>
        <v>50145207.26</v>
      </c>
      <c r="AJ62" s="163">
        <f t="shared" ref="AJ62:AQ62" si="56">SUM(AJ8:AJ61)</f>
        <v>626815.0908</v>
      </c>
      <c r="AK62" s="164">
        <f t="shared" si="56"/>
        <v>49518392.17</v>
      </c>
      <c r="AL62" s="152">
        <f t="shared" si="56"/>
        <v>618979.9022</v>
      </c>
      <c r="AM62" s="152">
        <f t="shared" si="56"/>
        <v>48899412.27</v>
      </c>
      <c r="AN62" s="152">
        <f t="shared" si="56"/>
        <v>611242.6534</v>
      </c>
      <c r="AO62" s="150">
        <f t="shared" si="56"/>
        <v>48288169.62</v>
      </c>
      <c r="AP62" s="150">
        <f t="shared" si="56"/>
        <v>603360.2112</v>
      </c>
      <c r="AQ62" s="150">
        <f t="shared" si="56"/>
        <v>47684809.41</v>
      </c>
      <c r="AR62" s="151"/>
      <c r="AS62" s="151"/>
      <c r="AT62" s="151"/>
      <c r="AU62" s="151"/>
      <c r="AV62" s="2"/>
      <c r="AW62" s="2"/>
      <c r="AX62" s="2"/>
      <c r="AY62" s="2"/>
      <c r="AZ62" s="2"/>
      <c r="BA62" s="2"/>
      <c r="BB62" s="2"/>
      <c r="BC62" s="2"/>
      <c r="BD62" s="2"/>
      <c r="BE62" s="2"/>
    </row>
    <row r="63" ht="16.5" customHeight="1">
      <c r="A63" s="5"/>
      <c r="B63" s="71"/>
      <c r="C63" s="72" t="s">
        <v>181</v>
      </c>
      <c r="D63" s="73"/>
      <c r="E63" s="74"/>
      <c r="F63" s="74"/>
      <c r="G63" s="94">
        <v>10416.67</v>
      </c>
      <c r="H63" s="94"/>
      <c r="I63" s="94"/>
      <c r="J63" s="95"/>
      <c r="K63" s="94"/>
      <c r="L63" s="95"/>
      <c r="M63" s="94"/>
      <c r="N63" s="85">
        <f>M62*1.25%</f>
        <v>728972.155</v>
      </c>
      <c r="O63" s="85">
        <f>M62-N63</f>
        <v>57588800.24</v>
      </c>
      <c r="P63" s="95"/>
      <c r="Q63" s="95">
        <f>O62+P62</f>
        <v>58256830.33</v>
      </c>
      <c r="R63" s="95">
        <f>Q63*1.25%</f>
        <v>728210.3791</v>
      </c>
      <c r="S63" s="95">
        <f>Q62-R62</f>
        <v>57528619.95</v>
      </c>
      <c r="T63" s="95">
        <f>S63*1.25%</f>
        <v>719107.7494</v>
      </c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</row>
    <row r="64" ht="16.5" customHeight="1">
      <c r="A64" s="5"/>
      <c r="B64" s="71"/>
      <c r="C64" s="72"/>
      <c r="D64" s="73"/>
      <c r="E64" s="74"/>
      <c r="F64" s="74"/>
      <c r="G64" s="165">
        <f>G62+G63</f>
        <v>153246313.7</v>
      </c>
      <c r="H64" s="73"/>
      <c r="I64" s="73"/>
      <c r="J64" s="75"/>
      <c r="K64" s="73"/>
      <c r="L64" s="75"/>
      <c r="M64" s="73"/>
      <c r="N64" s="73"/>
      <c r="O64" s="73"/>
      <c r="P64" s="73"/>
      <c r="Q64" s="73"/>
      <c r="R64" s="73"/>
      <c r="S64" s="136">
        <f>S62-S63</f>
        <v>10416.57</v>
      </c>
      <c r="T64" s="73"/>
      <c r="U64" s="136"/>
      <c r="V64" s="73"/>
      <c r="W64" s="136"/>
      <c r="X64" s="73"/>
      <c r="Y64" s="136"/>
      <c r="Z64" s="73"/>
      <c r="AA64" s="136"/>
      <c r="AB64" s="73"/>
      <c r="AC64" s="136"/>
      <c r="AD64" s="73"/>
      <c r="AE64" s="136"/>
      <c r="AF64" s="73"/>
      <c r="AG64" s="136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</row>
    <row r="65" ht="16.5" customHeight="1">
      <c r="A65" s="5"/>
      <c r="B65" s="71"/>
      <c r="C65" s="72"/>
      <c r="D65" s="73"/>
      <c r="E65" s="74"/>
      <c r="F65" s="74"/>
      <c r="G65" s="73"/>
      <c r="H65" s="73"/>
      <c r="I65" s="73"/>
      <c r="J65" s="75"/>
      <c r="K65" s="73"/>
      <c r="L65" s="75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2"/>
      <c r="AI65" s="2"/>
      <c r="AJ65" s="2"/>
      <c r="AK65" s="2"/>
      <c r="AL65" s="2"/>
      <c r="AM65" s="2"/>
      <c r="AN65" s="2"/>
      <c r="AO65" s="166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</row>
    <row r="66" ht="16.5" customHeight="1">
      <c r="A66" s="5"/>
      <c r="B66" s="71"/>
      <c r="C66" s="72"/>
      <c r="D66" s="73"/>
      <c r="E66" s="74"/>
      <c r="F66" s="74"/>
      <c r="G66" s="136"/>
      <c r="H66" s="73"/>
      <c r="I66" s="73"/>
      <c r="J66" s="75"/>
      <c r="K66" s="73"/>
      <c r="L66" s="75"/>
      <c r="M66" s="73"/>
      <c r="N66" s="73"/>
      <c r="O66" s="73"/>
      <c r="P66" s="73"/>
      <c r="Q66" s="73"/>
      <c r="R66" s="73"/>
      <c r="S66" s="136">
        <f>S61+S60+S59+S58+S57+S56+S55+S54+S53+S52+S50+S49+S48+S47+S46+S45+S44+S43+S42+S41+S40+S39+S38+S37+S36+S35+S34+S33+S32+S31+S30+S29+S28+S27+S26+S25+S24+S23+S22+S21+S20+S19+S18+S17+S16+S15+S14+S13+S12+S11+S10+S9+S8+S51</f>
        <v>57539036.52</v>
      </c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</row>
    <row r="67" ht="16.5" customHeight="1">
      <c r="A67" s="5"/>
      <c r="B67" s="71"/>
      <c r="C67" s="72"/>
      <c r="D67" s="73"/>
      <c r="E67" s="74"/>
      <c r="F67" s="74"/>
      <c r="G67" s="136"/>
      <c r="H67" s="73"/>
      <c r="I67" s="73"/>
      <c r="J67" s="75"/>
      <c r="K67" s="73"/>
      <c r="L67" s="75"/>
      <c r="M67" s="73"/>
      <c r="N67" s="73"/>
      <c r="O67" s="73"/>
      <c r="P67" s="73"/>
      <c r="Q67" s="73"/>
      <c r="R67" s="73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</row>
    <row r="68" ht="16.5" customHeight="1">
      <c r="A68" s="5"/>
      <c r="B68" s="71"/>
      <c r="C68" s="72"/>
      <c r="D68" s="73"/>
      <c r="E68" s="74"/>
      <c r="F68" s="74"/>
      <c r="G68" s="136"/>
      <c r="H68" s="73"/>
      <c r="I68" s="73"/>
      <c r="J68" s="75"/>
      <c r="K68" s="73"/>
      <c r="L68" s="75"/>
      <c r="M68" s="73"/>
      <c r="N68" s="73"/>
      <c r="O68" s="73"/>
      <c r="P68" s="73"/>
      <c r="Q68" s="73"/>
      <c r="R68" s="73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</row>
    <row r="69" ht="16.5" customHeight="1">
      <c r="A69" s="5"/>
      <c r="B69" s="71"/>
      <c r="C69" s="77"/>
      <c r="D69" s="71"/>
      <c r="E69" s="78"/>
      <c r="F69" s="78"/>
      <c r="G69" s="136"/>
      <c r="H69" s="73"/>
      <c r="I69" s="73"/>
      <c r="J69" s="75"/>
      <c r="K69" s="73"/>
      <c r="L69" s="75"/>
      <c r="M69" s="73"/>
      <c r="N69" s="73"/>
      <c r="O69" s="73"/>
      <c r="P69" s="73"/>
      <c r="Q69" s="73"/>
      <c r="R69" s="73"/>
      <c r="S69" s="136"/>
      <c r="T69" s="73"/>
      <c r="U69" s="136"/>
      <c r="V69" s="73"/>
      <c r="W69" s="136"/>
      <c r="X69" s="73"/>
      <c r="Y69" s="136"/>
      <c r="Z69" s="73"/>
      <c r="AA69" s="136"/>
      <c r="AB69" s="73"/>
      <c r="AC69" s="136"/>
      <c r="AD69" s="73"/>
      <c r="AE69" s="136"/>
      <c r="AF69" s="73"/>
      <c r="AG69" s="136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</row>
    <row r="70" ht="16.5" customHeight="1">
      <c r="A70" s="5"/>
      <c r="B70" s="71"/>
      <c r="C70" s="77"/>
      <c r="D70" s="71"/>
      <c r="E70" s="78"/>
      <c r="F70" s="78"/>
      <c r="G70" s="73"/>
      <c r="H70" s="73"/>
      <c r="I70" s="73"/>
      <c r="J70" s="75"/>
      <c r="K70" s="73"/>
      <c r="L70" s="75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</row>
    <row r="71" ht="12.75" customHeight="1">
      <c r="A71" s="2"/>
      <c r="B71" s="79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</row>
    <row r="74" ht="12.75" customHeight="1">
      <c r="A74" s="2"/>
      <c r="B74" s="81"/>
      <c r="C74" s="79"/>
      <c r="D74" s="7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</row>
    <row r="75" ht="12.75" customHeight="1">
      <c r="A75" s="2"/>
      <c r="B75" s="79"/>
      <c r="C75" s="82" t="s">
        <v>156</v>
      </c>
      <c r="D75" s="82"/>
      <c r="E75" s="83"/>
      <c r="F75" s="83"/>
      <c r="G75" s="83"/>
      <c r="H75" s="83"/>
      <c r="I75" s="83"/>
      <c r="J75" s="2"/>
      <c r="K75" s="83"/>
      <c r="L75" s="2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</row>
    <row r="76" ht="12.75" customHeight="1">
      <c r="A76" s="2"/>
      <c r="B76" s="76"/>
      <c r="C76" s="79"/>
      <c r="D76" s="7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</row>
    <row r="79" ht="12.75" customHeight="1">
      <c r="A79" s="2"/>
      <c r="B79" s="8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</row>
  </sheetData>
  <autoFilter ref="$D$7:$AM$7"/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4.86"/>
    <col customWidth="1" min="4" max="4" width="6.43"/>
    <col customWidth="1" min="5" max="5" width="10.14"/>
    <col customWidth="1" min="6" max="6" width="9.14"/>
    <col customWidth="1" min="7" max="7" width="13.57"/>
    <col customWidth="1" hidden="1" min="8" max="8" width="13.0"/>
    <col customWidth="1" hidden="1" min="9" max="9" width="12.57"/>
    <col customWidth="1" hidden="1" min="10" max="10" width="13.43"/>
    <col customWidth="1" hidden="1" min="11" max="11" width="13.14"/>
    <col customWidth="1" hidden="1" min="12" max="12" width="12.14"/>
    <col customWidth="1" hidden="1" min="13" max="13" width="13.29"/>
    <col customWidth="1" hidden="1" min="14" max="14" width="14.29"/>
    <col customWidth="1" hidden="1" min="15" max="15" width="15.86"/>
    <col customWidth="1" hidden="1" min="16" max="16" width="13.86"/>
    <col customWidth="1" hidden="1" min="17" max="17" width="14.57"/>
    <col customWidth="1" hidden="1" min="18" max="18" width="12.71"/>
    <col customWidth="1" hidden="1" min="19" max="19" width="15.86"/>
    <col customWidth="1" hidden="1" min="20" max="20" width="13.0"/>
    <col customWidth="1" hidden="1" min="21" max="21" width="15.86"/>
    <col customWidth="1" hidden="1" min="22" max="22" width="13.0"/>
    <col customWidth="1" hidden="1" min="23" max="23" width="15.86"/>
    <col customWidth="1" hidden="1" min="24" max="24" width="13.0"/>
    <col customWidth="1" hidden="1" min="25" max="25" width="15.86"/>
    <col customWidth="1" hidden="1" min="26" max="26" width="13.0"/>
    <col customWidth="1" hidden="1" min="27" max="27" width="15.86"/>
    <col customWidth="1" hidden="1" min="28" max="28" width="13.0"/>
    <col customWidth="1" hidden="1" min="29" max="29" width="15.86"/>
    <col customWidth="1" hidden="1" min="30" max="30" width="14.71"/>
    <col customWidth="1" hidden="1" min="31" max="31" width="13.71"/>
    <col customWidth="1" hidden="1" min="32" max="32" width="11.86"/>
    <col customWidth="1" hidden="1" min="33" max="33" width="13.71"/>
    <col customWidth="1" hidden="1" min="34" max="34" width="11.57"/>
    <col customWidth="1" hidden="1" min="35" max="35" width="14.57"/>
    <col customWidth="1" hidden="1" min="36" max="36" width="13.0"/>
    <col customWidth="1" hidden="1" min="37" max="37" width="15.29"/>
    <col customWidth="1" hidden="1" min="38" max="38" width="14.43"/>
    <col customWidth="1" min="39" max="39" width="14.14"/>
    <col customWidth="1" min="40" max="40" width="12.43"/>
    <col customWidth="1" min="41" max="41" width="13.43"/>
    <col customWidth="1" min="42" max="42" width="11.0"/>
    <col customWidth="1" min="43" max="43" width="13.57"/>
    <col customWidth="1" min="44" max="44" width="13.71"/>
    <col customWidth="1" min="45" max="45" width="13.29"/>
    <col customWidth="1" min="46" max="46" width="14.57"/>
    <col customWidth="1" min="47" max="47" width="14.29"/>
    <col customWidth="1" min="48" max="48" width="9.14"/>
    <col customWidth="1" min="49" max="49" width="14.86"/>
    <col customWidth="1" min="50" max="57" width="9.14"/>
  </cols>
  <sheetData>
    <row r="1" ht="12.75" customHeight="1">
      <c r="A1" s="1" t="s">
        <v>0</v>
      </c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</row>
    <row r="2" ht="12.75" customHeight="1">
      <c r="A2" s="1" t="s">
        <v>1</v>
      </c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</row>
    <row r="3" ht="12.75" customHeight="1">
      <c r="A3" s="1"/>
      <c r="B3" s="3"/>
      <c r="C3" s="4"/>
      <c r="D3" s="4"/>
      <c r="E3" s="4"/>
      <c r="F3" s="4"/>
      <c r="G3" s="4"/>
      <c r="H3" s="4"/>
      <c r="I3" s="4"/>
      <c r="J3" s="4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0" t="s">
        <v>8</v>
      </c>
      <c r="I4" s="10" t="s">
        <v>9</v>
      </c>
      <c r="J4" s="10" t="s">
        <v>10</v>
      </c>
      <c r="K4" s="10" t="s">
        <v>9</v>
      </c>
      <c r="L4" s="10" t="s">
        <v>10</v>
      </c>
      <c r="M4" s="10" t="s">
        <v>9</v>
      </c>
      <c r="N4" s="10" t="s">
        <v>10</v>
      </c>
      <c r="O4" s="10" t="s">
        <v>9</v>
      </c>
      <c r="P4" s="10" t="s">
        <v>157</v>
      </c>
      <c r="Q4" s="10" t="s">
        <v>9</v>
      </c>
      <c r="R4" s="10" t="s">
        <v>10</v>
      </c>
      <c r="S4" s="10" t="s">
        <v>9</v>
      </c>
      <c r="T4" s="10" t="s">
        <v>10</v>
      </c>
      <c r="U4" s="10" t="s">
        <v>9</v>
      </c>
      <c r="V4" s="10" t="s">
        <v>10</v>
      </c>
      <c r="W4" s="10" t="s">
        <v>9</v>
      </c>
      <c r="X4" s="10" t="s">
        <v>10</v>
      </c>
      <c r="Y4" s="10" t="s">
        <v>9</v>
      </c>
      <c r="Z4" s="10" t="s">
        <v>10</v>
      </c>
      <c r="AA4" s="10" t="s">
        <v>9</v>
      </c>
      <c r="AB4" s="10" t="s">
        <v>10</v>
      </c>
      <c r="AC4" s="10" t="s">
        <v>9</v>
      </c>
      <c r="AD4" s="10" t="s">
        <v>10</v>
      </c>
      <c r="AE4" s="10" t="s">
        <v>9</v>
      </c>
      <c r="AF4" s="10" t="s">
        <v>10</v>
      </c>
      <c r="AG4" s="10" t="s">
        <v>9</v>
      </c>
      <c r="AH4" s="10" t="s">
        <v>10</v>
      </c>
      <c r="AI4" s="10" t="s">
        <v>9</v>
      </c>
      <c r="AJ4" s="10" t="s">
        <v>10</v>
      </c>
      <c r="AK4" s="10" t="s">
        <v>9</v>
      </c>
      <c r="AL4" s="10" t="s">
        <v>10</v>
      </c>
      <c r="AM4" s="141" t="s">
        <v>9</v>
      </c>
      <c r="AN4" s="10" t="s">
        <v>10</v>
      </c>
      <c r="AO4" s="10" t="s">
        <v>9</v>
      </c>
      <c r="AP4" s="10" t="s">
        <v>10</v>
      </c>
      <c r="AQ4" s="10" t="s">
        <v>9</v>
      </c>
      <c r="AR4" s="10" t="s">
        <v>10</v>
      </c>
      <c r="AS4" s="10" t="s">
        <v>9</v>
      </c>
      <c r="AT4" s="10" t="s">
        <v>10</v>
      </c>
      <c r="AU4" s="141" t="s">
        <v>9</v>
      </c>
      <c r="AV4" s="2"/>
      <c r="AW4" s="2"/>
      <c r="AX4" s="2"/>
      <c r="AY4" s="2"/>
      <c r="AZ4" s="2"/>
      <c r="BA4" s="2"/>
      <c r="BB4" s="2"/>
      <c r="BC4" s="2"/>
      <c r="BD4" s="2"/>
      <c r="BE4" s="2"/>
    </row>
    <row r="5" ht="12.75" customHeight="1">
      <c r="B5" s="14" t="s">
        <v>12</v>
      </c>
      <c r="C5" s="15"/>
      <c r="D5" s="16"/>
      <c r="E5" s="17"/>
      <c r="F5" s="17"/>
      <c r="G5" s="18"/>
      <c r="H5" s="19"/>
      <c r="I5" s="19" t="s">
        <v>13</v>
      </c>
      <c r="J5" s="19"/>
      <c r="K5" s="19" t="s">
        <v>14</v>
      </c>
      <c r="L5" s="19"/>
      <c r="M5" s="19" t="s">
        <v>158</v>
      </c>
      <c r="N5" s="19"/>
      <c r="O5" s="19" t="s">
        <v>159</v>
      </c>
      <c r="P5" s="84">
        <v>0.0116</v>
      </c>
      <c r="Q5" s="19" t="s">
        <v>161</v>
      </c>
      <c r="R5" s="19"/>
      <c r="S5" s="19" t="s">
        <v>161</v>
      </c>
      <c r="T5" s="19"/>
      <c r="U5" s="19" t="s">
        <v>160</v>
      </c>
      <c r="V5" s="19"/>
      <c r="W5" s="19" t="s">
        <v>162</v>
      </c>
      <c r="X5" s="19"/>
      <c r="Y5" s="19" t="s">
        <v>163</v>
      </c>
      <c r="Z5" s="19"/>
      <c r="AA5" s="19" t="s">
        <v>163</v>
      </c>
      <c r="AB5" s="19"/>
      <c r="AC5" s="19" t="s">
        <v>167</v>
      </c>
      <c r="AD5" s="19"/>
      <c r="AE5" s="19" t="s">
        <v>168</v>
      </c>
      <c r="AF5" s="19" t="s">
        <v>169</v>
      </c>
      <c r="AG5" s="19" t="s">
        <v>170</v>
      </c>
      <c r="AH5" s="19" t="s">
        <v>171</v>
      </c>
      <c r="AI5" s="19" t="s">
        <v>172</v>
      </c>
      <c r="AJ5" s="19" t="s">
        <v>173</v>
      </c>
      <c r="AK5" s="19" t="s">
        <v>174</v>
      </c>
      <c r="AL5" s="19" t="s">
        <v>175</v>
      </c>
      <c r="AM5" s="142" t="s">
        <v>176</v>
      </c>
      <c r="AN5" s="19" t="s">
        <v>169</v>
      </c>
      <c r="AO5" s="19" t="s">
        <v>177</v>
      </c>
      <c r="AP5" s="19" t="s">
        <v>171</v>
      </c>
      <c r="AQ5" s="19" t="s">
        <v>178</v>
      </c>
      <c r="AR5" s="19" t="s">
        <v>173</v>
      </c>
      <c r="AS5" s="19" t="s">
        <v>179</v>
      </c>
      <c r="AT5" s="19" t="s">
        <v>175</v>
      </c>
      <c r="AU5" s="142" t="s">
        <v>180</v>
      </c>
      <c r="AV5" s="2"/>
      <c r="AW5" s="2"/>
      <c r="AX5" s="2"/>
      <c r="AY5" s="2"/>
      <c r="AZ5" s="2"/>
      <c r="BA5" s="2"/>
      <c r="BB5" s="2"/>
      <c r="BC5" s="2"/>
      <c r="BD5" s="2"/>
      <c r="BE5" s="2"/>
    </row>
    <row r="6" ht="12.75" customHeight="1">
      <c r="A6" s="5"/>
      <c r="B6" s="23"/>
      <c r="C6" s="24"/>
      <c r="D6" s="25"/>
      <c r="E6" s="26"/>
      <c r="F6" s="27"/>
      <c r="G6" s="27"/>
      <c r="H6" s="28"/>
      <c r="I6" s="28"/>
      <c r="J6" s="29"/>
      <c r="K6" s="28"/>
      <c r="L6" s="29"/>
      <c r="M6" s="28"/>
      <c r="N6" s="28"/>
      <c r="O6" s="28"/>
      <c r="P6" s="28"/>
      <c r="Q6" s="28"/>
      <c r="R6" s="28"/>
      <c r="S6" s="28"/>
      <c r="T6" s="28"/>
      <c r="U6" s="28"/>
      <c r="V6" s="28"/>
      <c r="W6" s="28"/>
      <c r="X6" s="28"/>
      <c r="Y6" s="28"/>
      <c r="Z6" s="28"/>
      <c r="AA6" s="28"/>
      <c r="AB6" s="28"/>
      <c r="AC6" s="28"/>
      <c r="AD6" s="28"/>
      <c r="AE6" s="28"/>
      <c r="AF6" s="28"/>
      <c r="AG6" s="28"/>
      <c r="AH6" s="28"/>
      <c r="AI6" s="28"/>
      <c r="AJ6" s="28"/>
      <c r="AK6" s="28"/>
      <c r="AL6" s="95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35"/>
      <c r="I7" s="35"/>
      <c r="J7" s="35"/>
      <c r="K7" s="35"/>
      <c r="L7" s="35"/>
      <c r="M7" s="35"/>
      <c r="N7" s="35"/>
      <c r="O7" s="35"/>
      <c r="P7" s="35"/>
      <c r="Q7" s="35"/>
      <c r="R7" s="35"/>
      <c r="S7" s="35"/>
      <c r="T7" s="35"/>
      <c r="U7" s="35"/>
      <c r="V7" s="35"/>
      <c r="W7" s="35"/>
      <c r="X7" s="35"/>
      <c r="Y7" s="35"/>
      <c r="Z7" s="35"/>
      <c r="AA7" s="35"/>
      <c r="AB7" s="35"/>
      <c r="AC7" s="35"/>
      <c r="AD7" s="35"/>
      <c r="AE7" s="35"/>
      <c r="AF7" s="35"/>
      <c r="AG7" s="35"/>
      <c r="AH7" s="143"/>
      <c r="AI7" s="143"/>
      <c r="AJ7" s="143"/>
      <c r="AK7" s="143"/>
      <c r="AL7" s="144"/>
      <c r="AM7" s="145"/>
      <c r="AN7" s="145"/>
      <c r="AO7" s="145"/>
      <c r="AP7" s="145"/>
      <c r="AQ7" s="145"/>
      <c r="AR7" s="145"/>
      <c r="AS7" s="145"/>
      <c r="AT7" s="145"/>
      <c r="AU7" s="145"/>
      <c r="AV7" s="2"/>
      <c r="AW7" s="2"/>
      <c r="AX7" s="2"/>
      <c r="AY7" s="2"/>
      <c r="AZ7" s="2"/>
      <c r="BA7" s="2"/>
      <c r="BB7" s="2"/>
      <c r="BC7" s="2"/>
      <c r="BD7" s="2"/>
      <c r="BE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v>140866.0</v>
      </c>
      <c r="H8" s="64">
        <v>85426.0</v>
      </c>
      <c r="I8" s="64">
        <f t="shared" ref="I8:I10" si="1">G8-H8</f>
        <v>55440</v>
      </c>
      <c r="J8" s="85">
        <f t="shared" ref="J8:J10" si="2">I8*1.25%</f>
        <v>693</v>
      </c>
      <c r="K8" s="85">
        <f t="shared" ref="K8:K10" si="3">I8-J8</f>
        <v>54747</v>
      </c>
      <c r="L8" s="85">
        <f t="shared" ref="L8:L10" si="4">K8*1.25%</f>
        <v>684.3375</v>
      </c>
      <c r="M8" s="85">
        <f t="shared" ref="M8:M10" si="5">K8-L8</f>
        <v>54062.6625</v>
      </c>
      <c r="N8" s="85">
        <f t="shared" ref="N8:N10" si="6">M8*1.25%</f>
        <v>675.7832813</v>
      </c>
      <c r="O8" s="85">
        <f t="shared" ref="O8:O10" si="7">M8-N8</f>
        <v>53386.87922</v>
      </c>
      <c r="P8" s="85">
        <f t="shared" ref="P8:P10" si="8">O8*1.16%</f>
        <v>619.2877989</v>
      </c>
      <c r="Q8" s="85">
        <f t="shared" ref="Q8:Q10" si="9">O8+P8</f>
        <v>54006.16702</v>
      </c>
      <c r="R8" s="85">
        <f t="shared" ref="R8:R10" si="10">Q8*1.25%</f>
        <v>675.0770877</v>
      </c>
      <c r="S8" s="85">
        <f t="shared" ref="S8:S10" si="11">Q8-R8</f>
        <v>53331.08993</v>
      </c>
      <c r="T8" s="85">
        <f t="shared" ref="T8:T10" si="12">S8*1.25%</f>
        <v>666.6386241</v>
      </c>
      <c r="U8" s="85">
        <f t="shared" ref="U8:U10" si="13">S8-T8</f>
        <v>52664.45131</v>
      </c>
      <c r="V8" s="85">
        <f t="shared" ref="V8:V10" si="14">U8*1.25%</f>
        <v>658.3056413</v>
      </c>
      <c r="W8" s="85">
        <f t="shared" ref="W8:W10" si="15">U8-V8</f>
        <v>52006.14566</v>
      </c>
      <c r="X8" s="85">
        <f t="shared" ref="X8:X10" si="16">W8*1.25%</f>
        <v>650.0768208</v>
      </c>
      <c r="Y8" s="85">
        <f t="shared" ref="Y8:Y10" si="17">W8-X8</f>
        <v>51356.06884</v>
      </c>
      <c r="Z8" s="85">
        <f t="shared" ref="Z8:Z10" si="18">Y8*4.82%</f>
        <v>2475.362518</v>
      </c>
      <c r="AA8" s="85">
        <f t="shared" ref="AA8:AA10" si="19">Y8-Z8</f>
        <v>48880.70633</v>
      </c>
      <c r="AB8" s="85">
        <f t="shared" ref="AB8:AB10" si="20">AA8*1.25%</f>
        <v>611.0088291</v>
      </c>
      <c r="AC8" s="85">
        <f t="shared" ref="AC8:AC10" si="21">AA8-AB8</f>
        <v>48269.6975</v>
      </c>
      <c r="AD8" s="85">
        <f t="shared" ref="AD8:AD10" si="22">AC8*1.25%</f>
        <v>603.3712187</v>
      </c>
      <c r="AE8" s="85">
        <f t="shared" ref="AE8:AE10" si="23">AC8-AD8</f>
        <v>47666.32628</v>
      </c>
      <c r="AF8" s="85">
        <f t="shared" ref="AF8:AF10" si="24">AE8*1.25%</f>
        <v>595.8290785</v>
      </c>
      <c r="AG8" s="85">
        <f t="shared" ref="AG8:AG10" si="25">AE8-AF8</f>
        <v>47070.4972</v>
      </c>
      <c r="AH8" s="85">
        <f t="shared" ref="AH8:AH10" si="26">AG8*1.25%</f>
        <v>588.381215</v>
      </c>
      <c r="AI8" s="85">
        <f t="shared" ref="AI8:AI10" si="27">AG8-AH8</f>
        <v>46482.11598</v>
      </c>
      <c r="AJ8" s="147">
        <f t="shared" ref="AJ8:AJ10" si="28">AI8*1.25%</f>
        <v>581.0264498</v>
      </c>
      <c r="AK8" s="144">
        <f t="shared" ref="AK8:AK10" si="29">AI8-AJ8</f>
        <v>45901.08953</v>
      </c>
      <c r="AL8" s="85">
        <f t="shared" ref="AL8:AL10" si="30">AK8*1.25%</f>
        <v>573.7636192</v>
      </c>
      <c r="AM8" s="148">
        <f t="shared" ref="AM8:AM10" si="31">AK8-AL8</f>
        <v>45327.32592</v>
      </c>
      <c r="AN8" s="149">
        <f t="shared" ref="AN8:AN10" si="32">AM8*1.25%</f>
        <v>566.5915739</v>
      </c>
      <c r="AO8" s="149">
        <f t="shared" ref="AO8:AO10" si="33">AM8-AN8</f>
        <v>44760.73434</v>
      </c>
      <c r="AP8" s="150">
        <f t="shared" ref="AP8:AP10" si="34">AO8*1.25%</f>
        <v>559.5091793</v>
      </c>
      <c r="AQ8" s="150">
        <f t="shared" ref="AQ8:AQ10" si="35">AO8-AP8</f>
        <v>44201.22516</v>
      </c>
      <c r="AR8" s="150">
        <f t="shared" ref="AR8:AR61" si="36">AQ8*1.25%</f>
        <v>552.5153145</v>
      </c>
      <c r="AS8" s="150">
        <f t="shared" ref="AS8:AS61" si="37">AQ8-AR8</f>
        <v>43648.70985</v>
      </c>
      <c r="AT8" s="150">
        <f t="shared" ref="AT8:AT61" si="38">AS8*1.25%</f>
        <v>545.6088731</v>
      </c>
      <c r="AU8" s="150">
        <f t="shared" ref="AU8:AU61" si="39">AS8-AT8</f>
        <v>43103.10097</v>
      </c>
      <c r="AV8" s="2"/>
      <c r="AW8" s="2"/>
      <c r="AX8" s="2"/>
      <c r="AY8" s="2"/>
      <c r="AZ8" s="2"/>
      <c r="BA8" s="2"/>
      <c r="BB8" s="2"/>
      <c r="BC8" s="2"/>
      <c r="BD8" s="2"/>
      <c r="BE8" s="2"/>
    </row>
    <row r="9" ht="16.5" customHeight="1">
      <c r="A9" s="5"/>
      <c r="B9" s="36">
        <f t="shared" ref="B9:B10" si="40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v>1.1602338E7</v>
      </c>
      <c r="H9" s="64">
        <v>7030278.0</v>
      </c>
      <c r="I9" s="64">
        <f t="shared" si="1"/>
        <v>4572060</v>
      </c>
      <c r="J9" s="85">
        <f t="shared" si="2"/>
        <v>57150.75</v>
      </c>
      <c r="K9" s="85">
        <f t="shared" si="3"/>
        <v>4514909.25</v>
      </c>
      <c r="L9" s="85">
        <f t="shared" si="4"/>
        <v>56436.36563</v>
      </c>
      <c r="M9" s="85">
        <f t="shared" si="5"/>
        <v>4458472.884</v>
      </c>
      <c r="N9" s="85">
        <f t="shared" si="6"/>
        <v>55730.91105</v>
      </c>
      <c r="O9" s="85">
        <f t="shared" si="7"/>
        <v>4402741.973</v>
      </c>
      <c r="P9" s="85">
        <f t="shared" si="8"/>
        <v>51071.80689</v>
      </c>
      <c r="Q9" s="85">
        <f t="shared" si="9"/>
        <v>4453813.78</v>
      </c>
      <c r="R9" s="85">
        <f t="shared" si="10"/>
        <v>55672.67225</v>
      </c>
      <c r="S9" s="85">
        <f t="shared" si="11"/>
        <v>4398141.108</v>
      </c>
      <c r="T9" s="85">
        <f t="shared" si="12"/>
        <v>54976.76385</v>
      </c>
      <c r="U9" s="85">
        <f t="shared" si="13"/>
        <v>4343164.344</v>
      </c>
      <c r="V9" s="85">
        <f t="shared" si="14"/>
        <v>54289.5543</v>
      </c>
      <c r="W9" s="85">
        <f t="shared" si="15"/>
        <v>4288874.79</v>
      </c>
      <c r="X9" s="85">
        <f t="shared" si="16"/>
        <v>53610.93487</v>
      </c>
      <c r="Y9" s="85">
        <f t="shared" si="17"/>
        <v>4235263.855</v>
      </c>
      <c r="Z9" s="85">
        <f t="shared" si="18"/>
        <v>204139.7178</v>
      </c>
      <c r="AA9" s="85">
        <f t="shared" si="19"/>
        <v>4031124.137</v>
      </c>
      <c r="AB9" s="85">
        <f t="shared" si="20"/>
        <v>50389.05171</v>
      </c>
      <c r="AC9" s="85">
        <f t="shared" si="21"/>
        <v>3980735.085</v>
      </c>
      <c r="AD9" s="85">
        <f t="shared" si="22"/>
        <v>49759.18857</v>
      </c>
      <c r="AE9" s="85">
        <f t="shared" si="23"/>
        <v>3930975.897</v>
      </c>
      <c r="AF9" s="85">
        <f t="shared" si="24"/>
        <v>49137.19871</v>
      </c>
      <c r="AG9" s="85">
        <f t="shared" si="25"/>
        <v>3881838.698</v>
      </c>
      <c r="AH9" s="85">
        <f t="shared" si="26"/>
        <v>48522.98373</v>
      </c>
      <c r="AI9" s="85">
        <f t="shared" si="27"/>
        <v>3833315.714</v>
      </c>
      <c r="AJ9" s="147">
        <f t="shared" si="28"/>
        <v>47916.44643</v>
      </c>
      <c r="AK9" s="144">
        <f t="shared" si="29"/>
        <v>3785399.268</v>
      </c>
      <c r="AL9" s="85">
        <f t="shared" si="30"/>
        <v>47317.49085</v>
      </c>
      <c r="AM9" s="152">
        <f t="shared" si="31"/>
        <v>3738081.777</v>
      </c>
      <c r="AN9" s="150">
        <f t="shared" si="32"/>
        <v>46726.02221</v>
      </c>
      <c r="AO9" s="149">
        <f t="shared" si="33"/>
        <v>3691355.755</v>
      </c>
      <c r="AP9" s="150">
        <f t="shared" si="34"/>
        <v>46141.94694</v>
      </c>
      <c r="AQ9" s="150">
        <f t="shared" si="35"/>
        <v>3645213.808</v>
      </c>
      <c r="AR9" s="150">
        <f t="shared" si="36"/>
        <v>45565.1726</v>
      </c>
      <c r="AS9" s="150">
        <f t="shared" si="37"/>
        <v>3599648.635</v>
      </c>
      <c r="AT9" s="150">
        <f t="shared" si="38"/>
        <v>44995.60794</v>
      </c>
      <c r="AU9" s="150">
        <f t="shared" si="39"/>
        <v>3554653.027</v>
      </c>
      <c r="AV9" s="2"/>
      <c r="AW9" s="2"/>
      <c r="AX9" s="2"/>
      <c r="AY9" s="2"/>
      <c r="AZ9" s="2"/>
      <c r="BA9" s="2"/>
      <c r="BB9" s="2"/>
      <c r="BC9" s="2"/>
      <c r="BD9" s="2"/>
      <c r="BE9" s="2"/>
    </row>
    <row r="10" ht="16.5" customHeight="1">
      <c r="A10" s="5"/>
      <c r="B10" s="36">
        <f t="shared" si="40"/>
        <v>3</v>
      </c>
      <c r="C10" s="46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64">
        <v>156578.0</v>
      </c>
      <c r="I10" s="64">
        <f t="shared" si="1"/>
        <v>101625</v>
      </c>
      <c r="J10" s="85">
        <f t="shared" si="2"/>
        <v>1270.3125</v>
      </c>
      <c r="K10" s="85">
        <f t="shared" si="3"/>
        <v>100354.6875</v>
      </c>
      <c r="L10" s="85">
        <f t="shared" si="4"/>
        <v>1254.433594</v>
      </c>
      <c r="M10" s="85">
        <f t="shared" si="5"/>
        <v>99100.25391</v>
      </c>
      <c r="N10" s="85">
        <f t="shared" si="6"/>
        <v>1238.753174</v>
      </c>
      <c r="O10" s="85">
        <f t="shared" si="7"/>
        <v>97861.50073</v>
      </c>
      <c r="P10" s="85">
        <f t="shared" si="8"/>
        <v>1135.193408</v>
      </c>
      <c r="Q10" s="85">
        <f t="shared" si="9"/>
        <v>98996.69414</v>
      </c>
      <c r="R10" s="85">
        <f t="shared" si="10"/>
        <v>1237.458677</v>
      </c>
      <c r="S10" s="85">
        <f t="shared" si="11"/>
        <v>97759.23546</v>
      </c>
      <c r="T10" s="85">
        <f t="shared" si="12"/>
        <v>1221.990443</v>
      </c>
      <c r="U10" s="85">
        <f t="shared" si="13"/>
        <v>96537.24502</v>
      </c>
      <c r="V10" s="85">
        <f t="shared" si="14"/>
        <v>1206.715563</v>
      </c>
      <c r="W10" s="85">
        <f t="shared" si="15"/>
        <v>95330.52946</v>
      </c>
      <c r="X10" s="85">
        <f t="shared" si="16"/>
        <v>1191.631618</v>
      </c>
      <c r="Y10" s="85">
        <f t="shared" si="17"/>
        <v>94138.89784</v>
      </c>
      <c r="Z10" s="85">
        <f t="shared" si="18"/>
        <v>4537.494876</v>
      </c>
      <c r="AA10" s="85">
        <f t="shared" si="19"/>
        <v>89601.40296</v>
      </c>
      <c r="AB10" s="85">
        <f t="shared" si="20"/>
        <v>1120.017537</v>
      </c>
      <c r="AC10" s="85">
        <f t="shared" si="21"/>
        <v>88481.38543</v>
      </c>
      <c r="AD10" s="85">
        <f t="shared" si="22"/>
        <v>1106.017318</v>
      </c>
      <c r="AE10" s="85">
        <f t="shared" si="23"/>
        <v>87375.36811</v>
      </c>
      <c r="AF10" s="85">
        <f t="shared" si="24"/>
        <v>1092.192101</v>
      </c>
      <c r="AG10" s="85">
        <f t="shared" si="25"/>
        <v>86283.17601</v>
      </c>
      <c r="AH10" s="85">
        <f t="shared" si="26"/>
        <v>1078.5397</v>
      </c>
      <c r="AI10" s="85">
        <f t="shared" si="27"/>
        <v>85204.63631</v>
      </c>
      <c r="AJ10" s="147">
        <f t="shared" si="28"/>
        <v>1065.057954</v>
      </c>
      <c r="AK10" s="144">
        <f t="shared" si="29"/>
        <v>84139.57835</v>
      </c>
      <c r="AL10" s="85">
        <f t="shared" si="30"/>
        <v>1051.744729</v>
      </c>
      <c r="AM10" s="152">
        <f t="shared" si="31"/>
        <v>83087.83362</v>
      </c>
      <c r="AN10" s="150">
        <f t="shared" si="32"/>
        <v>1038.59792</v>
      </c>
      <c r="AO10" s="149">
        <f t="shared" si="33"/>
        <v>82049.2357</v>
      </c>
      <c r="AP10" s="150">
        <f t="shared" si="34"/>
        <v>1025.615446</v>
      </c>
      <c r="AQ10" s="150">
        <f t="shared" si="35"/>
        <v>81023.62026</v>
      </c>
      <c r="AR10" s="150">
        <f t="shared" si="36"/>
        <v>1012.795253</v>
      </c>
      <c r="AS10" s="150">
        <f t="shared" si="37"/>
        <v>80010.825</v>
      </c>
      <c r="AT10" s="150">
        <f t="shared" si="38"/>
        <v>1000.135313</v>
      </c>
      <c r="AU10" s="150">
        <f t="shared" si="39"/>
        <v>79010.68969</v>
      </c>
      <c r="AV10" s="2"/>
      <c r="AW10" s="2"/>
      <c r="AX10" s="2"/>
      <c r="AY10" s="2"/>
      <c r="AZ10" s="2"/>
      <c r="BA10" s="2"/>
      <c r="BB10" s="2"/>
      <c r="BC10" s="2"/>
      <c r="BD10" s="2"/>
      <c r="BE10" s="2"/>
    </row>
    <row r="11" ht="16.5" customHeight="1">
      <c r="A11" s="153"/>
      <c r="B11" s="154">
        <v>4.0</v>
      </c>
      <c r="C11" s="106" t="s">
        <v>34</v>
      </c>
      <c r="D11" s="98">
        <v>24.5</v>
      </c>
      <c r="E11" s="107">
        <v>11.2</v>
      </c>
      <c r="F11" s="108"/>
      <c r="G11" s="41"/>
      <c r="H11" s="102"/>
      <c r="I11" s="102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03"/>
      <c r="U11" s="103"/>
      <c r="V11" s="103"/>
      <c r="W11" s="103"/>
      <c r="X11" s="103"/>
      <c r="Y11" s="103"/>
      <c r="Z11" s="103"/>
      <c r="AA11" s="103"/>
      <c r="AB11" s="103"/>
      <c r="AC11" s="103"/>
      <c r="AD11" s="103"/>
      <c r="AE11" s="103"/>
      <c r="AF11" s="103"/>
      <c r="AG11" s="103"/>
      <c r="AH11" s="103"/>
      <c r="AI11" s="103"/>
      <c r="AJ11" s="155"/>
      <c r="AK11" s="156"/>
      <c r="AL11" s="103"/>
      <c r="AM11" s="152"/>
      <c r="AN11" s="150"/>
      <c r="AO11" s="149">
        <v>19352.72</v>
      </c>
      <c r="AP11" s="150">
        <v>0.0</v>
      </c>
      <c r="AQ11" s="157"/>
      <c r="AR11" s="150">
        <f t="shared" si="36"/>
        <v>0</v>
      </c>
      <c r="AS11" s="150">
        <f t="shared" si="37"/>
        <v>0</v>
      </c>
      <c r="AT11" s="150">
        <f t="shared" si="38"/>
        <v>0</v>
      </c>
      <c r="AU11" s="150">
        <f t="shared" si="39"/>
        <v>0</v>
      </c>
      <c r="AV11" s="159"/>
      <c r="AW11" s="2"/>
      <c r="AX11" s="159"/>
      <c r="AY11" s="159"/>
      <c r="AZ11" s="159"/>
      <c r="BA11" s="159"/>
      <c r="BB11" s="159"/>
      <c r="BC11" s="159"/>
      <c r="BD11" s="159"/>
      <c r="BE11" s="159"/>
    </row>
    <row r="12" ht="16.5" customHeight="1">
      <c r="A12" s="5"/>
      <c r="B12" s="36">
        <f t="shared" ref="B12:B43" si="41">B11+1</f>
        <v>5</v>
      </c>
      <c r="C12" s="46" t="s">
        <v>35</v>
      </c>
      <c r="D12" s="38">
        <v>1981.0</v>
      </c>
      <c r="E12" s="47">
        <v>872.0</v>
      </c>
      <c r="F12" s="48">
        <v>493.24</v>
      </c>
      <c r="G12" s="41">
        <v>2890284.0</v>
      </c>
      <c r="H12" s="64">
        <v>1745478.0</v>
      </c>
      <c r="I12" s="64">
        <f t="shared" ref="I12:I46" si="42">G12-H12</f>
        <v>1144806</v>
      </c>
      <c r="J12" s="85">
        <f t="shared" ref="J12:J61" si="43">I12*1.25%</f>
        <v>14310.075</v>
      </c>
      <c r="K12" s="85">
        <f t="shared" ref="K12:K61" si="44">I12-J12</f>
        <v>1130495.925</v>
      </c>
      <c r="L12" s="85">
        <f t="shared" ref="L12:L61" si="45">K12*1.25%</f>
        <v>14131.19906</v>
      </c>
      <c r="M12" s="85">
        <f t="shared" ref="M12:M61" si="46">K12-L12</f>
        <v>1116364.726</v>
      </c>
      <c r="N12" s="85">
        <f t="shared" ref="N12:N61" si="47">M12*1.25%</f>
        <v>13954.55907</v>
      </c>
      <c r="O12" s="85">
        <f t="shared" ref="O12:O61" si="48">M12-N12</f>
        <v>1102410.167</v>
      </c>
      <c r="P12" s="85">
        <f t="shared" ref="P12:P61" si="49">O12*1.16%</f>
        <v>12787.95794</v>
      </c>
      <c r="Q12" s="85">
        <f t="shared" ref="Q12:Q61" si="50">O12+P12</f>
        <v>1115198.125</v>
      </c>
      <c r="R12" s="85">
        <f t="shared" ref="R12:R61" si="51">Q12*1.25%</f>
        <v>13939.97656</v>
      </c>
      <c r="S12" s="85">
        <f t="shared" ref="S12:S19" si="52">Q12-R12</f>
        <v>1101258.148</v>
      </c>
      <c r="T12" s="85">
        <f t="shared" ref="T12:T61" si="53">S12*1.25%</f>
        <v>13765.72685</v>
      </c>
      <c r="U12" s="85">
        <f t="shared" ref="U12:U61" si="54">S12-T12</f>
        <v>1087492.421</v>
      </c>
      <c r="V12" s="85">
        <f t="shared" ref="V12:V61" si="55">U12*1.25%</f>
        <v>13593.65527</v>
      </c>
      <c r="W12" s="85">
        <f t="shared" ref="W12:W61" si="56">U12-V12</f>
        <v>1073898.766</v>
      </c>
      <c r="X12" s="85">
        <f t="shared" ref="X12:X61" si="57">W12*1.25%</f>
        <v>13423.73458</v>
      </c>
      <c r="Y12" s="85">
        <f t="shared" ref="Y12:Y61" si="58">W12-X12</f>
        <v>1060475.032</v>
      </c>
      <c r="Z12" s="85">
        <f t="shared" ref="Z12:Z27" si="59">Y12*4.82%</f>
        <v>51114.89652</v>
      </c>
      <c r="AA12" s="85">
        <f t="shared" ref="AA12:AA61" si="60">Y12-Z12</f>
        <v>1009360.135</v>
      </c>
      <c r="AB12" s="85">
        <f t="shared" ref="AB12:AB61" si="61">AA12*1.25%</f>
        <v>12617.00169</v>
      </c>
      <c r="AC12" s="85">
        <f t="shared" ref="AC12:AC61" si="62">AA12-AB12</f>
        <v>996743.1333</v>
      </c>
      <c r="AD12" s="85">
        <f t="shared" ref="AD12:AD61" si="63">AC12*1.25%</f>
        <v>12459.28917</v>
      </c>
      <c r="AE12" s="85">
        <f t="shared" ref="AE12:AE61" si="64">AC12-AD12</f>
        <v>984283.8442</v>
      </c>
      <c r="AF12" s="85">
        <f t="shared" ref="AF12:AF61" si="65">AE12*1.25%</f>
        <v>12303.54805</v>
      </c>
      <c r="AG12" s="85">
        <f t="shared" ref="AG12:AG61" si="66">AE12-AF12</f>
        <v>971980.2961</v>
      </c>
      <c r="AH12" s="85">
        <f t="shared" ref="AH12:AH61" si="67">AG12*1.25%</f>
        <v>12149.7537</v>
      </c>
      <c r="AI12" s="85">
        <f t="shared" ref="AI12:AI61" si="68">AG12-AH12</f>
        <v>959830.5424</v>
      </c>
      <c r="AJ12" s="147">
        <f t="shared" ref="AJ12:AJ61" si="69">AI12*1.25%</f>
        <v>11997.88178</v>
      </c>
      <c r="AK12" s="144">
        <f t="shared" ref="AK12:AK61" si="70">AI12-AJ12</f>
        <v>947832.6606</v>
      </c>
      <c r="AL12" s="85">
        <f t="shared" ref="AL12:AL61" si="71">AK12*1.25%</f>
        <v>11847.90826</v>
      </c>
      <c r="AM12" s="152">
        <f t="shared" ref="AM12:AM61" si="72">AK12-AL12</f>
        <v>935984.7524</v>
      </c>
      <c r="AN12" s="150">
        <f t="shared" ref="AN12:AN61" si="73">AM12*1.25%</f>
        <v>11699.8094</v>
      </c>
      <c r="AO12" s="149">
        <f t="shared" ref="AO12:AO61" si="74">AM12-AN12</f>
        <v>924284.943</v>
      </c>
      <c r="AP12" s="150">
        <f t="shared" ref="AP12:AP61" si="75">AO12*1.25%</f>
        <v>11553.56179</v>
      </c>
      <c r="AQ12" s="150">
        <f t="shared" ref="AQ12:AQ61" si="76">AO12-AP12</f>
        <v>912731.3812</v>
      </c>
      <c r="AR12" s="150">
        <f t="shared" si="36"/>
        <v>11409.14226</v>
      </c>
      <c r="AS12" s="150">
        <f t="shared" si="37"/>
        <v>901322.2389</v>
      </c>
      <c r="AT12" s="150">
        <f t="shared" si="38"/>
        <v>11266.52799</v>
      </c>
      <c r="AU12" s="150">
        <f t="shared" si="39"/>
        <v>890055.7109</v>
      </c>
      <c r="AV12" s="2"/>
      <c r="AW12" s="2"/>
      <c r="AX12" s="2"/>
      <c r="AY12" s="2"/>
      <c r="AZ12" s="2"/>
      <c r="BA12" s="2"/>
      <c r="BB12" s="2"/>
      <c r="BC12" s="2"/>
      <c r="BD12" s="2"/>
      <c r="BE12" s="2"/>
    </row>
    <row r="13" ht="17.25" customHeight="1">
      <c r="A13" s="5"/>
      <c r="B13" s="36">
        <f t="shared" si="41"/>
        <v>6</v>
      </c>
      <c r="C13" s="46" t="s">
        <v>39</v>
      </c>
      <c r="D13" s="38">
        <v>1984.0</v>
      </c>
      <c r="E13" s="47">
        <v>2878.0</v>
      </c>
      <c r="F13" s="48">
        <v>1729.0</v>
      </c>
      <c r="G13" s="41">
        <v>6531024.0</v>
      </c>
      <c r="H13" s="64">
        <v>4153478.0</v>
      </c>
      <c r="I13" s="64">
        <f t="shared" si="42"/>
        <v>2377546</v>
      </c>
      <c r="J13" s="85">
        <f t="shared" si="43"/>
        <v>29719.325</v>
      </c>
      <c r="K13" s="85">
        <f t="shared" si="44"/>
        <v>2347826.675</v>
      </c>
      <c r="L13" s="85">
        <f t="shared" si="45"/>
        <v>29347.83344</v>
      </c>
      <c r="M13" s="85">
        <f t="shared" si="46"/>
        <v>2318478.842</v>
      </c>
      <c r="N13" s="85">
        <f t="shared" si="47"/>
        <v>28980.98552</v>
      </c>
      <c r="O13" s="85">
        <f t="shared" si="48"/>
        <v>2289497.856</v>
      </c>
      <c r="P13" s="85">
        <f t="shared" si="49"/>
        <v>26558.17513</v>
      </c>
      <c r="Q13" s="85">
        <f t="shared" si="50"/>
        <v>2316056.031</v>
      </c>
      <c r="R13" s="85">
        <f t="shared" si="51"/>
        <v>28950.70039</v>
      </c>
      <c r="S13" s="85">
        <f t="shared" si="52"/>
        <v>2287105.331</v>
      </c>
      <c r="T13" s="85">
        <f t="shared" si="53"/>
        <v>28588.81663</v>
      </c>
      <c r="U13" s="85">
        <f t="shared" si="54"/>
        <v>2258516.514</v>
      </c>
      <c r="V13" s="85">
        <f t="shared" si="55"/>
        <v>28231.45643</v>
      </c>
      <c r="W13" s="85">
        <f t="shared" si="56"/>
        <v>2230285.058</v>
      </c>
      <c r="X13" s="85">
        <f t="shared" si="57"/>
        <v>27878.56322</v>
      </c>
      <c r="Y13" s="85">
        <f t="shared" si="58"/>
        <v>2202406.495</v>
      </c>
      <c r="Z13" s="85">
        <f t="shared" si="59"/>
        <v>106155.993</v>
      </c>
      <c r="AA13" s="85">
        <f t="shared" si="60"/>
        <v>2096250.501</v>
      </c>
      <c r="AB13" s="85">
        <f t="shared" si="61"/>
        <v>26203.13127</v>
      </c>
      <c r="AC13" s="85">
        <f t="shared" si="62"/>
        <v>2070047.37</v>
      </c>
      <c r="AD13" s="85">
        <f t="shared" si="63"/>
        <v>25875.59213</v>
      </c>
      <c r="AE13" s="85">
        <f t="shared" si="64"/>
        <v>2044171.778</v>
      </c>
      <c r="AF13" s="85">
        <f t="shared" si="65"/>
        <v>25552.14723</v>
      </c>
      <c r="AG13" s="85">
        <f t="shared" si="66"/>
        <v>2018619.631</v>
      </c>
      <c r="AH13" s="85">
        <f t="shared" si="67"/>
        <v>25232.74539</v>
      </c>
      <c r="AI13" s="85">
        <f t="shared" si="68"/>
        <v>1993386.885</v>
      </c>
      <c r="AJ13" s="147">
        <f t="shared" si="69"/>
        <v>24917.33607</v>
      </c>
      <c r="AK13" s="144">
        <f t="shared" si="70"/>
        <v>1968469.549</v>
      </c>
      <c r="AL13" s="85">
        <f t="shared" si="71"/>
        <v>24605.86937</v>
      </c>
      <c r="AM13" s="152">
        <f t="shared" si="72"/>
        <v>1943863.68</v>
      </c>
      <c r="AN13" s="150">
        <f t="shared" si="73"/>
        <v>24298.296</v>
      </c>
      <c r="AO13" s="149">
        <f t="shared" si="74"/>
        <v>1919565.384</v>
      </c>
      <c r="AP13" s="150">
        <f t="shared" si="75"/>
        <v>23994.5673</v>
      </c>
      <c r="AQ13" s="150">
        <f t="shared" si="76"/>
        <v>1895570.817</v>
      </c>
      <c r="AR13" s="150">
        <f t="shared" si="36"/>
        <v>23694.63521</v>
      </c>
      <c r="AS13" s="150">
        <f t="shared" si="37"/>
        <v>1871876.182</v>
      </c>
      <c r="AT13" s="150">
        <f t="shared" si="38"/>
        <v>23398.45227</v>
      </c>
      <c r="AU13" s="150">
        <f t="shared" si="39"/>
        <v>1848477.729</v>
      </c>
      <c r="AV13" s="2"/>
      <c r="AW13" s="2"/>
      <c r="AX13" s="2"/>
      <c r="AY13" s="2"/>
      <c r="AZ13" s="2"/>
      <c r="BA13" s="2"/>
      <c r="BB13" s="2"/>
      <c r="BC13" s="2"/>
      <c r="BD13" s="2"/>
      <c r="BE13" s="2"/>
    </row>
    <row r="14" ht="16.5" customHeight="1">
      <c r="A14" s="5"/>
      <c r="B14" s="36">
        <f t="shared" si="41"/>
        <v>7</v>
      </c>
      <c r="C14" s="46" t="s">
        <v>41</v>
      </c>
      <c r="D14" s="38">
        <v>1960.0</v>
      </c>
      <c r="E14" s="47">
        <v>690.78</v>
      </c>
      <c r="F14" s="48">
        <v>417.65</v>
      </c>
      <c r="G14" s="41">
        <v>707462.0</v>
      </c>
      <c r="H14" s="64">
        <v>429015.0</v>
      </c>
      <c r="I14" s="64">
        <f t="shared" si="42"/>
        <v>278447</v>
      </c>
      <c r="J14" s="85">
        <f t="shared" si="43"/>
        <v>3480.5875</v>
      </c>
      <c r="K14" s="85">
        <f t="shared" si="44"/>
        <v>274966.4125</v>
      </c>
      <c r="L14" s="85">
        <f t="shared" si="45"/>
        <v>3437.080156</v>
      </c>
      <c r="M14" s="85">
        <f t="shared" si="46"/>
        <v>271529.3323</v>
      </c>
      <c r="N14" s="85">
        <f t="shared" si="47"/>
        <v>3394.116654</v>
      </c>
      <c r="O14" s="85">
        <f t="shared" si="48"/>
        <v>268135.2157</v>
      </c>
      <c r="P14" s="85">
        <f t="shared" si="49"/>
        <v>3110.368502</v>
      </c>
      <c r="Q14" s="85">
        <f t="shared" si="50"/>
        <v>271245.5842</v>
      </c>
      <c r="R14" s="85">
        <f t="shared" si="51"/>
        <v>3390.569802</v>
      </c>
      <c r="S14" s="85">
        <f t="shared" si="52"/>
        <v>267855.0144</v>
      </c>
      <c r="T14" s="85">
        <f t="shared" si="53"/>
        <v>3348.18768</v>
      </c>
      <c r="U14" s="85">
        <f t="shared" si="54"/>
        <v>264506.8267</v>
      </c>
      <c r="V14" s="85">
        <f t="shared" si="55"/>
        <v>3306.335334</v>
      </c>
      <c r="W14" s="85">
        <f t="shared" si="56"/>
        <v>261200.4914</v>
      </c>
      <c r="X14" s="85">
        <f t="shared" si="57"/>
        <v>3265.006142</v>
      </c>
      <c r="Y14" s="85">
        <f t="shared" si="58"/>
        <v>257935.4852</v>
      </c>
      <c r="Z14" s="85">
        <f t="shared" si="59"/>
        <v>12432.49039</v>
      </c>
      <c r="AA14" s="85">
        <f t="shared" si="60"/>
        <v>245502.9948</v>
      </c>
      <c r="AB14" s="85">
        <f t="shared" si="61"/>
        <v>3068.787436</v>
      </c>
      <c r="AC14" s="85">
        <f t="shared" si="62"/>
        <v>242434.2074</v>
      </c>
      <c r="AD14" s="85">
        <f t="shared" si="63"/>
        <v>3030.427593</v>
      </c>
      <c r="AE14" s="85">
        <f t="shared" si="64"/>
        <v>239403.7798</v>
      </c>
      <c r="AF14" s="85">
        <f t="shared" si="65"/>
        <v>2992.547248</v>
      </c>
      <c r="AG14" s="85">
        <f t="shared" si="66"/>
        <v>236411.2326</v>
      </c>
      <c r="AH14" s="85">
        <f t="shared" si="67"/>
        <v>2955.140407</v>
      </c>
      <c r="AI14" s="85">
        <f t="shared" si="68"/>
        <v>233456.0922</v>
      </c>
      <c r="AJ14" s="160">
        <f t="shared" si="69"/>
        <v>2918.201152</v>
      </c>
      <c r="AK14" s="144">
        <f t="shared" si="70"/>
        <v>230537.891</v>
      </c>
      <c r="AL14" s="85">
        <f t="shared" si="71"/>
        <v>2881.723638</v>
      </c>
      <c r="AM14" s="152">
        <f t="shared" si="72"/>
        <v>227656.1674</v>
      </c>
      <c r="AN14" s="150">
        <f t="shared" si="73"/>
        <v>2845.702092</v>
      </c>
      <c r="AO14" s="149">
        <f t="shared" si="74"/>
        <v>224810.4653</v>
      </c>
      <c r="AP14" s="150">
        <f t="shared" si="75"/>
        <v>2810.130816</v>
      </c>
      <c r="AQ14" s="150">
        <f t="shared" si="76"/>
        <v>222000.3345</v>
      </c>
      <c r="AR14" s="150">
        <f t="shared" si="36"/>
        <v>2775.004181</v>
      </c>
      <c r="AS14" s="150">
        <f t="shared" si="37"/>
        <v>219225.3303</v>
      </c>
      <c r="AT14" s="150">
        <f t="shared" si="38"/>
        <v>2740.316629</v>
      </c>
      <c r="AU14" s="150">
        <f t="shared" si="39"/>
        <v>216485.0137</v>
      </c>
      <c r="AV14" s="2"/>
      <c r="AW14" s="2"/>
      <c r="AX14" s="2"/>
      <c r="AY14" s="2"/>
      <c r="AZ14" s="2"/>
      <c r="BA14" s="2"/>
      <c r="BB14" s="2"/>
      <c r="BC14" s="2"/>
      <c r="BD14" s="2"/>
      <c r="BE14" s="2"/>
    </row>
    <row r="15" ht="16.5" customHeight="1">
      <c r="A15" s="5"/>
      <c r="B15" s="36">
        <f t="shared" si="41"/>
        <v>8</v>
      </c>
      <c r="C15" s="46" t="s">
        <v>42</v>
      </c>
      <c r="D15" s="38">
        <v>1980.0</v>
      </c>
      <c r="E15" s="47">
        <v>1339.0</v>
      </c>
      <c r="F15" s="48">
        <v>780.5</v>
      </c>
      <c r="G15" s="53">
        <v>1035672.0</v>
      </c>
      <c r="H15" s="64">
        <v>628863.0</v>
      </c>
      <c r="I15" s="64">
        <f t="shared" si="42"/>
        <v>406809</v>
      </c>
      <c r="J15" s="85">
        <f t="shared" si="43"/>
        <v>5085.1125</v>
      </c>
      <c r="K15" s="85">
        <f t="shared" si="44"/>
        <v>401723.8875</v>
      </c>
      <c r="L15" s="85">
        <f t="shared" si="45"/>
        <v>5021.548594</v>
      </c>
      <c r="M15" s="85">
        <f t="shared" si="46"/>
        <v>396702.3389</v>
      </c>
      <c r="N15" s="85">
        <f t="shared" si="47"/>
        <v>4958.779236</v>
      </c>
      <c r="O15" s="85">
        <f t="shared" si="48"/>
        <v>391743.5597</v>
      </c>
      <c r="P15" s="85">
        <f t="shared" si="49"/>
        <v>4544.225292</v>
      </c>
      <c r="Q15" s="85">
        <f t="shared" si="50"/>
        <v>396287.785</v>
      </c>
      <c r="R15" s="85">
        <f t="shared" si="51"/>
        <v>4953.597312</v>
      </c>
      <c r="S15" s="85">
        <f t="shared" si="52"/>
        <v>391334.1877</v>
      </c>
      <c r="T15" s="85">
        <f t="shared" si="53"/>
        <v>4891.677346</v>
      </c>
      <c r="U15" s="85">
        <f t="shared" si="54"/>
        <v>386442.5103</v>
      </c>
      <c r="V15" s="85">
        <f t="shared" si="55"/>
        <v>4830.531379</v>
      </c>
      <c r="W15" s="85">
        <f t="shared" si="56"/>
        <v>381611.9789</v>
      </c>
      <c r="X15" s="85">
        <f t="shared" si="57"/>
        <v>4770.149737</v>
      </c>
      <c r="Y15" s="85">
        <f t="shared" si="58"/>
        <v>376841.8292</v>
      </c>
      <c r="Z15" s="85">
        <f t="shared" si="59"/>
        <v>18163.77617</v>
      </c>
      <c r="AA15" s="85">
        <f t="shared" si="60"/>
        <v>358678.053</v>
      </c>
      <c r="AB15" s="85">
        <f t="shared" si="61"/>
        <v>4483.475663</v>
      </c>
      <c r="AC15" s="85">
        <f t="shared" si="62"/>
        <v>354194.5774</v>
      </c>
      <c r="AD15" s="85">
        <f t="shared" si="63"/>
        <v>4427.432217</v>
      </c>
      <c r="AE15" s="85">
        <f t="shared" si="64"/>
        <v>349767.1451</v>
      </c>
      <c r="AF15" s="85">
        <f t="shared" si="65"/>
        <v>4372.089314</v>
      </c>
      <c r="AG15" s="85">
        <f t="shared" si="66"/>
        <v>345395.0558</v>
      </c>
      <c r="AH15" s="85">
        <f t="shared" si="67"/>
        <v>4317.438198</v>
      </c>
      <c r="AI15" s="85">
        <f t="shared" si="68"/>
        <v>341077.6176</v>
      </c>
      <c r="AJ15" s="147">
        <f t="shared" si="69"/>
        <v>4263.47022</v>
      </c>
      <c r="AK15" s="144">
        <f t="shared" si="70"/>
        <v>336814.1474</v>
      </c>
      <c r="AL15" s="85">
        <f t="shared" si="71"/>
        <v>4210.176843</v>
      </c>
      <c r="AM15" s="152">
        <f t="shared" si="72"/>
        <v>332603.9706</v>
      </c>
      <c r="AN15" s="150">
        <f t="shared" si="73"/>
        <v>4157.549632</v>
      </c>
      <c r="AO15" s="149">
        <f t="shared" si="74"/>
        <v>328446.4209</v>
      </c>
      <c r="AP15" s="150">
        <f t="shared" si="75"/>
        <v>4105.580262</v>
      </c>
      <c r="AQ15" s="150">
        <f t="shared" si="76"/>
        <v>324340.8407</v>
      </c>
      <c r="AR15" s="150">
        <f t="shared" si="36"/>
        <v>4054.260508</v>
      </c>
      <c r="AS15" s="150">
        <f t="shared" si="37"/>
        <v>320286.5802</v>
      </c>
      <c r="AT15" s="150">
        <f t="shared" si="38"/>
        <v>4003.582252</v>
      </c>
      <c r="AU15" s="150">
        <f t="shared" si="39"/>
        <v>316282.9979</v>
      </c>
      <c r="AV15" s="2"/>
      <c r="AW15" s="2"/>
      <c r="AX15" s="78"/>
      <c r="AY15" s="78"/>
      <c r="AZ15" s="78"/>
      <c r="BA15" s="78"/>
      <c r="BB15" s="78"/>
      <c r="BC15" s="78"/>
      <c r="BD15" s="78"/>
      <c r="BE15" s="2"/>
    </row>
    <row r="16" ht="15.75" customHeight="1">
      <c r="A16" s="5"/>
      <c r="B16" s="36">
        <f t="shared" si="41"/>
        <v>9</v>
      </c>
      <c r="C16" s="46" t="s">
        <v>43</v>
      </c>
      <c r="D16" s="38">
        <v>1977.0</v>
      </c>
      <c r="E16" s="47">
        <v>944.0</v>
      </c>
      <c r="F16" s="48">
        <v>611.2</v>
      </c>
      <c r="G16" s="41">
        <v>1265815.0</v>
      </c>
      <c r="H16" s="64">
        <v>421197.0</v>
      </c>
      <c r="I16" s="64">
        <f t="shared" si="42"/>
        <v>844618</v>
      </c>
      <c r="J16" s="85">
        <f t="shared" si="43"/>
        <v>10557.725</v>
      </c>
      <c r="K16" s="85">
        <f t="shared" si="44"/>
        <v>834060.275</v>
      </c>
      <c r="L16" s="85">
        <f t="shared" si="45"/>
        <v>10425.75344</v>
      </c>
      <c r="M16" s="85">
        <f t="shared" si="46"/>
        <v>823634.5216</v>
      </c>
      <c r="N16" s="85">
        <f t="shared" si="47"/>
        <v>10295.43152</v>
      </c>
      <c r="O16" s="85">
        <f t="shared" si="48"/>
        <v>813339.09</v>
      </c>
      <c r="P16" s="85">
        <f t="shared" si="49"/>
        <v>9434.733444</v>
      </c>
      <c r="Q16" s="85">
        <f t="shared" si="50"/>
        <v>822773.8235</v>
      </c>
      <c r="R16" s="85">
        <f t="shared" si="51"/>
        <v>10284.67279</v>
      </c>
      <c r="S16" s="85">
        <f t="shared" si="52"/>
        <v>812489.1507</v>
      </c>
      <c r="T16" s="85">
        <f t="shared" si="53"/>
        <v>10156.11438</v>
      </c>
      <c r="U16" s="85">
        <f t="shared" si="54"/>
        <v>802333.0363</v>
      </c>
      <c r="V16" s="85">
        <f t="shared" si="55"/>
        <v>10029.16295</v>
      </c>
      <c r="W16" s="85">
        <f t="shared" si="56"/>
        <v>792303.8734</v>
      </c>
      <c r="X16" s="85">
        <f t="shared" si="57"/>
        <v>9903.798417</v>
      </c>
      <c r="Y16" s="85">
        <f t="shared" si="58"/>
        <v>782400.0749</v>
      </c>
      <c r="Z16" s="85">
        <f t="shared" si="59"/>
        <v>37711.68361</v>
      </c>
      <c r="AA16" s="85">
        <f t="shared" si="60"/>
        <v>744688.3913</v>
      </c>
      <c r="AB16" s="85">
        <f t="shared" si="61"/>
        <v>9308.604892</v>
      </c>
      <c r="AC16" s="85">
        <f t="shared" si="62"/>
        <v>735379.7864</v>
      </c>
      <c r="AD16" s="85">
        <f t="shared" si="63"/>
        <v>9192.24733</v>
      </c>
      <c r="AE16" s="85">
        <f t="shared" si="64"/>
        <v>726187.5391</v>
      </c>
      <c r="AF16" s="85">
        <f t="shared" si="65"/>
        <v>9077.344239</v>
      </c>
      <c r="AG16" s="85">
        <f t="shared" si="66"/>
        <v>717110.1949</v>
      </c>
      <c r="AH16" s="85">
        <f t="shared" si="67"/>
        <v>8963.877436</v>
      </c>
      <c r="AI16" s="85">
        <f t="shared" si="68"/>
        <v>708146.3174</v>
      </c>
      <c r="AJ16" s="147">
        <f t="shared" si="69"/>
        <v>8851.828968</v>
      </c>
      <c r="AK16" s="144">
        <f t="shared" si="70"/>
        <v>699294.4885</v>
      </c>
      <c r="AL16" s="85">
        <f t="shared" si="71"/>
        <v>8741.181106</v>
      </c>
      <c r="AM16" s="152">
        <f t="shared" si="72"/>
        <v>690553.3074</v>
      </c>
      <c r="AN16" s="150">
        <f t="shared" si="73"/>
        <v>8631.916342</v>
      </c>
      <c r="AO16" s="149">
        <f t="shared" si="74"/>
        <v>681921.391</v>
      </c>
      <c r="AP16" s="150">
        <f t="shared" si="75"/>
        <v>8524.017388</v>
      </c>
      <c r="AQ16" s="150">
        <f t="shared" si="76"/>
        <v>673397.3736</v>
      </c>
      <c r="AR16" s="150">
        <f t="shared" si="36"/>
        <v>8417.46717</v>
      </c>
      <c r="AS16" s="150">
        <f t="shared" si="37"/>
        <v>664979.9065</v>
      </c>
      <c r="AT16" s="150">
        <f t="shared" si="38"/>
        <v>8312.248831</v>
      </c>
      <c r="AU16" s="150">
        <f t="shared" si="39"/>
        <v>656667.6576</v>
      </c>
      <c r="AV16" s="2"/>
      <c r="AW16" s="2"/>
      <c r="AX16" s="78"/>
      <c r="AY16" s="78"/>
      <c r="AZ16" s="78"/>
      <c r="BA16" s="78"/>
      <c r="BB16" s="78"/>
      <c r="BC16" s="78"/>
      <c r="BD16" s="78"/>
      <c r="BE16" s="2"/>
    </row>
    <row r="17" ht="13.5" customHeight="1">
      <c r="A17" s="5"/>
      <c r="B17" s="36">
        <f t="shared" si="41"/>
        <v>10</v>
      </c>
      <c r="C17" s="46" t="s">
        <v>44</v>
      </c>
      <c r="D17" s="38">
        <v>1967.0</v>
      </c>
      <c r="E17" s="47">
        <v>201.0</v>
      </c>
      <c r="F17" s="48">
        <v>138.0</v>
      </c>
      <c r="G17" s="41">
        <v>345174.0</v>
      </c>
      <c r="H17" s="64">
        <v>209317.0</v>
      </c>
      <c r="I17" s="64">
        <f t="shared" si="42"/>
        <v>135857</v>
      </c>
      <c r="J17" s="85">
        <f t="shared" si="43"/>
        <v>1698.2125</v>
      </c>
      <c r="K17" s="85">
        <f t="shared" si="44"/>
        <v>134158.7875</v>
      </c>
      <c r="L17" s="85">
        <f t="shared" si="45"/>
        <v>1676.984844</v>
      </c>
      <c r="M17" s="85">
        <f t="shared" si="46"/>
        <v>132481.8027</v>
      </c>
      <c r="N17" s="85">
        <f t="shared" si="47"/>
        <v>1656.022533</v>
      </c>
      <c r="O17" s="85">
        <f t="shared" si="48"/>
        <v>130825.7801</v>
      </c>
      <c r="P17" s="85">
        <f t="shared" si="49"/>
        <v>1517.579049</v>
      </c>
      <c r="Q17" s="85">
        <f t="shared" si="50"/>
        <v>132343.3592</v>
      </c>
      <c r="R17" s="85">
        <f t="shared" si="51"/>
        <v>1654.29199</v>
      </c>
      <c r="S17" s="85">
        <f t="shared" si="52"/>
        <v>130689.0672</v>
      </c>
      <c r="T17" s="85">
        <f t="shared" si="53"/>
        <v>1633.61334</v>
      </c>
      <c r="U17" s="85">
        <f t="shared" si="54"/>
        <v>129055.4538</v>
      </c>
      <c r="V17" s="85">
        <f t="shared" si="55"/>
        <v>1613.193173</v>
      </c>
      <c r="W17" s="85">
        <f t="shared" si="56"/>
        <v>127442.2607</v>
      </c>
      <c r="X17" s="85">
        <f t="shared" si="57"/>
        <v>1593.028258</v>
      </c>
      <c r="Y17" s="85">
        <f t="shared" si="58"/>
        <v>125849.2324</v>
      </c>
      <c r="Z17" s="85">
        <f t="shared" si="59"/>
        <v>6065.933002</v>
      </c>
      <c r="AA17" s="85">
        <f t="shared" si="60"/>
        <v>119783.2994</v>
      </c>
      <c r="AB17" s="85">
        <f t="shared" si="61"/>
        <v>1497.291243</v>
      </c>
      <c r="AC17" s="85">
        <f t="shared" si="62"/>
        <v>118286.0082</v>
      </c>
      <c r="AD17" s="85">
        <f t="shared" si="63"/>
        <v>1478.575102</v>
      </c>
      <c r="AE17" s="85">
        <f t="shared" si="64"/>
        <v>116807.4331</v>
      </c>
      <c r="AF17" s="85">
        <f t="shared" si="65"/>
        <v>1460.092913</v>
      </c>
      <c r="AG17" s="85">
        <f t="shared" si="66"/>
        <v>115347.3402</v>
      </c>
      <c r="AH17" s="85">
        <f t="shared" si="67"/>
        <v>1441.841752</v>
      </c>
      <c r="AI17" s="85">
        <f t="shared" si="68"/>
        <v>113905.4984</v>
      </c>
      <c r="AJ17" s="147">
        <f t="shared" si="69"/>
        <v>1423.81873</v>
      </c>
      <c r="AK17" s="144">
        <f t="shared" si="70"/>
        <v>112481.6797</v>
      </c>
      <c r="AL17" s="85">
        <f t="shared" si="71"/>
        <v>1406.020996</v>
      </c>
      <c r="AM17" s="152">
        <f t="shared" si="72"/>
        <v>111075.6587</v>
      </c>
      <c r="AN17" s="150">
        <f t="shared" si="73"/>
        <v>1388.445733</v>
      </c>
      <c r="AO17" s="149">
        <f t="shared" si="74"/>
        <v>109687.2129</v>
      </c>
      <c r="AP17" s="150">
        <f t="shared" si="75"/>
        <v>1371.090162</v>
      </c>
      <c r="AQ17" s="150">
        <f t="shared" si="76"/>
        <v>108316.1228</v>
      </c>
      <c r="AR17" s="150">
        <f t="shared" si="36"/>
        <v>1353.951535</v>
      </c>
      <c r="AS17" s="150">
        <f t="shared" si="37"/>
        <v>106962.1712</v>
      </c>
      <c r="AT17" s="150">
        <f t="shared" si="38"/>
        <v>1337.027141</v>
      </c>
      <c r="AU17" s="150">
        <f t="shared" si="39"/>
        <v>105625.1441</v>
      </c>
      <c r="AV17" s="2"/>
      <c r="AW17" s="2"/>
      <c r="AX17" s="2"/>
      <c r="AY17" s="2"/>
      <c r="AZ17" s="2"/>
      <c r="BA17" s="2"/>
      <c r="BB17" s="2"/>
      <c r="BC17" s="2"/>
      <c r="BD17" s="2"/>
      <c r="BE17" s="2"/>
    </row>
    <row r="18" ht="15.75" customHeight="1">
      <c r="A18" s="5"/>
      <c r="B18" s="36">
        <f t="shared" si="41"/>
        <v>11</v>
      </c>
      <c r="C18" s="137" t="s">
        <v>45</v>
      </c>
      <c r="D18" s="38">
        <v>1905.0</v>
      </c>
      <c r="E18" s="47">
        <v>537.6</v>
      </c>
      <c r="F18" s="48">
        <v>374.68</v>
      </c>
      <c r="G18" s="41">
        <v>979060.0</v>
      </c>
      <c r="H18" s="64">
        <v>593714.0</v>
      </c>
      <c r="I18" s="64">
        <f t="shared" si="42"/>
        <v>385346</v>
      </c>
      <c r="J18" s="85">
        <f t="shared" si="43"/>
        <v>4816.825</v>
      </c>
      <c r="K18" s="85">
        <f t="shared" si="44"/>
        <v>380529.175</v>
      </c>
      <c r="L18" s="85">
        <f t="shared" si="45"/>
        <v>4756.614688</v>
      </c>
      <c r="M18" s="85">
        <f t="shared" si="46"/>
        <v>375772.5603</v>
      </c>
      <c r="N18" s="85">
        <f t="shared" si="47"/>
        <v>4697.157004</v>
      </c>
      <c r="O18" s="85">
        <f t="shared" si="48"/>
        <v>371075.4033</v>
      </c>
      <c r="P18" s="85">
        <f t="shared" si="49"/>
        <v>4304.474678</v>
      </c>
      <c r="Q18" s="85">
        <f t="shared" si="50"/>
        <v>375379.878</v>
      </c>
      <c r="R18" s="85">
        <f t="shared" si="51"/>
        <v>4692.248475</v>
      </c>
      <c r="S18" s="85">
        <f t="shared" si="52"/>
        <v>370687.6295</v>
      </c>
      <c r="T18" s="85">
        <f t="shared" si="53"/>
        <v>4633.595369</v>
      </c>
      <c r="U18" s="85">
        <f t="shared" si="54"/>
        <v>366054.0341</v>
      </c>
      <c r="V18" s="85">
        <f t="shared" si="55"/>
        <v>4575.675427</v>
      </c>
      <c r="W18" s="85">
        <f t="shared" si="56"/>
        <v>361478.3587</v>
      </c>
      <c r="X18" s="85">
        <f t="shared" si="57"/>
        <v>4518.479484</v>
      </c>
      <c r="Y18" s="85">
        <f t="shared" si="58"/>
        <v>356959.8792</v>
      </c>
      <c r="Z18" s="85">
        <f t="shared" si="59"/>
        <v>17205.46618</v>
      </c>
      <c r="AA18" s="85">
        <f t="shared" si="60"/>
        <v>339754.4131</v>
      </c>
      <c r="AB18" s="85">
        <f t="shared" si="61"/>
        <v>4246.930163</v>
      </c>
      <c r="AC18" s="85">
        <f t="shared" si="62"/>
        <v>335507.4829</v>
      </c>
      <c r="AD18" s="85">
        <f t="shared" si="63"/>
        <v>4193.843536</v>
      </c>
      <c r="AE18" s="85">
        <f t="shared" si="64"/>
        <v>331313.6394</v>
      </c>
      <c r="AF18" s="85">
        <f t="shared" si="65"/>
        <v>4141.420492</v>
      </c>
      <c r="AG18" s="85">
        <f t="shared" si="66"/>
        <v>327172.2189</v>
      </c>
      <c r="AH18" s="85">
        <f t="shared" si="67"/>
        <v>4089.652736</v>
      </c>
      <c r="AI18" s="85">
        <f t="shared" si="68"/>
        <v>323082.5661</v>
      </c>
      <c r="AJ18" s="147">
        <f t="shared" si="69"/>
        <v>4038.532077</v>
      </c>
      <c r="AK18" s="144">
        <f t="shared" si="70"/>
        <v>319044.034</v>
      </c>
      <c r="AL18" s="85">
        <f t="shared" si="71"/>
        <v>3988.050426</v>
      </c>
      <c r="AM18" s="152">
        <f t="shared" si="72"/>
        <v>315055.9836</v>
      </c>
      <c r="AN18" s="150">
        <f t="shared" si="73"/>
        <v>3938.199795</v>
      </c>
      <c r="AO18" s="149">
        <f t="shared" si="74"/>
        <v>311117.7838</v>
      </c>
      <c r="AP18" s="150">
        <f t="shared" si="75"/>
        <v>3888.972298</v>
      </c>
      <c r="AQ18" s="150">
        <f t="shared" si="76"/>
        <v>307228.8115</v>
      </c>
      <c r="AR18" s="150">
        <f t="shared" si="36"/>
        <v>3840.360144</v>
      </c>
      <c r="AS18" s="150">
        <f t="shared" si="37"/>
        <v>303388.4514</v>
      </c>
      <c r="AT18" s="150">
        <f t="shared" si="38"/>
        <v>3792.355642</v>
      </c>
      <c r="AU18" s="150">
        <f t="shared" si="39"/>
        <v>299596.0957</v>
      </c>
      <c r="AV18" s="2"/>
      <c r="AW18" s="2"/>
      <c r="AX18" s="2"/>
      <c r="AY18" s="2"/>
      <c r="AZ18" s="2"/>
      <c r="BA18" s="2"/>
      <c r="BB18" s="2"/>
      <c r="BC18" s="2"/>
      <c r="BD18" s="2"/>
      <c r="BE18" s="2"/>
    </row>
    <row r="19" ht="15.75" customHeight="1">
      <c r="A19" s="5"/>
      <c r="B19" s="36">
        <f t="shared" si="41"/>
        <v>12</v>
      </c>
      <c r="C19" s="46" t="s">
        <v>47</v>
      </c>
      <c r="D19" s="38">
        <v>2002.0</v>
      </c>
      <c r="E19" s="47">
        <v>2953.4</v>
      </c>
      <c r="F19" s="48">
        <v>1738.0</v>
      </c>
      <c r="G19" s="41">
        <v>4773179.0</v>
      </c>
      <c r="H19" s="64">
        <v>3037194.0</v>
      </c>
      <c r="I19" s="64">
        <f t="shared" si="42"/>
        <v>1735985</v>
      </c>
      <c r="J19" s="85">
        <f t="shared" si="43"/>
        <v>21699.8125</v>
      </c>
      <c r="K19" s="85">
        <f t="shared" si="44"/>
        <v>1714285.188</v>
      </c>
      <c r="L19" s="85">
        <f t="shared" si="45"/>
        <v>21428.56484</v>
      </c>
      <c r="M19" s="85">
        <f t="shared" si="46"/>
        <v>1692856.623</v>
      </c>
      <c r="N19" s="85">
        <f t="shared" si="47"/>
        <v>21160.70778</v>
      </c>
      <c r="O19" s="85">
        <f t="shared" si="48"/>
        <v>1671695.915</v>
      </c>
      <c r="P19" s="85">
        <f t="shared" si="49"/>
        <v>19391.67261</v>
      </c>
      <c r="Q19" s="85">
        <f t="shared" si="50"/>
        <v>1691087.587</v>
      </c>
      <c r="R19" s="85">
        <f t="shared" si="51"/>
        <v>21138.59484</v>
      </c>
      <c r="S19" s="85">
        <f t="shared" si="52"/>
        <v>1669948.993</v>
      </c>
      <c r="T19" s="85">
        <f t="shared" si="53"/>
        <v>20874.36241</v>
      </c>
      <c r="U19" s="85">
        <f t="shared" si="54"/>
        <v>1649074.63</v>
      </c>
      <c r="V19" s="85">
        <f t="shared" si="55"/>
        <v>20613.43288</v>
      </c>
      <c r="W19" s="85">
        <f t="shared" si="56"/>
        <v>1628461.197</v>
      </c>
      <c r="X19" s="85">
        <f t="shared" si="57"/>
        <v>20355.76497</v>
      </c>
      <c r="Y19" s="85">
        <f t="shared" si="58"/>
        <v>1608105.432</v>
      </c>
      <c r="Z19" s="85">
        <f t="shared" si="59"/>
        <v>77510.68184</v>
      </c>
      <c r="AA19" s="85">
        <f t="shared" si="60"/>
        <v>1530594.751</v>
      </c>
      <c r="AB19" s="85">
        <f t="shared" si="61"/>
        <v>19132.43438</v>
      </c>
      <c r="AC19" s="85">
        <f t="shared" si="62"/>
        <v>1511462.316</v>
      </c>
      <c r="AD19" s="85">
        <f t="shared" si="63"/>
        <v>18893.27895</v>
      </c>
      <c r="AE19" s="85">
        <f t="shared" si="64"/>
        <v>1492569.037</v>
      </c>
      <c r="AF19" s="85">
        <f t="shared" si="65"/>
        <v>18657.11297</v>
      </c>
      <c r="AG19" s="85">
        <f t="shared" si="66"/>
        <v>1473911.924</v>
      </c>
      <c r="AH19" s="85">
        <f t="shared" si="67"/>
        <v>18423.89905</v>
      </c>
      <c r="AI19" s="85">
        <f t="shared" si="68"/>
        <v>1455488.025</v>
      </c>
      <c r="AJ19" s="147">
        <f t="shared" si="69"/>
        <v>18193.60031</v>
      </c>
      <c r="AK19" s="144">
        <f t="shared" si="70"/>
        <v>1437294.425</v>
      </c>
      <c r="AL19" s="85">
        <f t="shared" si="71"/>
        <v>17966.18031</v>
      </c>
      <c r="AM19" s="152">
        <f t="shared" si="72"/>
        <v>1419328.245</v>
      </c>
      <c r="AN19" s="150">
        <f t="shared" si="73"/>
        <v>17741.60306</v>
      </c>
      <c r="AO19" s="149">
        <f t="shared" si="74"/>
        <v>1401586.642</v>
      </c>
      <c r="AP19" s="150">
        <f t="shared" si="75"/>
        <v>17519.83302</v>
      </c>
      <c r="AQ19" s="150">
        <f t="shared" si="76"/>
        <v>1384066.808</v>
      </c>
      <c r="AR19" s="150">
        <f t="shared" si="36"/>
        <v>17300.83511</v>
      </c>
      <c r="AS19" s="150">
        <f t="shared" si="37"/>
        <v>1366765.973</v>
      </c>
      <c r="AT19" s="150">
        <f t="shared" si="38"/>
        <v>17084.57467</v>
      </c>
      <c r="AU19" s="150">
        <f t="shared" si="39"/>
        <v>1349681.399</v>
      </c>
      <c r="AV19" s="2"/>
      <c r="AW19" s="2"/>
      <c r="AX19" s="2"/>
      <c r="AY19" s="2"/>
      <c r="AZ19" s="2"/>
      <c r="BA19" s="2"/>
      <c r="BB19" s="2"/>
      <c r="BC19" s="2"/>
      <c r="BD19" s="2"/>
      <c r="BE19" s="2"/>
    </row>
    <row r="20" ht="15.75" customHeight="1">
      <c r="A20" s="5"/>
      <c r="B20" s="36">
        <f t="shared" si="41"/>
        <v>13</v>
      </c>
      <c r="C20" s="46" t="s">
        <v>50</v>
      </c>
      <c r="D20" s="38">
        <v>1977.0</v>
      </c>
      <c r="E20" s="47">
        <v>3685.0</v>
      </c>
      <c r="F20" s="48">
        <v>2302.6</v>
      </c>
      <c r="G20" s="41">
        <v>2.8102879E7</v>
      </c>
      <c r="H20" s="64">
        <v>1.686443E7</v>
      </c>
      <c r="I20" s="64">
        <f t="shared" si="42"/>
        <v>11238449</v>
      </c>
      <c r="J20" s="85">
        <f t="shared" si="43"/>
        <v>140480.6125</v>
      </c>
      <c r="K20" s="85">
        <f t="shared" si="44"/>
        <v>11097968.39</v>
      </c>
      <c r="L20" s="85">
        <f t="shared" si="45"/>
        <v>138724.6048</v>
      </c>
      <c r="M20" s="85">
        <f t="shared" si="46"/>
        <v>10959243.78</v>
      </c>
      <c r="N20" s="85">
        <f t="shared" si="47"/>
        <v>136990.5473</v>
      </c>
      <c r="O20" s="85">
        <f t="shared" si="48"/>
        <v>10822253.24</v>
      </c>
      <c r="P20" s="85">
        <f t="shared" si="49"/>
        <v>125538.1375</v>
      </c>
      <c r="Q20" s="85">
        <f t="shared" si="50"/>
        <v>10947791.37</v>
      </c>
      <c r="R20" s="85">
        <f t="shared" si="51"/>
        <v>136847.3922</v>
      </c>
      <c r="S20" s="90">
        <f>Q20-R20+10416.57</f>
        <v>10821360.55</v>
      </c>
      <c r="T20" s="85">
        <f t="shared" si="53"/>
        <v>135267.0069</v>
      </c>
      <c r="U20" s="85">
        <f t="shared" si="54"/>
        <v>10686093.54</v>
      </c>
      <c r="V20" s="85">
        <f t="shared" si="55"/>
        <v>133576.1693</v>
      </c>
      <c r="W20" s="85">
        <f t="shared" si="56"/>
        <v>10552517.37</v>
      </c>
      <c r="X20" s="85">
        <f t="shared" si="57"/>
        <v>131906.4672</v>
      </c>
      <c r="Y20" s="85">
        <f t="shared" si="58"/>
        <v>10420610.91</v>
      </c>
      <c r="Z20" s="85">
        <f t="shared" si="59"/>
        <v>502273.4457</v>
      </c>
      <c r="AA20" s="85">
        <f t="shared" si="60"/>
        <v>9918337.462</v>
      </c>
      <c r="AB20" s="85">
        <f t="shared" si="61"/>
        <v>123979.2183</v>
      </c>
      <c r="AC20" s="85">
        <f t="shared" si="62"/>
        <v>9794358.243</v>
      </c>
      <c r="AD20" s="85">
        <f t="shared" si="63"/>
        <v>122429.478</v>
      </c>
      <c r="AE20" s="85">
        <f t="shared" si="64"/>
        <v>9671928.765</v>
      </c>
      <c r="AF20" s="85">
        <f t="shared" si="65"/>
        <v>120899.1096</v>
      </c>
      <c r="AG20" s="85">
        <f t="shared" si="66"/>
        <v>9551029.656</v>
      </c>
      <c r="AH20" s="85">
        <f t="shared" si="67"/>
        <v>119387.8707</v>
      </c>
      <c r="AI20" s="85">
        <f t="shared" si="68"/>
        <v>9431641.785</v>
      </c>
      <c r="AJ20" s="147">
        <f t="shared" si="69"/>
        <v>117895.5223</v>
      </c>
      <c r="AK20" s="144">
        <f t="shared" si="70"/>
        <v>9313746.263</v>
      </c>
      <c r="AL20" s="85">
        <f t="shared" si="71"/>
        <v>116421.8283</v>
      </c>
      <c r="AM20" s="152">
        <f t="shared" si="72"/>
        <v>9197324.434</v>
      </c>
      <c r="AN20" s="150">
        <f t="shared" si="73"/>
        <v>114966.5554</v>
      </c>
      <c r="AO20" s="149">
        <f t="shared" si="74"/>
        <v>9082357.879</v>
      </c>
      <c r="AP20" s="150">
        <f t="shared" si="75"/>
        <v>113529.4735</v>
      </c>
      <c r="AQ20" s="150">
        <f t="shared" si="76"/>
        <v>8968828.406</v>
      </c>
      <c r="AR20" s="150">
        <f t="shared" si="36"/>
        <v>112110.3551</v>
      </c>
      <c r="AS20" s="150">
        <f t="shared" si="37"/>
        <v>8856718.05</v>
      </c>
      <c r="AT20" s="150">
        <f t="shared" si="38"/>
        <v>110708.9756</v>
      </c>
      <c r="AU20" s="150">
        <f t="shared" si="39"/>
        <v>8746009.075</v>
      </c>
      <c r="AV20" s="2"/>
      <c r="AW20" s="2"/>
      <c r="AX20" s="2"/>
      <c r="AY20" s="2"/>
      <c r="AZ20" s="2"/>
      <c r="BA20" s="2"/>
      <c r="BB20" s="2"/>
      <c r="BC20" s="2"/>
      <c r="BD20" s="2"/>
      <c r="BE20" s="2"/>
    </row>
    <row r="21" ht="16.5" customHeight="1">
      <c r="A21" s="5"/>
      <c r="B21" s="36">
        <f t="shared" si="41"/>
        <v>14</v>
      </c>
      <c r="C21" s="41" t="s">
        <v>53</v>
      </c>
      <c r="D21" s="41">
        <v>1986.0</v>
      </c>
      <c r="E21" s="59">
        <v>2547.15</v>
      </c>
      <c r="F21" s="59">
        <v>1309.36</v>
      </c>
      <c r="G21" s="60">
        <v>1.1501052E7</v>
      </c>
      <c r="H21" s="91">
        <v>6683085.0</v>
      </c>
      <c r="I21" s="64">
        <f t="shared" si="42"/>
        <v>4817967</v>
      </c>
      <c r="J21" s="85">
        <f t="shared" si="43"/>
        <v>60224.5875</v>
      </c>
      <c r="K21" s="85">
        <f t="shared" si="44"/>
        <v>4757742.413</v>
      </c>
      <c r="L21" s="85">
        <f t="shared" si="45"/>
        <v>59471.78016</v>
      </c>
      <c r="M21" s="85">
        <f t="shared" si="46"/>
        <v>4698270.632</v>
      </c>
      <c r="N21" s="85">
        <f t="shared" si="47"/>
        <v>58728.3829</v>
      </c>
      <c r="O21" s="85">
        <f t="shared" si="48"/>
        <v>4639542.249</v>
      </c>
      <c r="P21" s="85">
        <f t="shared" si="49"/>
        <v>53818.69009</v>
      </c>
      <c r="Q21" s="85">
        <f t="shared" si="50"/>
        <v>4693360.94</v>
      </c>
      <c r="R21" s="85">
        <f t="shared" si="51"/>
        <v>58667.01174</v>
      </c>
      <c r="S21" s="85">
        <f t="shared" ref="S21:S61" si="77">Q21-R21</f>
        <v>4634693.928</v>
      </c>
      <c r="T21" s="85">
        <f t="shared" si="53"/>
        <v>57933.6741</v>
      </c>
      <c r="U21" s="85">
        <f t="shared" si="54"/>
        <v>4576760.254</v>
      </c>
      <c r="V21" s="85">
        <f t="shared" si="55"/>
        <v>57209.50317</v>
      </c>
      <c r="W21" s="85">
        <f t="shared" si="56"/>
        <v>4519550.751</v>
      </c>
      <c r="X21" s="85">
        <f t="shared" si="57"/>
        <v>56494.38438</v>
      </c>
      <c r="Y21" s="85">
        <f t="shared" si="58"/>
        <v>4463056.366</v>
      </c>
      <c r="Z21" s="85">
        <f t="shared" si="59"/>
        <v>215119.3168</v>
      </c>
      <c r="AA21" s="85">
        <f t="shared" si="60"/>
        <v>4247937.049</v>
      </c>
      <c r="AB21" s="85">
        <f t="shared" si="61"/>
        <v>53099.21312</v>
      </c>
      <c r="AC21" s="85">
        <f t="shared" si="62"/>
        <v>4194837.836</v>
      </c>
      <c r="AD21" s="85">
        <f t="shared" si="63"/>
        <v>52435.47295</v>
      </c>
      <c r="AE21" s="85">
        <f t="shared" si="64"/>
        <v>4142402.363</v>
      </c>
      <c r="AF21" s="85">
        <f t="shared" si="65"/>
        <v>51780.02954</v>
      </c>
      <c r="AG21" s="85">
        <f t="shared" si="66"/>
        <v>4090622.334</v>
      </c>
      <c r="AH21" s="85">
        <f t="shared" si="67"/>
        <v>51132.77917</v>
      </c>
      <c r="AI21" s="85">
        <f t="shared" si="68"/>
        <v>4039489.555</v>
      </c>
      <c r="AJ21" s="147">
        <f t="shared" si="69"/>
        <v>50493.61943</v>
      </c>
      <c r="AK21" s="144">
        <f t="shared" si="70"/>
        <v>3988995.935</v>
      </c>
      <c r="AL21" s="85">
        <f t="shared" si="71"/>
        <v>49862.44919</v>
      </c>
      <c r="AM21" s="152">
        <f t="shared" si="72"/>
        <v>3939133.486</v>
      </c>
      <c r="AN21" s="150">
        <f t="shared" si="73"/>
        <v>49239.16857</v>
      </c>
      <c r="AO21" s="149">
        <f t="shared" si="74"/>
        <v>3889894.317</v>
      </c>
      <c r="AP21" s="150">
        <f t="shared" si="75"/>
        <v>48623.67897</v>
      </c>
      <c r="AQ21" s="150">
        <f t="shared" si="76"/>
        <v>3841270.638</v>
      </c>
      <c r="AR21" s="150">
        <f t="shared" si="36"/>
        <v>48015.88298</v>
      </c>
      <c r="AS21" s="150">
        <f t="shared" si="37"/>
        <v>3793254.755</v>
      </c>
      <c r="AT21" s="150">
        <f t="shared" si="38"/>
        <v>47415.68444</v>
      </c>
      <c r="AU21" s="150">
        <f t="shared" si="39"/>
        <v>3745839.071</v>
      </c>
      <c r="AV21" s="2"/>
      <c r="AW21" s="2"/>
      <c r="AX21" s="2"/>
      <c r="AY21" s="2"/>
      <c r="AZ21" s="2"/>
      <c r="BA21" s="2"/>
      <c r="BB21" s="2"/>
      <c r="BC21" s="2"/>
      <c r="BD21" s="2"/>
      <c r="BE21" s="2"/>
    </row>
    <row r="22" ht="16.5" customHeight="1">
      <c r="A22" s="5"/>
      <c r="B22" s="36">
        <f t="shared" si="41"/>
        <v>15</v>
      </c>
      <c r="C22" s="41" t="s">
        <v>55</v>
      </c>
      <c r="D22" s="41">
        <v>1985.0</v>
      </c>
      <c r="E22" s="59">
        <v>2541.1</v>
      </c>
      <c r="F22" s="59">
        <v>1498.36</v>
      </c>
      <c r="G22" s="60">
        <v>6953505.0</v>
      </c>
      <c r="H22" s="91">
        <v>4014393.0</v>
      </c>
      <c r="I22" s="64">
        <f t="shared" si="42"/>
        <v>2939112</v>
      </c>
      <c r="J22" s="85">
        <f t="shared" si="43"/>
        <v>36738.9</v>
      </c>
      <c r="K22" s="85">
        <f t="shared" si="44"/>
        <v>2902373.1</v>
      </c>
      <c r="L22" s="85">
        <f t="shared" si="45"/>
        <v>36279.66375</v>
      </c>
      <c r="M22" s="85">
        <f t="shared" si="46"/>
        <v>2866093.436</v>
      </c>
      <c r="N22" s="85">
        <f t="shared" si="47"/>
        <v>35826.16795</v>
      </c>
      <c r="O22" s="85">
        <f t="shared" si="48"/>
        <v>2830267.268</v>
      </c>
      <c r="P22" s="85">
        <f t="shared" si="49"/>
        <v>32831.10031</v>
      </c>
      <c r="Q22" s="85">
        <f t="shared" si="50"/>
        <v>2863098.369</v>
      </c>
      <c r="R22" s="85">
        <f t="shared" si="51"/>
        <v>35788.72961</v>
      </c>
      <c r="S22" s="85">
        <f t="shared" si="77"/>
        <v>2827309.639</v>
      </c>
      <c r="T22" s="85">
        <f t="shared" si="53"/>
        <v>35341.37049</v>
      </c>
      <c r="U22" s="85">
        <f t="shared" si="54"/>
        <v>2791968.269</v>
      </c>
      <c r="V22" s="85">
        <f t="shared" si="55"/>
        <v>34899.60336</v>
      </c>
      <c r="W22" s="85">
        <f t="shared" si="56"/>
        <v>2757068.665</v>
      </c>
      <c r="X22" s="85">
        <f t="shared" si="57"/>
        <v>34463.35831</v>
      </c>
      <c r="Y22" s="85">
        <f t="shared" si="58"/>
        <v>2722605.307</v>
      </c>
      <c r="Z22" s="85">
        <f t="shared" si="59"/>
        <v>131229.5758</v>
      </c>
      <c r="AA22" s="85">
        <f t="shared" si="60"/>
        <v>2591375.731</v>
      </c>
      <c r="AB22" s="85">
        <f t="shared" si="61"/>
        <v>32392.19664</v>
      </c>
      <c r="AC22" s="85">
        <f t="shared" si="62"/>
        <v>2558983.534</v>
      </c>
      <c r="AD22" s="85">
        <f t="shared" si="63"/>
        <v>31987.29418</v>
      </c>
      <c r="AE22" s="85">
        <f t="shared" si="64"/>
        <v>2526996.24</v>
      </c>
      <c r="AF22" s="85">
        <f t="shared" si="65"/>
        <v>31587.453</v>
      </c>
      <c r="AG22" s="85">
        <f t="shared" si="66"/>
        <v>2495408.787</v>
      </c>
      <c r="AH22" s="85">
        <f t="shared" si="67"/>
        <v>31192.60984</v>
      </c>
      <c r="AI22" s="85">
        <f t="shared" si="68"/>
        <v>2464216.177</v>
      </c>
      <c r="AJ22" s="147">
        <f t="shared" si="69"/>
        <v>30802.70222</v>
      </c>
      <c r="AK22" s="144">
        <f t="shared" si="70"/>
        <v>2433413.475</v>
      </c>
      <c r="AL22" s="85">
        <f t="shared" si="71"/>
        <v>30417.66844</v>
      </c>
      <c r="AM22" s="152">
        <f t="shared" si="72"/>
        <v>2402995.807</v>
      </c>
      <c r="AN22" s="150">
        <f t="shared" si="73"/>
        <v>30037.44758</v>
      </c>
      <c r="AO22" s="149">
        <f t="shared" si="74"/>
        <v>2372958.359</v>
      </c>
      <c r="AP22" s="150">
        <f t="shared" si="75"/>
        <v>29661.97949</v>
      </c>
      <c r="AQ22" s="150">
        <f t="shared" si="76"/>
        <v>2343296.38</v>
      </c>
      <c r="AR22" s="150">
        <f t="shared" si="36"/>
        <v>29291.20475</v>
      </c>
      <c r="AS22" s="150">
        <f t="shared" si="37"/>
        <v>2314005.175</v>
      </c>
      <c r="AT22" s="150">
        <f t="shared" si="38"/>
        <v>28925.06469</v>
      </c>
      <c r="AU22" s="150">
        <f t="shared" si="39"/>
        <v>2285080.11</v>
      </c>
      <c r="AV22" s="2"/>
      <c r="AW22" s="2"/>
      <c r="AX22" s="2"/>
      <c r="AY22" s="2"/>
      <c r="AZ22" s="2"/>
      <c r="BA22" s="2"/>
      <c r="BB22" s="2"/>
      <c r="BC22" s="2"/>
      <c r="BD22" s="2"/>
      <c r="BE22" s="2"/>
    </row>
    <row r="23" ht="16.5" customHeight="1">
      <c r="A23" s="5"/>
      <c r="B23" s="36">
        <f t="shared" si="41"/>
        <v>16</v>
      </c>
      <c r="C23" s="41" t="s">
        <v>69</v>
      </c>
      <c r="D23" s="41">
        <v>1967.0</v>
      </c>
      <c r="E23" s="59">
        <v>393.3</v>
      </c>
      <c r="F23" s="59">
        <v>308.7</v>
      </c>
      <c r="G23" s="41">
        <v>441439.0</v>
      </c>
      <c r="H23" s="64">
        <v>267691.0</v>
      </c>
      <c r="I23" s="64">
        <f t="shared" si="42"/>
        <v>173748</v>
      </c>
      <c r="J23" s="85">
        <f t="shared" si="43"/>
        <v>2171.85</v>
      </c>
      <c r="K23" s="85">
        <f t="shared" si="44"/>
        <v>171576.15</v>
      </c>
      <c r="L23" s="85">
        <f t="shared" si="45"/>
        <v>2144.701875</v>
      </c>
      <c r="M23" s="85">
        <f t="shared" si="46"/>
        <v>169431.4481</v>
      </c>
      <c r="N23" s="85">
        <f t="shared" si="47"/>
        <v>2117.893102</v>
      </c>
      <c r="O23" s="85">
        <f t="shared" si="48"/>
        <v>167313.555</v>
      </c>
      <c r="P23" s="85">
        <f t="shared" si="49"/>
        <v>1940.837238</v>
      </c>
      <c r="Q23" s="85">
        <f t="shared" si="50"/>
        <v>169254.3923</v>
      </c>
      <c r="R23" s="85">
        <f t="shared" si="51"/>
        <v>2115.679903</v>
      </c>
      <c r="S23" s="85">
        <f t="shared" si="77"/>
        <v>167138.7124</v>
      </c>
      <c r="T23" s="85">
        <f t="shared" si="53"/>
        <v>2089.233904</v>
      </c>
      <c r="U23" s="85">
        <f t="shared" si="54"/>
        <v>165049.4785</v>
      </c>
      <c r="V23" s="85">
        <f t="shared" si="55"/>
        <v>2063.118481</v>
      </c>
      <c r="W23" s="85">
        <f t="shared" si="56"/>
        <v>162986.36</v>
      </c>
      <c r="X23" s="85">
        <f t="shared" si="57"/>
        <v>2037.3295</v>
      </c>
      <c r="Y23" s="85">
        <f t="shared" si="58"/>
        <v>160949.0305</v>
      </c>
      <c r="Z23" s="85">
        <f t="shared" si="59"/>
        <v>7757.743269</v>
      </c>
      <c r="AA23" s="85">
        <f t="shared" si="60"/>
        <v>153191.2872</v>
      </c>
      <c r="AB23" s="85">
        <f t="shared" si="61"/>
        <v>1914.89109</v>
      </c>
      <c r="AC23" s="85">
        <f t="shared" si="62"/>
        <v>151276.3961</v>
      </c>
      <c r="AD23" s="85">
        <f t="shared" si="63"/>
        <v>1890.954951</v>
      </c>
      <c r="AE23" s="85">
        <f t="shared" si="64"/>
        <v>149385.4412</v>
      </c>
      <c r="AF23" s="85">
        <f t="shared" si="65"/>
        <v>1867.318015</v>
      </c>
      <c r="AG23" s="85">
        <f t="shared" si="66"/>
        <v>147518.1231</v>
      </c>
      <c r="AH23" s="85">
        <f t="shared" si="67"/>
        <v>1843.976539</v>
      </c>
      <c r="AI23" s="85">
        <f t="shared" si="68"/>
        <v>145674.1466</v>
      </c>
      <c r="AJ23" s="147">
        <f t="shared" si="69"/>
        <v>1820.926833</v>
      </c>
      <c r="AK23" s="144">
        <f t="shared" si="70"/>
        <v>143853.2198</v>
      </c>
      <c r="AL23" s="85">
        <f t="shared" si="71"/>
        <v>1798.165247</v>
      </c>
      <c r="AM23" s="152">
        <f t="shared" si="72"/>
        <v>142055.0545</v>
      </c>
      <c r="AN23" s="150">
        <f t="shared" si="73"/>
        <v>1775.688182</v>
      </c>
      <c r="AO23" s="149">
        <f t="shared" si="74"/>
        <v>140279.3663</v>
      </c>
      <c r="AP23" s="150">
        <f t="shared" si="75"/>
        <v>1753.492079</v>
      </c>
      <c r="AQ23" s="150">
        <f t="shared" si="76"/>
        <v>138525.8743</v>
      </c>
      <c r="AR23" s="150">
        <f t="shared" si="36"/>
        <v>1731.573428</v>
      </c>
      <c r="AS23" s="150">
        <f t="shared" si="37"/>
        <v>136794.3008</v>
      </c>
      <c r="AT23" s="150">
        <f t="shared" si="38"/>
        <v>1709.928761</v>
      </c>
      <c r="AU23" s="150">
        <f t="shared" si="39"/>
        <v>135084.3721</v>
      </c>
      <c r="AV23" s="2"/>
      <c r="AW23" s="2"/>
      <c r="AX23" s="2"/>
      <c r="AY23" s="2"/>
      <c r="AZ23" s="2"/>
      <c r="BA23" s="2"/>
      <c r="BB23" s="2"/>
      <c r="BC23" s="2"/>
      <c r="BD23" s="2"/>
      <c r="BE23" s="2"/>
    </row>
    <row r="24" ht="16.5" customHeight="1">
      <c r="A24" s="5"/>
      <c r="B24" s="36">
        <f t="shared" si="41"/>
        <v>17</v>
      </c>
      <c r="C24" s="41" t="s">
        <v>72</v>
      </c>
      <c r="D24" s="64">
        <v>1991.0</v>
      </c>
      <c r="E24" s="65">
        <v>2037.73</v>
      </c>
      <c r="F24" s="65">
        <v>1236.49</v>
      </c>
      <c r="G24" s="64">
        <v>1.0054375E7</v>
      </c>
      <c r="H24" s="64">
        <v>6097100.0</v>
      </c>
      <c r="I24" s="64">
        <f t="shared" si="42"/>
        <v>3957275</v>
      </c>
      <c r="J24" s="85">
        <f t="shared" si="43"/>
        <v>49465.9375</v>
      </c>
      <c r="K24" s="85">
        <f t="shared" si="44"/>
        <v>3907809.063</v>
      </c>
      <c r="L24" s="85">
        <f t="shared" si="45"/>
        <v>48847.61328</v>
      </c>
      <c r="M24" s="85">
        <f t="shared" si="46"/>
        <v>3858961.449</v>
      </c>
      <c r="N24" s="85">
        <f t="shared" si="47"/>
        <v>48237.01812</v>
      </c>
      <c r="O24" s="85">
        <f t="shared" si="48"/>
        <v>3810724.431</v>
      </c>
      <c r="P24" s="85">
        <f t="shared" si="49"/>
        <v>44204.4034</v>
      </c>
      <c r="Q24" s="85">
        <f t="shared" si="50"/>
        <v>3854928.835</v>
      </c>
      <c r="R24" s="85">
        <f t="shared" si="51"/>
        <v>48186.61043</v>
      </c>
      <c r="S24" s="85">
        <f t="shared" si="77"/>
        <v>3806742.224</v>
      </c>
      <c r="T24" s="85">
        <f t="shared" si="53"/>
        <v>47584.2778</v>
      </c>
      <c r="U24" s="85">
        <f t="shared" si="54"/>
        <v>3759157.946</v>
      </c>
      <c r="V24" s="85">
        <f t="shared" si="55"/>
        <v>46989.47433</v>
      </c>
      <c r="W24" s="85">
        <f t="shared" si="56"/>
        <v>3712168.472</v>
      </c>
      <c r="X24" s="85">
        <f t="shared" si="57"/>
        <v>46402.1059</v>
      </c>
      <c r="Y24" s="85">
        <f t="shared" si="58"/>
        <v>3665766.366</v>
      </c>
      <c r="Z24" s="85">
        <f t="shared" si="59"/>
        <v>176689.9388</v>
      </c>
      <c r="AA24" s="85">
        <f t="shared" si="60"/>
        <v>3489076.427</v>
      </c>
      <c r="AB24" s="85">
        <f t="shared" si="61"/>
        <v>43613.45534</v>
      </c>
      <c r="AC24" s="85">
        <f t="shared" si="62"/>
        <v>3445462.972</v>
      </c>
      <c r="AD24" s="85">
        <f t="shared" si="63"/>
        <v>43068.28715</v>
      </c>
      <c r="AE24" s="85">
        <f t="shared" si="64"/>
        <v>3402394.685</v>
      </c>
      <c r="AF24" s="85">
        <f t="shared" si="65"/>
        <v>42529.93356</v>
      </c>
      <c r="AG24" s="85">
        <f t="shared" si="66"/>
        <v>3359864.751</v>
      </c>
      <c r="AH24" s="85">
        <f t="shared" si="67"/>
        <v>41998.30939</v>
      </c>
      <c r="AI24" s="85">
        <f t="shared" si="68"/>
        <v>3317866.442</v>
      </c>
      <c r="AJ24" s="147">
        <f t="shared" si="69"/>
        <v>41473.33052</v>
      </c>
      <c r="AK24" s="144">
        <f t="shared" si="70"/>
        <v>3276393.111</v>
      </c>
      <c r="AL24" s="85">
        <f t="shared" si="71"/>
        <v>40954.91389</v>
      </c>
      <c r="AM24" s="152">
        <f t="shared" si="72"/>
        <v>3235438.197</v>
      </c>
      <c r="AN24" s="150">
        <f t="shared" si="73"/>
        <v>40442.97747</v>
      </c>
      <c r="AO24" s="149">
        <f t="shared" si="74"/>
        <v>3194995.22</v>
      </c>
      <c r="AP24" s="150">
        <f t="shared" si="75"/>
        <v>39937.44025</v>
      </c>
      <c r="AQ24" s="150">
        <f t="shared" si="76"/>
        <v>3155057.78</v>
      </c>
      <c r="AR24" s="150">
        <f t="shared" si="36"/>
        <v>39438.22225</v>
      </c>
      <c r="AS24" s="150">
        <f t="shared" si="37"/>
        <v>3115619.557</v>
      </c>
      <c r="AT24" s="150">
        <f t="shared" si="38"/>
        <v>38945.24447</v>
      </c>
      <c r="AU24" s="150">
        <f t="shared" si="39"/>
        <v>3076674.313</v>
      </c>
      <c r="AV24" s="2"/>
      <c r="AW24" s="2"/>
      <c r="AX24" s="2"/>
      <c r="AY24" s="2"/>
      <c r="AZ24" s="2"/>
      <c r="BA24" s="2"/>
      <c r="BB24" s="2"/>
      <c r="BC24" s="2"/>
      <c r="BD24" s="2"/>
      <c r="BE24" s="2"/>
    </row>
    <row r="25" ht="16.5" customHeight="1">
      <c r="A25" s="5"/>
      <c r="B25" s="36">
        <f t="shared" si="41"/>
        <v>18</v>
      </c>
      <c r="C25" s="41" t="s">
        <v>73</v>
      </c>
      <c r="D25" s="64">
        <v>1991.0</v>
      </c>
      <c r="E25" s="65">
        <v>3049.75</v>
      </c>
      <c r="F25" s="65">
        <v>1930.09</v>
      </c>
      <c r="G25" s="64">
        <v>1.5203445E7</v>
      </c>
      <c r="H25" s="64">
        <v>9234323.0</v>
      </c>
      <c r="I25" s="64">
        <f t="shared" si="42"/>
        <v>5969122</v>
      </c>
      <c r="J25" s="85">
        <f t="shared" si="43"/>
        <v>74614.025</v>
      </c>
      <c r="K25" s="85">
        <f t="shared" si="44"/>
        <v>5894507.975</v>
      </c>
      <c r="L25" s="85">
        <f t="shared" si="45"/>
        <v>73681.34969</v>
      </c>
      <c r="M25" s="85">
        <f t="shared" si="46"/>
        <v>5820826.625</v>
      </c>
      <c r="N25" s="85">
        <f t="shared" si="47"/>
        <v>72760.33282</v>
      </c>
      <c r="O25" s="85">
        <f t="shared" si="48"/>
        <v>5748066.292</v>
      </c>
      <c r="P25" s="85">
        <f t="shared" si="49"/>
        <v>66677.56899</v>
      </c>
      <c r="Q25" s="85">
        <f t="shared" si="50"/>
        <v>5814743.861</v>
      </c>
      <c r="R25" s="85">
        <f t="shared" si="51"/>
        <v>72684.29827</v>
      </c>
      <c r="S25" s="85">
        <f t="shared" si="77"/>
        <v>5742059.563</v>
      </c>
      <c r="T25" s="85">
        <f t="shared" si="53"/>
        <v>71775.74454</v>
      </c>
      <c r="U25" s="85">
        <f t="shared" si="54"/>
        <v>5670283.819</v>
      </c>
      <c r="V25" s="85">
        <f t="shared" si="55"/>
        <v>70878.54773</v>
      </c>
      <c r="W25" s="85">
        <f t="shared" si="56"/>
        <v>5599405.271</v>
      </c>
      <c r="X25" s="85">
        <f t="shared" si="57"/>
        <v>69992.56589</v>
      </c>
      <c r="Y25" s="85">
        <f t="shared" si="58"/>
        <v>5529412.705</v>
      </c>
      <c r="Z25" s="85">
        <f t="shared" si="59"/>
        <v>266517.6924</v>
      </c>
      <c r="AA25" s="85">
        <f t="shared" si="60"/>
        <v>5262895.013</v>
      </c>
      <c r="AB25" s="85">
        <f t="shared" si="61"/>
        <v>65786.18766</v>
      </c>
      <c r="AC25" s="85">
        <f t="shared" si="62"/>
        <v>5197108.825</v>
      </c>
      <c r="AD25" s="85">
        <f t="shared" si="63"/>
        <v>64963.86031</v>
      </c>
      <c r="AE25" s="85">
        <f t="shared" si="64"/>
        <v>5132144.965</v>
      </c>
      <c r="AF25" s="85">
        <f t="shared" si="65"/>
        <v>64151.81206</v>
      </c>
      <c r="AG25" s="85">
        <f t="shared" si="66"/>
        <v>5067993.153</v>
      </c>
      <c r="AH25" s="85">
        <f t="shared" si="67"/>
        <v>63349.91441</v>
      </c>
      <c r="AI25" s="85">
        <f t="shared" si="68"/>
        <v>5004643.238</v>
      </c>
      <c r="AJ25" s="147">
        <f t="shared" si="69"/>
        <v>62558.04048</v>
      </c>
      <c r="AK25" s="144">
        <f t="shared" si="70"/>
        <v>4942085.198</v>
      </c>
      <c r="AL25" s="85">
        <f t="shared" si="71"/>
        <v>61776.06497</v>
      </c>
      <c r="AM25" s="152">
        <f t="shared" si="72"/>
        <v>4880309.133</v>
      </c>
      <c r="AN25" s="150">
        <f t="shared" si="73"/>
        <v>61003.86416</v>
      </c>
      <c r="AO25" s="149">
        <f t="shared" si="74"/>
        <v>4819305.269</v>
      </c>
      <c r="AP25" s="150">
        <f t="shared" si="75"/>
        <v>60241.31586</v>
      </c>
      <c r="AQ25" s="150">
        <f t="shared" si="76"/>
        <v>4759063.953</v>
      </c>
      <c r="AR25" s="150">
        <f t="shared" si="36"/>
        <v>59488.29941</v>
      </c>
      <c r="AS25" s="150">
        <f t="shared" si="37"/>
        <v>4699575.653</v>
      </c>
      <c r="AT25" s="150">
        <f t="shared" si="38"/>
        <v>58744.69567</v>
      </c>
      <c r="AU25" s="150">
        <f t="shared" si="39"/>
        <v>4640830.958</v>
      </c>
      <c r="AV25" s="2"/>
      <c r="AW25" s="2"/>
      <c r="AX25" s="2"/>
      <c r="AY25" s="2"/>
      <c r="AZ25" s="2"/>
      <c r="BA25" s="2"/>
      <c r="BB25" s="2"/>
      <c r="BC25" s="2"/>
      <c r="BD25" s="2"/>
      <c r="BE25" s="2"/>
    </row>
    <row r="26" ht="16.5" customHeight="1">
      <c r="A26" s="5"/>
      <c r="B26" s="36">
        <f t="shared" si="41"/>
        <v>19</v>
      </c>
      <c r="C26" s="41" t="s">
        <v>74</v>
      </c>
      <c r="D26" s="64"/>
      <c r="E26" s="65">
        <v>1161.7</v>
      </c>
      <c r="F26" s="65">
        <v>351.3</v>
      </c>
      <c r="G26" s="64">
        <v>335777.0</v>
      </c>
      <c r="H26" s="64">
        <v>122492.0</v>
      </c>
      <c r="I26" s="64">
        <f t="shared" si="42"/>
        <v>213285</v>
      </c>
      <c r="J26" s="85">
        <f t="shared" si="43"/>
        <v>2666.0625</v>
      </c>
      <c r="K26" s="85">
        <f t="shared" si="44"/>
        <v>210618.9375</v>
      </c>
      <c r="L26" s="85">
        <f t="shared" si="45"/>
        <v>2632.736719</v>
      </c>
      <c r="M26" s="85">
        <f t="shared" si="46"/>
        <v>207986.2008</v>
      </c>
      <c r="N26" s="85">
        <f t="shared" si="47"/>
        <v>2599.82751</v>
      </c>
      <c r="O26" s="85">
        <f t="shared" si="48"/>
        <v>205386.3733</v>
      </c>
      <c r="P26" s="85">
        <f t="shared" si="49"/>
        <v>2382.48193</v>
      </c>
      <c r="Q26" s="85">
        <f t="shared" si="50"/>
        <v>207768.8552</v>
      </c>
      <c r="R26" s="85">
        <f t="shared" si="51"/>
        <v>2597.11069</v>
      </c>
      <c r="S26" s="85">
        <f t="shared" si="77"/>
        <v>205171.7445</v>
      </c>
      <c r="T26" s="85">
        <f t="shared" si="53"/>
        <v>2564.646806</v>
      </c>
      <c r="U26" s="85">
        <f t="shared" si="54"/>
        <v>202607.0977</v>
      </c>
      <c r="V26" s="85">
        <f t="shared" si="55"/>
        <v>2532.588721</v>
      </c>
      <c r="W26" s="85">
        <f t="shared" si="56"/>
        <v>200074.509</v>
      </c>
      <c r="X26" s="85">
        <f t="shared" si="57"/>
        <v>2500.931362</v>
      </c>
      <c r="Y26" s="85">
        <f t="shared" si="58"/>
        <v>197573.5776</v>
      </c>
      <c r="Z26" s="85">
        <f t="shared" si="59"/>
        <v>9523.046441</v>
      </c>
      <c r="AA26" s="85">
        <f t="shared" si="60"/>
        <v>188050.5312</v>
      </c>
      <c r="AB26" s="85">
        <f t="shared" si="61"/>
        <v>2350.63164</v>
      </c>
      <c r="AC26" s="85">
        <f t="shared" si="62"/>
        <v>185699.8995</v>
      </c>
      <c r="AD26" s="85">
        <f t="shared" si="63"/>
        <v>2321.248744</v>
      </c>
      <c r="AE26" s="85">
        <f t="shared" si="64"/>
        <v>183378.6508</v>
      </c>
      <c r="AF26" s="85">
        <f t="shared" si="65"/>
        <v>2292.233135</v>
      </c>
      <c r="AG26" s="85">
        <f t="shared" si="66"/>
        <v>181086.4177</v>
      </c>
      <c r="AH26" s="85">
        <f t="shared" si="67"/>
        <v>2263.580221</v>
      </c>
      <c r="AI26" s="85">
        <f t="shared" si="68"/>
        <v>178822.8374</v>
      </c>
      <c r="AJ26" s="147">
        <f t="shared" si="69"/>
        <v>2235.285468</v>
      </c>
      <c r="AK26" s="144">
        <f t="shared" si="70"/>
        <v>176587.552</v>
      </c>
      <c r="AL26" s="85">
        <f t="shared" si="71"/>
        <v>2207.3444</v>
      </c>
      <c r="AM26" s="152">
        <f t="shared" si="72"/>
        <v>174380.2076</v>
      </c>
      <c r="AN26" s="150">
        <f t="shared" si="73"/>
        <v>2179.752595</v>
      </c>
      <c r="AO26" s="149">
        <f t="shared" si="74"/>
        <v>172200.455</v>
      </c>
      <c r="AP26" s="150">
        <f t="shared" si="75"/>
        <v>2152.505687</v>
      </c>
      <c r="AQ26" s="150">
        <f t="shared" si="76"/>
        <v>170047.9493</v>
      </c>
      <c r="AR26" s="150">
        <f t="shared" si="36"/>
        <v>2125.599366</v>
      </c>
      <c r="AS26" s="150">
        <f t="shared" si="37"/>
        <v>167922.3499</v>
      </c>
      <c r="AT26" s="150">
        <f t="shared" si="38"/>
        <v>2099.029374</v>
      </c>
      <c r="AU26" s="150">
        <f t="shared" si="39"/>
        <v>165823.3206</v>
      </c>
      <c r="AV26" s="2"/>
      <c r="AW26" s="2"/>
      <c r="AX26" s="2"/>
      <c r="AY26" s="2"/>
      <c r="AZ26" s="2"/>
      <c r="BA26" s="2"/>
      <c r="BB26" s="2"/>
      <c r="BC26" s="2"/>
      <c r="BD26" s="2"/>
      <c r="BE26" s="2"/>
    </row>
    <row r="27" ht="16.5" customHeight="1">
      <c r="A27" s="5"/>
      <c r="B27" s="36">
        <f t="shared" si="41"/>
        <v>20</v>
      </c>
      <c r="C27" s="41" t="s">
        <v>75</v>
      </c>
      <c r="D27" s="64">
        <v>1970.0</v>
      </c>
      <c r="E27" s="65">
        <v>358.38</v>
      </c>
      <c r="F27" s="65">
        <v>230.6</v>
      </c>
      <c r="G27" s="64">
        <v>384753.0</v>
      </c>
      <c r="H27" s="64">
        <v>233322.0</v>
      </c>
      <c r="I27" s="64">
        <f t="shared" si="42"/>
        <v>151431</v>
      </c>
      <c r="J27" s="85">
        <f t="shared" si="43"/>
        <v>1892.8875</v>
      </c>
      <c r="K27" s="85">
        <f t="shared" si="44"/>
        <v>149538.1125</v>
      </c>
      <c r="L27" s="85">
        <f t="shared" si="45"/>
        <v>1869.226406</v>
      </c>
      <c r="M27" s="85">
        <f t="shared" si="46"/>
        <v>147668.8861</v>
      </c>
      <c r="N27" s="85">
        <f t="shared" si="47"/>
        <v>1845.861076</v>
      </c>
      <c r="O27" s="85">
        <f t="shared" si="48"/>
        <v>145823.025</v>
      </c>
      <c r="P27" s="85">
        <f t="shared" si="49"/>
        <v>1691.54709</v>
      </c>
      <c r="Q27" s="85">
        <f t="shared" si="50"/>
        <v>147514.5721</v>
      </c>
      <c r="R27" s="85">
        <f t="shared" si="51"/>
        <v>1843.932151</v>
      </c>
      <c r="S27" s="85">
        <f t="shared" si="77"/>
        <v>145670.64</v>
      </c>
      <c r="T27" s="85">
        <f t="shared" si="53"/>
        <v>1820.882999</v>
      </c>
      <c r="U27" s="85">
        <f t="shared" si="54"/>
        <v>143849.757</v>
      </c>
      <c r="V27" s="85">
        <f t="shared" si="55"/>
        <v>1798.121962</v>
      </c>
      <c r="W27" s="85">
        <f t="shared" si="56"/>
        <v>142051.635</v>
      </c>
      <c r="X27" s="85">
        <f t="shared" si="57"/>
        <v>1775.645437</v>
      </c>
      <c r="Y27" s="85">
        <f t="shared" si="58"/>
        <v>140275.9896</v>
      </c>
      <c r="Z27" s="85">
        <f t="shared" si="59"/>
        <v>6761.302697</v>
      </c>
      <c r="AA27" s="85">
        <f t="shared" si="60"/>
        <v>133514.6869</v>
      </c>
      <c r="AB27" s="85">
        <f t="shared" si="61"/>
        <v>1668.933586</v>
      </c>
      <c r="AC27" s="85">
        <f t="shared" si="62"/>
        <v>131845.7533</v>
      </c>
      <c r="AD27" s="85">
        <f t="shared" si="63"/>
        <v>1648.071916</v>
      </c>
      <c r="AE27" s="85">
        <f t="shared" si="64"/>
        <v>130197.6814</v>
      </c>
      <c r="AF27" s="85">
        <f t="shared" si="65"/>
        <v>1627.471017</v>
      </c>
      <c r="AG27" s="85">
        <f t="shared" si="66"/>
        <v>128570.2103</v>
      </c>
      <c r="AH27" s="85">
        <f t="shared" si="67"/>
        <v>1607.127629</v>
      </c>
      <c r="AI27" s="85">
        <f t="shared" si="68"/>
        <v>126963.0827</v>
      </c>
      <c r="AJ27" s="147">
        <f t="shared" si="69"/>
        <v>1587.038534</v>
      </c>
      <c r="AK27" s="144">
        <f t="shared" si="70"/>
        <v>125376.0442</v>
      </c>
      <c r="AL27" s="85">
        <f t="shared" si="71"/>
        <v>1567.200552</v>
      </c>
      <c r="AM27" s="152">
        <f t="shared" si="72"/>
        <v>123808.8436</v>
      </c>
      <c r="AN27" s="150">
        <f t="shared" si="73"/>
        <v>1547.610545</v>
      </c>
      <c r="AO27" s="149">
        <f t="shared" si="74"/>
        <v>122261.2331</v>
      </c>
      <c r="AP27" s="150">
        <f t="shared" si="75"/>
        <v>1528.265414</v>
      </c>
      <c r="AQ27" s="150">
        <f t="shared" si="76"/>
        <v>120732.9677</v>
      </c>
      <c r="AR27" s="150">
        <f t="shared" si="36"/>
        <v>1509.162096</v>
      </c>
      <c r="AS27" s="150">
        <f t="shared" si="37"/>
        <v>119223.8056</v>
      </c>
      <c r="AT27" s="150">
        <f t="shared" si="38"/>
        <v>1490.29757</v>
      </c>
      <c r="AU27" s="150">
        <f t="shared" si="39"/>
        <v>117733.508</v>
      </c>
      <c r="AV27" s="2"/>
      <c r="AW27" s="2"/>
      <c r="AX27" s="2"/>
      <c r="AY27" s="2"/>
      <c r="AZ27" s="2"/>
      <c r="BA27" s="2"/>
      <c r="BB27" s="2"/>
      <c r="BC27" s="2"/>
      <c r="BD27" s="2"/>
      <c r="BE27" s="2"/>
    </row>
    <row r="28" ht="16.5" customHeight="1">
      <c r="A28" s="5"/>
      <c r="B28" s="36">
        <f t="shared" si="41"/>
        <v>21</v>
      </c>
      <c r="C28" s="41" t="s">
        <v>76</v>
      </c>
      <c r="D28" s="64">
        <v>1970.0</v>
      </c>
      <c r="E28" s="65">
        <v>768.3</v>
      </c>
      <c r="F28" s="65">
        <v>498.74</v>
      </c>
      <c r="G28" s="64">
        <v>669687.0</v>
      </c>
      <c r="H28" s="64">
        <v>386476.0</v>
      </c>
      <c r="I28" s="64">
        <f t="shared" si="42"/>
        <v>283211</v>
      </c>
      <c r="J28" s="85">
        <f t="shared" si="43"/>
        <v>3540.1375</v>
      </c>
      <c r="K28" s="85">
        <f t="shared" si="44"/>
        <v>279670.8625</v>
      </c>
      <c r="L28" s="85">
        <f t="shared" si="45"/>
        <v>3495.885781</v>
      </c>
      <c r="M28" s="85">
        <f t="shared" si="46"/>
        <v>276174.9767</v>
      </c>
      <c r="N28" s="85">
        <f t="shared" si="47"/>
        <v>3452.187209</v>
      </c>
      <c r="O28" s="85">
        <f t="shared" si="48"/>
        <v>272722.7895</v>
      </c>
      <c r="P28" s="85">
        <f t="shared" si="49"/>
        <v>3163.584358</v>
      </c>
      <c r="Q28" s="85">
        <f t="shared" si="50"/>
        <v>275886.3739</v>
      </c>
      <c r="R28" s="85">
        <f t="shared" si="51"/>
        <v>3448.579673</v>
      </c>
      <c r="S28" s="85">
        <f t="shared" si="77"/>
        <v>272437.7942</v>
      </c>
      <c r="T28" s="85">
        <f t="shared" si="53"/>
        <v>3405.472427</v>
      </c>
      <c r="U28" s="85">
        <f t="shared" si="54"/>
        <v>269032.3218</v>
      </c>
      <c r="V28" s="85">
        <f t="shared" si="55"/>
        <v>3362.904022</v>
      </c>
      <c r="W28" s="85">
        <f t="shared" si="56"/>
        <v>265669.4177</v>
      </c>
      <c r="X28" s="85">
        <f t="shared" si="57"/>
        <v>3320.867722</v>
      </c>
      <c r="Y28" s="85">
        <f t="shared" si="58"/>
        <v>262348.55</v>
      </c>
      <c r="Z28" s="85">
        <f>Y28*4.82%+4685.3</f>
        <v>17330.50011</v>
      </c>
      <c r="AA28" s="85">
        <f t="shared" si="60"/>
        <v>245018.0499</v>
      </c>
      <c r="AB28" s="85">
        <f t="shared" si="61"/>
        <v>3062.725624</v>
      </c>
      <c r="AC28" s="85">
        <f t="shared" si="62"/>
        <v>241955.3243</v>
      </c>
      <c r="AD28" s="85">
        <f t="shared" si="63"/>
        <v>3024.441554</v>
      </c>
      <c r="AE28" s="85">
        <f t="shared" si="64"/>
        <v>238930.8827</v>
      </c>
      <c r="AF28" s="85">
        <f t="shared" si="65"/>
        <v>2986.636034</v>
      </c>
      <c r="AG28" s="85">
        <f t="shared" si="66"/>
        <v>235944.2467</v>
      </c>
      <c r="AH28" s="85">
        <f t="shared" si="67"/>
        <v>2949.303084</v>
      </c>
      <c r="AI28" s="85">
        <f t="shared" si="68"/>
        <v>232994.9436</v>
      </c>
      <c r="AJ28" s="147">
        <f t="shared" si="69"/>
        <v>2912.436795</v>
      </c>
      <c r="AK28" s="144">
        <f t="shared" si="70"/>
        <v>230082.5068</v>
      </c>
      <c r="AL28" s="85">
        <f t="shared" si="71"/>
        <v>2876.031335</v>
      </c>
      <c r="AM28" s="152">
        <f t="shared" si="72"/>
        <v>227206.4755</v>
      </c>
      <c r="AN28" s="150">
        <f t="shared" si="73"/>
        <v>2840.080944</v>
      </c>
      <c r="AO28" s="149">
        <f t="shared" si="74"/>
        <v>224366.3945</v>
      </c>
      <c r="AP28" s="150">
        <f t="shared" si="75"/>
        <v>2804.579932</v>
      </c>
      <c r="AQ28" s="150">
        <f t="shared" si="76"/>
        <v>221561.8146</v>
      </c>
      <c r="AR28" s="150">
        <f t="shared" si="36"/>
        <v>2769.522683</v>
      </c>
      <c r="AS28" s="150">
        <f t="shared" si="37"/>
        <v>218792.2919</v>
      </c>
      <c r="AT28" s="150">
        <f t="shared" si="38"/>
        <v>2734.903649</v>
      </c>
      <c r="AU28" s="150">
        <f t="shared" si="39"/>
        <v>216057.3883</v>
      </c>
      <c r="AV28" s="2"/>
      <c r="AW28" s="2"/>
      <c r="AX28" s="2"/>
      <c r="AY28" s="2"/>
      <c r="AZ28" s="2"/>
      <c r="BA28" s="2"/>
      <c r="BB28" s="2"/>
      <c r="BC28" s="2"/>
      <c r="BD28" s="2"/>
      <c r="BE28" s="2"/>
    </row>
    <row r="29" ht="16.5" customHeight="1">
      <c r="A29" s="5"/>
      <c r="B29" s="36">
        <f t="shared" si="41"/>
        <v>22</v>
      </c>
      <c r="C29" s="41" t="s">
        <v>77</v>
      </c>
      <c r="D29" s="66">
        <v>1970.0</v>
      </c>
      <c r="E29" s="67">
        <v>899.3</v>
      </c>
      <c r="F29" s="67">
        <v>603.6</v>
      </c>
      <c r="G29" s="64">
        <v>545579.0</v>
      </c>
      <c r="H29" s="64">
        <v>330860.0</v>
      </c>
      <c r="I29" s="64">
        <f t="shared" si="42"/>
        <v>214719</v>
      </c>
      <c r="J29" s="85">
        <f t="shared" si="43"/>
        <v>2683.9875</v>
      </c>
      <c r="K29" s="85">
        <f t="shared" si="44"/>
        <v>212035.0125</v>
      </c>
      <c r="L29" s="85">
        <f t="shared" si="45"/>
        <v>2650.437656</v>
      </c>
      <c r="M29" s="85">
        <f t="shared" si="46"/>
        <v>209384.5748</v>
      </c>
      <c r="N29" s="85">
        <f t="shared" si="47"/>
        <v>2617.307186</v>
      </c>
      <c r="O29" s="85">
        <f t="shared" si="48"/>
        <v>206767.2677</v>
      </c>
      <c r="P29" s="85">
        <f t="shared" si="49"/>
        <v>2398.500305</v>
      </c>
      <c r="Q29" s="85">
        <f t="shared" si="50"/>
        <v>209165.768</v>
      </c>
      <c r="R29" s="85">
        <f t="shared" si="51"/>
        <v>2614.5721</v>
      </c>
      <c r="S29" s="85">
        <f t="shared" si="77"/>
        <v>206551.1959</v>
      </c>
      <c r="T29" s="85">
        <f t="shared" si="53"/>
        <v>2581.889948</v>
      </c>
      <c r="U29" s="85">
        <f t="shared" si="54"/>
        <v>203969.3059</v>
      </c>
      <c r="V29" s="85">
        <f t="shared" si="55"/>
        <v>2549.616324</v>
      </c>
      <c r="W29" s="85">
        <f t="shared" si="56"/>
        <v>201419.6896</v>
      </c>
      <c r="X29" s="85">
        <f t="shared" si="57"/>
        <v>2517.74612</v>
      </c>
      <c r="Y29" s="85">
        <f t="shared" si="58"/>
        <v>198901.9435</v>
      </c>
      <c r="Z29" s="85">
        <f t="shared" ref="Z29:Z61" si="78">Y29*4.82%</f>
        <v>9587.073675</v>
      </c>
      <c r="AA29" s="85">
        <f t="shared" si="60"/>
        <v>189314.8698</v>
      </c>
      <c r="AB29" s="85">
        <f t="shared" si="61"/>
        <v>2366.435872</v>
      </c>
      <c r="AC29" s="85">
        <f t="shared" si="62"/>
        <v>186948.4339</v>
      </c>
      <c r="AD29" s="85">
        <f t="shared" si="63"/>
        <v>2336.855424</v>
      </c>
      <c r="AE29" s="85">
        <f t="shared" si="64"/>
        <v>184611.5785</v>
      </c>
      <c r="AF29" s="85">
        <f t="shared" si="65"/>
        <v>2307.644731</v>
      </c>
      <c r="AG29" s="85">
        <f t="shared" si="66"/>
        <v>182303.9338</v>
      </c>
      <c r="AH29" s="85">
        <f t="shared" si="67"/>
        <v>2278.799172</v>
      </c>
      <c r="AI29" s="85">
        <f t="shared" si="68"/>
        <v>180025.1346</v>
      </c>
      <c r="AJ29" s="147">
        <f t="shared" si="69"/>
        <v>2250.314182</v>
      </c>
      <c r="AK29" s="144">
        <f t="shared" si="70"/>
        <v>177774.8204</v>
      </c>
      <c r="AL29" s="85">
        <f t="shared" si="71"/>
        <v>2222.185255</v>
      </c>
      <c r="AM29" s="152">
        <f t="shared" si="72"/>
        <v>175552.6352</v>
      </c>
      <c r="AN29" s="150">
        <f t="shared" si="73"/>
        <v>2194.407939</v>
      </c>
      <c r="AO29" s="149">
        <f t="shared" si="74"/>
        <v>173358.2272</v>
      </c>
      <c r="AP29" s="150">
        <f t="shared" si="75"/>
        <v>2166.97784</v>
      </c>
      <c r="AQ29" s="150">
        <f t="shared" si="76"/>
        <v>171191.2494</v>
      </c>
      <c r="AR29" s="150">
        <f t="shared" si="36"/>
        <v>2139.890617</v>
      </c>
      <c r="AS29" s="150">
        <f t="shared" si="37"/>
        <v>169051.3588</v>
      </c>
      <c r="AT29" s="150">
        <f t="shared" si="38"/>
        <v>2113.141985</v>
      </c>
      <c r="AU29" s="150">
        <f t="shared" si="39"/>
        <v>166938.2168</v>
      </c>
      <c r="AV29" s="2"/>
      <c r="AW29" s="2"/>
      <c r="AX29" s="2"/>
      <c r="AY29" s="2"/>
      <c r="AZ29" s="2"/>
      <c r="BA29" s="2"/>
      <c r="BB29" s="2"/>
      <c r="BC29" s="2"/>
      <c r="BD29" s="2"/>
      <c r="BE29" s="2"/>
    </row>
    <row r="30" ht="16.5" customHeight="1">
      <c r="A30" s="5"/>
      <c r="B30" s="36">
        <f t="shared" si="41"/>
        <v>23</v>
      </c>
      <c r="C30" s="41" t="s">
        <v>78</v>
      </c>
      <c r="D30" s="66">
        <v>1968.0</v>
      </c>
      <c r="E30" s="67">
        <v>774.69</v>
      </c>
      <c r="F30" s="67">
        <v>510.31</v>
      </c>
      <c r="G30" s="64">
        <v>630508.0</v>
      </c>
      <c r="H30" s="64">
        <v>382348.0</v>
      </c>
      <c r="I30" s="64">
        <f t="shared" si="42"/>
        <v>248160</v>
      </c>
      <c r="J30" s="85">
        <f t="shared" si="43"/>
        <v>3102</v>
      </c>
      <c r="K30" s="85">
        <f t="shared" si="44"/>
        <v>245058</v>
      </c>
      <c r="L30" s="85">
        <f t="shared" si="45"/>
        <v>3063.225</v>
      </c>
      <c r="M30" s="85">
        <f t="shared" si="46"/>
        <v>241994.775</v>
      </c>
      <c r="N30" s="85">
        <f t="shared" si="47"/>
        <v>3024.934688</v>
      </c>
      <c r="O30" s="85">
        <f t="shared" si="48"/>
        <v>238969.8403</v>
      </c>
      <c r="P30" s="85">
        <f t="shared" si="49"/>
        <v>2772.050148</v>
      </c>
      <c r="Q30" s="85">
        <f t="shared" si="50"/>
        <v>241741.8905</v>
      </c>
      <c r="R30" s="85">
        <f t="shared" si="51"/>
        <v>3021.773631</v>
      </c>
      <c r="S30" s="85">
        <f t="shared" si="77"/>
        <v>238720.1168</v>
      </c>
      <c r="T30" s="85">
        <f t="shared" si="53"/>
        <v>2984.00146</v>
      </c>
      <c r="U30" s="85">
        <f t="shared" si="54"/>
        <v>235736.1154</v>
      </c>
      <c r="V30" s="85">
        <f t="shared" si="55"/>
        <v>2946.701442</v>
      </c>
      <c r="W30" s="85">
        <f t="shared" si="56"/>
        <v>232789.4139</v>
      </c>
      <c r="X30" s="85">
        <f t="shared" si="57"/>
        <v>2909.867674</v>
      </c>
      <c r="Y30" s="85">
        <f t="shared" si="58"/>
        <v>229879.5463</v>
      </c>
      <c r="Z30" s="85">
        <f t="shared" si="78"/>
        <v>11080.19413</v>
      </c>
      <c r="AA30" s="85">
        <f t="shared" si="60"/>
        <v>218799.3521</v>
      </c>
      <c r="AB30" s="85">
        <f t="shared" si="61"/>
        <v>2734.991902</v>
      </c>
      <c r="AC30" s="85">
        <f t="shared" si="62"/>
        <v>216064.3602</v>
      </c>
      <c r="AD30" s="85">
        <f t="shared" si="63"/>
        <v>2700.804503</v>
      </c>
      <c r="AE30" s="85">
        <f t="shared" si="64"/>
        <v>213363.5557</v>
      </c>
      <c r="AF30" s="85">
        <f t="shared" si="65"/>
        <v>2667.044446</v>
      </c>
      <c r="AG30" s="85">
        <f t="shared" si="66"/>
        <v>210696.5113</v>
      </c>
      <c r="AH30" s="85">
        <f t="shared" si="67"/>
        <v>2633.706391</v>
      </c>
      <c r="AI30" s="85">
        <f t="shared" si="68"/>
        <v>208062.8049</v>
      </c>
      <c r="AJ30" s="147">
        <f t="shared" si="69"/>
        <v>2600.785061</v>
      </c>
      <c r="AK30" s="144">
        <f t="shared" si="70"/>
        <v>205462.0198</v>
      </c>
      <c r="AL30" s="85">
        <f t="shared" si="71"/>
        <v>2568.275248</v>
      </c>
      <c r="AM30" s="152">
        <f t="shared" si="72"/>
        <v>202893.7446</v>
      </c>
      <c r="AN30" s="150">
        <f t="shared" si="73"/>
        <v>2536.171807</v>
      </c>
      <c r="AO30" s="149">
        <f t="shared" si="74"/>
        <v>200357.5728</v>
      </c>
      <c r="AP30" s="150">
        <f t="shared" si="75"/>
        <v>2504.46966</v>
      </c>
      <c r="AQ30" s="150">
        <f t="shared" si="76"/>
        <v>197853.1031</v>
      </c>
      <c r="AR30" s="150">
        <f t="shared" si="36"/>
        <v>2473.163789</v>
      </c>
      <c r="AS30" s="150">
        <f t="shared" si="37"/>
        <v>195379.9393</v>
      </c>
      <c r="AT30" s="150">
        <f t="shared" si="38"/>
        <v>2442.249241</v>
      </c>
      <c r="AU30" s="150">
        <f t="shared" si="39"/>
        <v>192937.6901</v>
      </c>
      <c r="AV30" s="2"/>
      <c r="AW30" s="2"/>
      <c r="AX30" s="2"/>
      <c r="AY30" s="2"/>
      <c r="AZ30" s="2"/>
      <c r="BA30" s="2"/>
      <c r="BB30" s="2"/>
      <c r="BC30" s="2"/>
      <c r="BD30" s="2"/>
      <c r="BE30" s="2"/>
    </row>
    <row r="31" ht="16.5" customHeight="1">
      <c r="A31" s="5"/>
      <c r="B31" s="36">
        <f t="shared" si="41"/>
        <v>24</v>
      </c>
      <c r="C31" s="41" t="s">
        <v>79</v>
      </c>
      <c r="D31" s="66">
        <v>1972.0</v>
      </c>
      <c r="E31" s="67">
        <v>899.2</v>
      </c>
      <c r="F31" s="67">
        <v>585.7</v>
      </c>
      <c r="G31" s="64">
        <v>558094.0</v>
      </c>
      <c r="H31" s="64">
        <v>338436.0</v>
      </c>
      <c r="I31" s="64">
        <f t="shared" si="42"/>
        <v>219658</v>
      </c>
      <c r="J31" s="85">
        <f t="shared" si="43"/>
        <v>2745.725</v>
      </c>
      <c r="K31" s="85">
        <f t="shared" si="44"/>
        <v>216912.275</v>
      </c>
      <c r="L31" s="85">
        <f t="shared" si="45"/>
        <v>2711.403438</v>
      </c>
      <c r="M31" s="85">
        <f t="shared" si="46"/>
        <v>214200.8716</v>
      </c>
      <c r="N31" s="85">
        <f t="shared" si="47"/>
        <v>2677.510895</v>
      </c>
      <c r="O31" s="85">
        <f t="shared" si="48"/>
        <v>211523.3607</v>
      </c>
      <c r="P31" s="85">
        <f t="shared" si="49"/>
        <v>2453.670984</v>
      </c>
      <c r="Q31" s="85">
        <f t="shared" si="50"/>
        <v>213977.0317</v>
      </c>
      <c r="R31" s="85">
        <f t="shared" si="51"/>
        <v>2674.712896</v>
      </c>
      <c r="S31" s="85">
        <f t="shared" si="77"/>
        <v>211302.3188</v>
      </c>
      <c r="T31" s="85">
        <f t="shared" si="53"/>
        <v>2641.278984</v>
      </c>
      <c r="U31" s="85">
        <f t="shared" si="54"/>
        <v>208661.0398</v>
      </c>
      <c r="V31" s="85">
        <f t="shared" si="55"/>
        <v>2608.262997</v>
      </c>
      <c r="W31" s="85">
        <f t="shared" si="56"/>
        <v>206052.7768</v>
      </c>
      <c r="X31" s="85">
        <f t="shared" si="57"/>
        <v>2575.65971</v>
      </c>
      <c r="Y31" s="85">
        <f t="shared" si="58"/>
        <v>203477.1171</v>
      </c>
      <c r="Z31" s="85">
        <f t="shared" si="78"/>
        <v>9807.597043</v>
      </c>
      <c r="AA31" s="85">
        <f t="shared" si="60"/>
        <v>193669.52</v>
      </c>
      <c r="AB31" s="85">
        <f t="shared" si="61"/>
        <v>2420.869</v>
      </c>
      <c r="AC31" s="85">
        <f t="shared" si="62"/>
        <v>191248.651</v>
      </c>
      <c r="AD31" s="85">
        <f t="shared" si="63"/>
        <v>2390.608138</v>
      </c>
      <c r="AE31" s="85">
        <f t="shared" si="64"/>
        <v>188858.0429</v>
      </c>
      <c r="AF31" s="85">
        <f t="shared" si="65"/>
        <v>2360.725536</v>
      </c>
      <c r="AG31" s="85">
        <f t="shared" si="66"/>
        <v>186497.3173</v>
      </c>
      <c r="AH31" s="85">
        <f t="shared" si="67"/>
        <v>2331.216467</v>
      </c>
      <c r="AI31" s="85">
        <f t="shared" si="68"/>
        <v>184166.1009</v>
      </c>
      <c r="AJ31" s="147">
        <f t="shared" si="69"/>
        <v>2302.076261</v>
      </c>
      <c r="AK31" s="144">
        <f t="shared" si="70"/>
        <v>181864.0246</v>
      </c>
      <c r="AL31" s="85">
        <f t="shared" si="71"/>
        <v>2273.300308</v>
      </c>
      <c r="AM31" s="152">
        <f t="shared" si="72"/>
        <v>179590.7243</v>
      </c>
      <c r="AN31" s="150">
        <f t="shared" si="73"/>
        <v>2244.884054</v>
      </c>
      <c r="AO31" s="149">
        <f t="shared" si="74"/>
        <v>177345.8403</v>
      </c>
      <c r="AP31" s="150">
        <f t="shared" si="75"/>
        <v>2216.823003</v>
      </c>
      <c r="AQ31" s="150">
        <f t="shared" si="76"/>
        <v>175129.0173</v>
      </c>
      <c r="AR31" s="150">
        <f t="shared" si="36"/>
        <v>2189.112716</v>
      </c>
      <c r="AS31" s="150">
        <f t="shared" si="37"/>
        <v>172939.9045</v>
      </c>
      <c r="AT31" s="150">
        <f t="shared" si="38"/>
        <v>2161.748807</v>
      </c>
      <c r="AU31" s="150">
        <f t="shared" si="39"/>
        <v>170778.1557</v>
      </c>
      <c r="AV31" s="2"/>
      <c r="AW31" s="2"/>
      <c r="AX31" s="2"/>
      <c r="AY31" s="2"/>
      <c r="AZ31" s="2"/>
      <c r="BA31" s="2"/>
      <c r="BB31" s="2"/>
      <c r="BC31" s="2"/>
      <c r="BD31" s="2"/>
      <c r="BE31" s="2"/>
    </row>
    <row r="32" ht="16.5" customHeight="1">
      <c r="A32" s="5"/>
      <c r="B32" s="36">
        <f t="shared" si="41"/>
        <v>25</v>
      </c>
      <c r="C32" s="41" t="s">
        <v>80</v>
      </c>
      <c r="D32" s="66">
        <v>1973.0</v>
      </c>
      <c r="E32" s="67">
        <v>894.2</v>
      </c>
      <c r="F32" s="67">
        <v>583.5</v>
      </c>
      <c r="G32" s="64">
        <v>1208876.0</v>
      </c>
      <c r="H32" s="64">
        <v>733119.0</v>
      </c>
      <c r="I32" s="64">
        <f t="shared" si="42"/>
        <v>475757</v>
      </c>
      <c r="J32" s="85">
        <f t="shared" si="43"/>
        <v>5946.9625</v>
      </c>
      <c r="K32" s="85">
        <f t="shared" si="44"/>
        <v>469810.0375</v>
      </c>
      <c r="L32" s="85">
        <f t="shared" si="45"/>
        <v>5872.625469</v>
      </c>
      <c r="M32" s="85">
        <f t="shared" si="46"/>
        <v>463937.412</v>
      </c>
      <c r="N32" s="85">
        <f t="shared" si="47"/>
        <v>5799.21765</v>
      </c>
      <c r="O32" s="85">
        <f t="shared" si="48"/>
        <v>458138.1944</v>
      </c>
      <c r="P32" s="85">
        <f t="shared" si="49"/>
        <v>5314.403055</v>
      </c>
      <c r="Q32" s="85">
        <f t="shared" si="50"/>
        <v>463452.5974</v>
      </c>
      <c r="R32" s="85">
        <f t="shared" si="51"/>
        <v>5793.157468</v>
      </c>
      <c r="S32" s="85">
        <f t="shared" si="77"/>
        <v>457659.44</v>
      </c>
      <c r="T32" s="85">
        <f t="shared" si="53"/>
        <v>5720.743</v>
      </c>
      <c r="U32" s="85">
        <f t="shared" si="54"/>
        <v>451938.697</v>
      </c>
      <c r="V32" s="85">
        <f t="shared" si="55"/>
        <v>5649.233712</v>
      </c>
      <c r="W32" s="85">
        <f t="shared" si="56"/>
        <v>446289.4633</v>
      </c>
      <c r="X32" s="85">
        <f t="shared" si="57"/>
        <v>5578.618291</v>
      </c>
      <c r="Y32" s="85">
        <f t="shared" si="58"/>
        <v>440710.845</v>
      </c>
      <c r="Z32" s="85">
        <f t="shared" si="78"/>
        <v>21242.26273</v>
      </c>
      <c r="AA32" s="85">
        <f t="shared" si="60"/>
        <v>419468.5822</v>
      </c>
      <c r="AB32" s="85">
        <f t="shared" si="61"/>
        <v>5243.357278</v>
      </c>
      <c r="AC32" s="85">
        <f t="shared" si="62"/>
        <v>414225.225</v>
      </c>
      <c r="AD32" s="85">
        <f t="shared" si="63"/>
        <v>5177.815312</v>
      </c>
      <c r="AE32" s="85">
        <f t="shared" si="64"/>
        <v>409047.4096</v>
      </c>
      <c r="AF32" s="85">
        <f t="shared" si="65"/>
        <v>5113.092621</v>
      </c>
      <c r="AG32" s="85">
        <f t="shared" si="66"/>
        <v>403934.317</v>
      </c>
      <c r="AH32" s="85">
        <f t="shared" si="67"/>
        <v>5049.178963</v>
      </c>
      <c r="AI32" s="85">
        <f t="shared" si="68"/>
        <v>398885.1381</v>
      </c>
      <c r="AJ32" s="147">
        <f t="shared" si="69"/>
        <v>4986.064226</v>
      </c>
      <c r="AK32" s="144">
        <f t="shared" si="70"/>
        <v>393899.0738</v>
      </c>
      <c r="AL32" s="85">
        <f t="shared" si="71"/>
        <v>4923.738423</v>
      </c>
      <c r="AM32" s="152">
        <f t="shared" si="72"/>
        <v>388975.3354</v>
      </c>
      <c r="AN32" s="150">
        <f t="shared" si="73"/>
        <v>4862.191693</v>
      </c>
      <c r="AO32" s="149">
        <f t="shared" si="74"/>
        <v>384113.1437</v>
      </c>
      <c r="AP32" s="150">
        <f t="shared" si="75"/>
        <v>4801.414297</v>
      </c>
      <c r="AQ32" s="150">
        <f t="shared" si="76"/>
        <v>379311.7294</v>
      </c>
      <c r="AR32" s="150">
        <f t="shared" si="36"/>
        <v>4741.396618</v>
      </c>
      <c r="AS32" s="150">
        <f t="shared" si="37"/>
        <v>374570.3328</v>
      </c>
      <c r="AT32" s="150">
        <f t="shared" si="38"/>
        <v>4682.12916</v>
      </c>
      <c r="AU32" s="150">
        <f t="shared" si="39"/>
        <v>369888.2036</v>
      </c>
      <c r="AV32" s="2"/>
      <c r="AW32" s="2"/>
      <c r="AX32" s="2"/>
      <c r="AY32" s="2"/>
      <c r="AZ32" s="2"/>
      <c r="BA32" s="2"/>
      <c r="BB32" s="2"/>
      <c r="BC32" s="2"/>
      <c r="BD32" s="2"/>
      <c r="BE32" s="2"/>
    </row>
    <row r="33" ht="16.5" customHeight="1">
      <c r="A33" s="5"/>
      <c r="B33" s="36">
        <f t="shared" si="41"/>
        <v>26</v>
      </c>
      <c r="C33" s="138" t="s">
        <v>81</v>
      </c>
      <c r="D33" s="123">
        <v>1880.0</v>
      </c>
      <c r="E33" s="124">
        <v>199.2</v>
      </c>
      <c r="F33" s="124">
        <v>154.94</v>
      </c>
      <c r="G33" s="123">
        <v>354126.0</v>
      </c>
      <c r="H33" s="123">
        <v>219515.0</v>
      </c>
      <c r="I33" s="123">
        <f t="shared" si="42"/>
        <v>134611</v>
      </c>
      <c r="J33" s="125">
        <f t="shared" si="43"/>
        <v>1682.6375</v>
      </c>
      <c r="K33" s="125">
        <f t="shared" si="44"/>
        <v>132928.3625</v>
      </c>
      <c r="L33" s="125">
        <f t="shared" si="45"/>
        <v>1661.604531</v>
      </c>
      <c r="M33" s="125">
        <f t="shared" si="46"/>
        <v>131266.758</v>
      </c>
      <c r="N33" s="125">
        <f t="shared" si="47"/>
        <v>1640.834475</v>
      </c>
      <c r="O33" s="125">
        <f t="shared" si="48"/>
        <v>129625.9235</v>
      </c>
      <c r="P33" s="125">
        <f t="shared" si="49"/>
        <v>1503.660713</v>
      </c>
      <c r="Q33" s="125">
        <f t="shared" si="50"/>
        <v>131129.5842</v>
      </c>
      <c r="R33" s="125">
        <f t="shared" si="51"/>
        <v>1639.119803</v>
      </c>
      <c r="S33" s="85">
        <f t="shared" si="77"/>
        <v>129490.4644</v>
      </c>
      <c r="T33" s="125">
        <f t="shared" si="53"/>
        <v>1618.630805</v>
      </c>
      <c r="U33" s="85">
        <f t="shared" si="54"/>
        <v>127871.8336</v>
      </c>
      <c r="V33" s="125">
        <f t="shared" si="55"/>
        <v>1598.39792</v>
      </c>
      <c r="W33" s="85">
        <f t="shared" si="56"/>
        <v>126273.4357</v>
      </c>
      <c r="X33" s="125">
        <f t="shared" si="57"/>
        <v>1578.417946</v>
      </c>
      <c r="Y33" s="85">
        <f t="shared" si="58"/>
        <v>124695.0177</v>
      </c>
      <c r="Z33" s="85">
        <f t="shared" si="78"/>
        <v>6010.299855</v>
      </c>
      <c r="AA33" s="85">
        <f t="shared" si="60"/>
        <v>118684.7179</v>
      </c>
      <c r="AB33" s="85">
        <f t="shared" si="61"/>
        <v>1483.558973</v>
      </c>
      <c r="AC33" s="85">
        <f t="shared" si="62"/>
        <v>117201.1589</v>
      </c>
      <c r="AD33" s="85">
        <f t="shared" si="63"/>
        <v>1465.014486</v>
      </c>
      <c r="AE33" s="85">
        <f t="shared" si="64"/>
        <v>115736.1444</v>
      </c>
      <c r="AF33" s="85">
        <f t="shared" si="65"/>
        <v>1446.701805</v>
      </c>
      <c r="AG33" s="85">
        <f t="shared" si="66"/>
        <v>114289.4426</v>
      </c>
      <c r="AH33" s="85">
        <f t="shared" si="67"/>
        <v>1428.618033</v>
      </c>
      <c r="AI33" s="85">
        <f t="shared" si="68"/>
        <v>112860.8246</v>
      </c>
      <c r="AJ33" s="147">
        <f t="shared" si="69"/>
        <v>1410.760307</v>
      </c>
      <c r="AK33" s="144">
        <f t="shared" si="70"/>
        <v>111450.0643</v>
      </c>
      <c r="AL33" s="85">
        <f t="shared" si="71"/>
        <v>1393.125803</v>
      </c>
      <c r="AM33" s="152">
        <f t="shared" si="72"/>
        <v>110056.9385</v>
      </c>
      <c r="AN33" s="150">
        <f t="shared" si="73"/>
        <v>1375.711731</v>
      </c>
      <c r="AO33" s="149">
        <f t="shared" si="74"/>
        <v>108681.2267</v>
      </c>
      <c r="AP33" s="150">
        <f t="shared" si="75"/>
        <v>1358.515334</v>
      </c>
      <c r="AQ33" s="150">
        <f t="shared" si="76"/>
        <v>107322.7114</v>
      </c>
      <c r="AR33" s="150">
        <f t="shared" si="36"/>
        <v>1341.533893</v>
      </c>
      <c r="AS33" s="150">
        <f t="shared" si="37"/>
        <v>105981.1775</v>
      </c>
      <c r="AT33" s="150">
        <f t="shared" si="38"/>
        <v>1324.764719</v>
      </c>
      <c r="AU33" s="150">
        <f t="shared" si="39"/>
        <v>104656.4128</v>
      </c>
      <c r="AV33" s="2"/>
      <c r="AW33" s="2"/>
      <c r="AX33" s="2"/>
      <c r="AY33" s="2"/>
      <c r="AZ33" s="2"/>
      <c r="BA33" s="2"/>
      <c r="BB33" s="2"/>
      <c r="BC33" s="2"/>
      <c r="BD33" s="2"/>
      <c r="BE33" s="2"/>
    </row>
    <row r="34" ht="16.5" customHeight="1">
      <c r="A34" s="5"/>
      <c r="B34" s="36">
        <f t="shared" si="41"/>
        <v>27</v>
      </c>
      <c r="C34" s="50" t="s">
        <v>85</v>
      </c>
      <c r="D34" s="64">
        <v>1984.0</v>
      </c>
      <c r="E34" s="65">
        <v>345.7</v>
      </c>
      <c r="F34" s="65">
        <v>222.16</v>
      </c>
      <c r="G34" s="64">
        <v>614465.0</v>
      </c>
      <c r="H34" s="64">
        <v>372618.0</v>
      </c>
      <c r="I34" s="64">
        <f t="shared" si="42"/>
        <v>241847</v>
      </c>
      <c r="J34" s="85">
        <f t="shared" si="43"/>
        <v>3023.0875</v>
      </c>
      <c r="K34" s="85">
        <f t="shared" si="44"/>
        <v>238823.9125</v>
      </c>
      <c r="L34" s="85">
        <f t="shared" si="45"/>
        <v>2985.298906</v>
      </c>
      <c r="M34" s="85">
        <f t="shared" si="46"/>
        <v>235838.6136</v>
      </c>
      <c r="N34" s="85">
        <f t="shared" si="47"/>
        <v>2947.98267</v>
      </c>
      <c r="O34" s="85">
        <f t="shared" si="48"/>
        <v>232890.6309</v>
      </c>
      <c r="P34" s="85">
        <f t="shared" si="49"/>
        <v>2701.531319</v>
      </c>
      <c r="Q34" s="85">
        <f t="shared" si="50"/>
        <v>235592.1622</v>
      </c>
      <c r="R34" s="85">
        <f t="shared" si="51"/>
        <v>2944.902028</v>
      </c>
      <c r="S34" s="85">
        <f t="shared" si="77"/>
        <v>232647.2602</v>
      </c>
      <c r="T34" s="85">
        <f t="shared" si="53"/>
        <v>2908.090753</v>
      </c>
      <c r="U34" s="85">
        <f t="shared" si="54"/>
        <v>229739.1695</v>
      </c>
      <c r="V34" s="85">
        <f t="shared" si="55"/>
        <v>2871.739618</v>
      </c>
      <c r="W34" s="85">
        <f t="shared" si="56"/>
        <v>226867.4298</v>
      </c>
      <c r="X34" s="85">
        <f t="shared" si="57"/>
        <v>2835.842873</v>
      </c>
      <c r="Y34" s="85">
        <f t="shared" si="58"/>
        <v>224031.587</v>
      </c>
      <c r="Z34" s="85">
        <f t="shared" si="78"/>
        <v>10798.32249</v>
      </c>
      <c r="AA34" s="85">
        <f t="shared" si="60"/>
        <v>213233.2645</v>
      </c>
      <c r="AB34" s="85">
        <f t="shared" si="61"/>
        <v>2665.415806</v>
      </c>
      <c r="AC34" s="85">
        <f t="shared" si="62"/>
        <v>210567.8487</v>
      </c>
      <c r="AD34" s="85">
        <f t="shared" si="63"/>
        <v>2632.098108</v>
      </c>
      <c r="AE34" s="85">
        <f t="shared" si="64"/>
        <v>207935.7506</v>
      </c>
      <c r="AF34" s="85">
        <f t="shared" si="65"/>
        <v>2599.196882</v>
      </c>
      <c r="AG34" s="85">
        <f t="shared" si="66"/>
        <v>205336.5537</v>
      </c>
      <c r="AH34" s="85">
        <f t="shared" si="67"/>
        <v>2566.706921</v>
      </c>
      <c r="AI34" s="85">
        <f t="shared" si="68"/>
        <v>202769.8468</v>
      </c>
      <c r="AJ34" s="147">
        <f t="shared" si="69"/>
        <v>2534.623085</v>
      </c>
      <c r="AK34" s="144">
        <f t="shared" si="70"/>
        <v>200235.2237</v>
      </c>
      <c r="AL34" s="85">
        <f t="shared" si="71"/>
        <v>2502.940296</v>
      </c>
      <c r="AM34" s="152">
        <f t="shared" si="72"/>
        <v>197732.2834</v>
      </c>
      <c r="AN34" s="150">
        <f t="shared" si="73"/>
        <v>2471.653542</v>
      </c>
      <c r="AO34" s="149">
        <f t="shared" si="74"/>
        <v>195260.6298</v>
      </c>
      <c r="AP34" s="150">
        <f t="shared" si="75"/>
        <v>2440.757873</v>
      </c>
      <c r="AQ34" s="150">
        <f t="shared" si="76"/>
        <v>192819.872</v>
      </c>
      <c r="AR34" s="150">
        <f t="shared" si="36"/>
        <v>2410.2484</v>
      </c>
      <c r="AS34" s="150">
        <f t="shared" si="37"/>
        <v>190409.6236</v>
      </c>
      <c r="AT34" s="150">
        <f t="shared" si="38"/>
        <v>2380.120295</v>
      </c>
      <c r="AU34" s="150">
        <f t="shared" si="39"/>
        <v>188029.5033</v>
      </c>
      <c r="AV34" s="2"/>
      <c r="AW34" s="2"/>
      <c r="AX34" s="2"/>
      <c r="AY34" s="2"/>
      <c r="AZ34" s="2"/>
      <c r="BA34" s="2"/>
      <c r="BB34" s="2"/>
      <c r="BC34" s="2"/>
      <c r="BD34" s="2"/>
      <c r="BE34" s="2"/>
    </row>
    <row r="35" ht="16.5" customHeight="1">
      <c r="A35" s="5"/>
      <c r="B35" s="36">
        <f t="shared" si="41"/>
        <v>28</v>
      </c>
      <c r="C35" s="50" t="s">
        <v>86</v>
      </c>
      <c r="D35" s="64">
        <v>1989.0</v>
      </c>
      <c r="E35" s="65">
        <v>214.6</v>
      </c>
      <c r="F35" s="65">
        <v>152.9</v>
      </c>
      <c r="G35" s="64">
        <v>1333518.0</v>
      </c>
      <c r="H35" s="64">
        <v>808664.0</v>
      </c>
      <c r="I35" s="64">
        <f t="shared" si="42"/>
        <v>524854</v>
      </c>
      <c r="J35" s="85">
        <f t="shared" si="43"/>
        <v>6560.675</v>
      </c>
      <c r="K35" s="85">
        <f t="shared" si="44"/>
        <v>518293.325</v>
      </c>
      <c r="L35" s="85">
        <f t="shared" si="45"/>
        <v>6478.666563</v>
      </c>
      <c r="M35" s="85">
        <f t="shared" si="46"/>
        <v>511814.6584</v>
      </c>
      <c r="N35" s="85">
        <f t="shared" si="47"/>
        <v>6397.68323</v>
      </c>
      <c r="O35" s="85">
        <f t="shared" si="48"/>
        <v>505416.9752</v>
      </c>
      <c r="P35" s="85">
        <f t="shared" si="49"/>
        <v>5862.836912</v>
      </c>
      <c r="Q35" s="85">
        <f t="shared" si="50"/>
        <v>511279.8121</v>
      </c>
      <c r="R35" s="85">
        <f t="shared" si="51"/>
        <v>6390.997651</v>
      </c>
      <c r="S35" s="85">
        <f t="shared" si="77"/>
        <v>504888.8145</v>
      </c>
      <c r="T35" s="85">
        <f t="shared" si="53"/>
        <v>6311.110181</v>
      </c>
      <c r="U35" s="85">
        <f t="shared" si="54"/>
        <v>498577.7043</v>
      </c>
      <c r="V35" s="85">
        <f t="shared" si="55"/>
        <v>6232.221304</v>
      </c>
      <c r="W35" s="85">
        <f t="shared" si="56"/>
        <v>492345.483</v>
      </c>
      <c r="X35" s="85">
        <f t="shared" si="57"/>
        <v>6154.318537</v>
      </c>
      <c r="Y35" s="85">
        <f t="shared" si="58"/>
        <v>486191.1644</v>
      </c>
      <c r="Z35" s="85">
        <f t="shared" si="78"/>
        <v>23434.41413</v>
      </c>
      <c r="AA35" s="85">
        <f t="shared" si="60"/>
        <v>462756.7503</v>
      </c>
      <c r="AB35" s="85">
        <f t="shared" si="61"/>
        <v>5784.459379</v>
      </c>
      <c r="AC35" s="85">
        <f t="shared" si="62"/>
        <v>456972.2909</v>
      </c>
      <c r="AD35" s="85">
        <f t="shared" si="63"/>
        <v>5712.153637</v>
      </c>
      <c r="AE35" s="85">
        <f t="shared" si="64"/>
        <v>451260.1373</v>
      </c>
      <c r="AF35" s="85">
        <f t="shared" si="65"/>
        <v>5640.751716</v>
      </c>
      <c r="AG35" s="85">
        <f t="shared" si="66"/>
        <v>445619.3856</v>
      </c>
      <c r="AH35" s="85">
        <f t="shared" si="67"/>
        <v>5570.24232</v>
      </c>
      <c r="AI35" s="85">
        <f t="shared" si="68"/>
        <v>440049.1433</v>
      </c>
      <c r="AJ35" s="147">
        <f t="shared" si="69"/>
        <v>5500.614291</v>
      </c>
      <c r="AK35" s="144">
        <f t="shared" si="70"/>
        <v>434548.529</v>
      </c>
      <c r="AL35" s="85">
        <f t="shared" si="71"/>
        <v>5431.856612</v>
      </c>
      <c r="AM35" s="152">
        <f t="shared" si="72"/>
        <v>429116.6724</v>
      </c>
      <c r="AN35" s="150">
        <f t="shared" si="73"/>
        <v>5363.958405</v>
      </c>
      <c r="AO35" s="149">
        <f t="shared" si="74"/>
        <v>423752.714</v>
      </c>
      <c r="AP35" s="150">
        <f t="shared" si="75"/>
        <v>5296.908925</v>
      </c>
      <c r="AQ35" s="150">
        <f t="shared" si="76"/>
        <v>418455.805</v>
      </c>
      <c r="AR35" s="150">
        <f t="shared" si="36"/>
        <v>5230.697563</v>
      </c>
      <c r="AS35" s="150">
        <f t="shared" si="37"/>
        <v>413225.1075</v>
      </c>
      <c r="AT35" s="150">
        <f t="shared" si="38"/>
        <v>5165.313843</v>
      </c>
      <c r="AU35" s="150">
        <f t="shared" si="39"/>
        <v>408059.7936</v>
      </c>
      <c r="AV35" s="2"/>
      <c r="AW35" s="2"/>
      <c r="AX35" s="2"/>
      <c r="AY35" s="2"/>
      <c r="AZ35" s="2"/>
      <c r="BA35" s="2"/>
      <c r="BB35" s="2"/>
      <c r="BC35" s="2"/>
      <c r="BD35" s="2"/>
      <c r="BE35" s="2"/>
    </row>
    <row r="36" ht="16.5" customHeight="1">
      <c r="A36" s="5"/>
      <c r="B36" s="36">
        <f t="shared" si="41"/>
        <v>29</v>
      </c>
      <c r="C36" s="50" t="s">
        <v>90</v>
      </c>
      <c r="D36" s="64">
        <v>1972.0</v>
      </c>
      <c r="E36" s="65">
        <v>742.26</v>
      </c>
      <c r="F36" s="65">
        <v>508.93</v>
      </c>
      <c r="G36" s="64">
        <v>790235.0</v>
      </c>
      <c r="H36" s="64">
        <v>456734.0</v>
      </c>
      <c r="I36" s="64">
        <f t="shared" si="42"/>
        <v>333501</v>
      </c>
      <c r="J36" s="85">
        <f t="shared" si="43"/>
        <v>4168.7625</v>
      </c>
      <c r="K36" s="85">
        <f t="shared" si="44"/>
        <v>329332.2375</v>
      </c>
      <c r="L36" s="85">
        <f t="shared" si="45"/>
        <v>4116.652969</v>
      </c>
      <c r="M36" s="85">
        <f t="shared" si="46"/>
        <v>325215.5845</v>
      </c>
      <c r="N36" s="85">
        <f t="shared" si="47"/>
        <v>4065.194807</v>
      </c>
      <c r="O36" s="85">
        <f t="shared" si="48"/>
        <v>321150.3897</v>
      </c>
      <c r="P36" s="85">
        <f t="shared" si="49"/>
        <v>3725.344521</v>
      </c>
      <c r="Q36" s="85">
        <f t="shared" si="50"/>
        <v>324875.7342</v>
      </c>
      <c r="R36" s="85">
        <f t="shared" si="51"/>
        <v>4060.946678</v>
      </c>
      <c r="S36" s="85">
        <f t="shared" si="77"/>
        <v>320814.7876</v>
      </c>
      <c r="T36" s="85">
        <f t="shared" si="53"/>
        <v>4010.184845</v>
      </c>
      <c r="U36" s="85">
        <f t="shared" si="54"/>
        <v>316804.6027</v>
      </c>
      <c r="V36" s="85">
        <f t="shared" si="55"/>
        <v>3960.057534</v>
      </c>
      <c r="W36" s="85">
        <f t="shared" si="56"/>
        <v>312844.5452</v>
      </c>
      <c r="X36" s="85">
        <f t="shared" si="57"/>
        <v>3910.556815</v>
      </c>
      <c r="Y36" s="85">
        <f t="shared" si="58"/>
        <v>308933.9884</v>
      </c>
      <c r="Z36" s="85">
        <f t="shared" si="78"/>
        <v>14890.61824</v>
      </c>
      <c r="AA36" s="85">
        <f t="shared" si="60"/>
        <v>294043.3701</v>
      </c>
      <c r="AB36" s="85">
        <f t="shared" si="61"/>
        <v>3675.542127</v>
      </c>
      <c r="AC36" s="85">
        <f t="shared" si="62"/>
        <v>290367.828</v>
      </c>
      <c r="AD36" s="85">
        <f t="shared" si="63"/>
        <v>3629.59785</v>
      </c>
      <c r="AE36" s="85">
        <f t="shared" si="64"/>
        <v>286738.2302</v>
      </c>
      <c r="AF36" s="85">
        <f t="shared" si="65"/>
        <v>3584.227877</v>
      </c>
      <c r="AG36" s="85">
        <f t="shared" si="66"/>
        <v>283154.0023</v>
      </c>
      <c r="AH36" s="85">
        <f t="shared" si="67"/>
        <v>3539.425029</v>
      </c>
      <c r="AI36" s="85">
        <f t="shared" si="68"/>
        <v>279614.5773</v>
      </c>
      <c r="AJ36" s="147">
        <f t="shared" si="69"/>
        <v>3495.182216</v>
      </c>
      <c r="AK36" s="144">
        <f t="shared" si="70"/>
        <v>276119.395</v>
      </c>
      <c r="AL36" s="85">
        <f t="shared" si="71"/>
        <v>3451.492438</v>
      </c>
      <c r="AM36" s="152">
        <f t="shared" si="72"/>
        <v>272667.9026</v>
      </c>
      <c r="AN36" s="150">
        <f t="shared" si="73"/>
        <v>3408.348782</v>
      </c>
      <c r="AO36" s="149">
        <f t="shared" si="74"/>
        <v>269259.5538</v>
      </c>
      <c r="AP36" s="150">
        <f t="shared" si="75"/>
        <v>3365.744423</v>
      </c>
      <c r="AQ36" s="150">
        <f t="shared" si="76"/>
        <v>265893.8094</v>
      </c>
      <c r="AR36" s="150">
        <f t="shared" si="36"/>
        <v>3323.672617</v>
      </c>
      <c r="AS36" s="150">
        <f t="shared" si="37"/>
        <v>262570.1368</v>
      </c>
      <c r="AT36" s="150">
        <f t="shared" si="38"/>
        <v>3282.12671</v>
      </c>
      <c r="AU36" s="150">
        <f t="shared" si="39"/>
        <v>259288.0101</v>
      </c>
      <c r="AV36" s="2"/>
      <c r="AW36" s="2"/>
      <c r="AX36" s="2"/>
      <c r="AY36" s="2"/>
      <c r="AZ36" s="2"/>
      <c r="BA36" s="2"/>
      <c r="BB36" s="2"/>
      <c r="BC36" s="2"/>
      <c r="BD36" s="2"/>
      <c r="BE36" s="2"/>
    </row>
    <row r="37" ht="16.5" customHeight="1">
      <c r="A37" s="5"/>
      <c r="B37" s="36">
        <f t="shared" si="41"/>
        <v>30</v>
      </c>
      <c r="C37" s="50" t="s">
        <v>94</v>
      </c>
      <c r="D37" s="64">
        <v>1960.0</v>
      </c>
      <c r="E37" s="65">
        <v>304.07</v>
      </c>
      <c r="F37" s="65">
        <v>150.9</v>
      </c>
      <c r="G37" s="64">
        <v>390811.0</v>
      </c>
      <c r="H37" s="64">
        <v>236994.0</v>
      </c>
      <c r="I37" s="64">
        <f t="shared" si="42"/>
        <v>153817</v>
      </c>
      <c r="J37" s="85">
        <f t="shared" si="43"/>
        <v>1922.7125</v>
      </c>
      <c r="K37" s="85">
        <f t="shared" si="44"/>
        <v>151894.2875</v>
      </c>
      <c r="L37" s="85">
        <f t="shared" si="45"/>
        <v>1898.678594</v>
      </c>
      <c r="M37" s="85">
        <f t="shared" si="46"/>
        <v>149995.6089</v>
      </c>
      <c r="N37" s="85">
        <f t="shared" si="47"/>
        <v>1874.945111</v>
      </c>
      <c r="O37" s="85">
        <f t="shared" si="48"/>
        <v>148120.6638</v>
      </c>
      <c r="P37" s="85">
        <f t="shared" si="49"/>
        <v>1718.1997</v>
      </c>
      <c r="Q37" s="85">
        <f t="shared" si="50"/>
        <v>149838.8635</v>
      </c>
      <c r="R37" s="85">
        <f t="shared" si="51"/>
        <v>1872.985794</v>
      </c>
      <c r="S37" s="85">
        <f t="shared" si="77"/>
        <v>147965.8777</v>
      </c>
      <c r="T37" s="85">
        <f t="shared" si="53"/>
        <v>1849.573471</v>
      </c>
      <c r="U37" s="85">
        <f t="shared" si="54"/>
        <v>146116.3042</v>
      </c>
      <c r="V37" s="85">
        <f t="shared" si="55"/>
        <v>1826.453803</v>
      </c>
      <c r="W37" s="85">
        <f t="shared" si="56"/>
        <v>144289.8504</v>
      </c>
      <c r="X37" s="85">
        <f t="shared" si="57"/>
        <v>1803.62313</v>
      </c>
      <c r="Y37" s="85">
        <f t="shared" si="58"/>
        <v>142486.2273</v>
      </c>
      <c r="Z37" s="85">
        <f t="shared" si="78"/>
        <v>6867.836156</v>
      </c>
      <c r="AA37" s="85">
        <f t="shared" si="60"/>
        <v>135618.3911</v>
      </c>
      <c r="AB37" s="85">
        <f t="shared" si="61"/>
        <v>1695.229889</v>
      </c>
      <c r="AC37" s="85">
        <f t="shared" si="62"/>
        <v>133923.1613</v>
      </c>
      <c r="AD37" s="85">
        <f t="shared" si="63"/>
        <v>1674.039516</v>
      </c>
      <c r="AE37" s="85">
        <f t="shared" si="64"/>
        <v>132249.1217</v>
      </c>
      <c r="AF37" s="85">
        <f t="shared" si="65"/>
        <v>1653.114022</v>
      </c>
      <c r="AG37" s="85">
        <f t="shared" si="66"/>
        <v>130596.0077</v>
      </c>
      <c r="AH37" s="85">
        <f t="shared" si="67"/>
        <v>1632.450096</v>
      </c>
      <c r="AI37" s="85">
        <f t="shared" si="68"/>
        <v>128963.5576</v>
      </c>
      <c r="AJ37" s="147">
        <f t="shared" si="69"/>
        <v>1612.04447</v>
      </c>
      <c r="AK37" s="144">
        <f t="shared" si="70"/>
        <v>127351.5131</v>
      </c>
      <c r="AL37" s="85">
        <f t="shared" si="71"/>
        <v>1591.893914</v>
      </c>
      <c r="AM37" s="152">
        <f t="shared" si="72"/>
        <v>125759.6192</v>
      </c>
      <c r="AN37" s="150">
        <f t="shared" si="73"/>
        <v>1571.99524</v>
      </c>
      <c r="AO37" s="149">
        <f t="shared" si="74"/>
        <v>124187.624</v>
      </c>
      <c r="AP37" s="150">
        <f t="shared" si="75"/>
        <v>1552.3453</v>
      </c>
      <c r="AQ37" s="150">
        <f t="shared" si="76"/>
        <v>122635.2787</v>
      </c>
      <c r="AR37" s="150">
        <f t="shared" si="36"/>
        <v>1532.940984</v>
      </c>
      <c r="AS37" s="150">
        <f t="shared" si="37"/>
        <v>121102.3377</v>
      </c>
      <c r="AT37" s="150">
        <f t="shared" si="38"/>
        <v>1513.779221</v>
      </c>
      <c r="AU37" s="150">
        <f t="shared" si="39"/>
        <v>119588.5585</v>
      </c>
      <c r="AV37" s="2"/>
      <c r="AW37" s="2"/>
      <c r="AX37" s="2"/>
      <c r="AY37" s="2"/>
      <c r="AZ37" s="2"/>
      <c r="BA37" s="2"/>
      <c r="BB37" s="2"/>
      <c r="BC37" s="2"/>
      <c r="BD37" s="2"/>
      <c r="BE37" s="2"/>
    </row>
    <row r="38" ht="16.5" customHeight="1">
      <c r="A38" s="5"/>
      <c r="B38" s="36">
        <f t="shared" si="41"/>
        <v>31</v>
      </c>
      <c r="C38" s="50" t="s">
        <v>95</v>
      </c>
      <c r="D38" s="64">
        <v>1971.0</v>
      </c>
      <c r="E38" s="65">
        <v>507.8</v>
      </c>
      <c r="F38" s="65">
        <v>340.9</v>
      </c>
      <c r="G38" s="64">
        <v>500419.0</v>
      </c>
      <c r="H38" s="64">
        <v>303447.0</v>
      </c>
      <c r="I38" s="64">
        <f t="shared" si="42"/>
        <v>196972</v>
      </c>
      <c r="J38" s="85">
        <f t="shared" si="43"/>
        <v>2462.15</v>
      </c>
      <c r="K38" s="85">
        <f t="shared" si="44"/>
        <v>194509.85</v>
      </c>
      <c r="L38" s="85">
        <f t="shared" si="45"/>
        <v>2431.373125</v>
      </c>
      <c r="M38" s="85">
        <f t="shared" si="46"/>
        <v>192078.4769</v>
      </c>
      <c r="N38" s="85">
        <f t="shared" si="47"/>
        <v>2400.980961</v>
      </c>
      <c r="O38" s="85">
        <f t="shared" si="48"/>
        <v>189677.4959</v>
      </c>
      <c r="P38" s="85">
        <f t="shared" si="49"/>
        <v>2200.258953</v>
      </c>
      <c r="Q38" s="85">
        <f t="shared" si="50"/>
        <v>191877.7549</v>
      </c>
      <c r="R38" s="85">
        <f t="shared" si="51"/>
        <v>2398.471936</v>
      </c>
      <c r="S38" s="85">
        <f t="shared" si="77"/>
        <v>189479.2829</v>
      </c>
      <c r="T38" s="85">
        <f t="shared" si="53"/>
        <v>2368.491037</v>
      </c>
      <c r="U38" s="85">
        <f t="shared" si="54"/>
        <v>187110.7919</v>
      </c>
      <c r="V38" s="85">
        <f t="shared" si="55"/>
        <v>2338.884899</v>
      </c>
      <c r="W38" s="85">
        <f t="shared" si="56"/>
        <v>184771.907</v>
      </c>
      <c r="X38" s="85">
        <f t="shared" si="57"/>
        <v>2309.648837</v>
      </c>
      <c r="Y38" s="85">
        <f t="shared" si="58"/>
        <v>182462.2582</v>
      </c>
      <c r="Z38" s="85">
        <f t="shared" si="78"/>
        <v>8794.680843</v>
      </c>
      <c r="AA38" s="85">
        <f t="shared" si="60"/>
        <v>173667.5773</v>
      </c>
      <c r="AB38" s="85">
        <f t="shared" si="61"/>
        <v>2170.844716</v>
      </c>
      <c r="AC38" s="85">
        <f t="shared" si="62"/>
        <v>171496.7326</v>
      </c>
      <c r="AD38" s="85">
        <f t="shared" si="63"/>
        <v>2143.709157</v>
      </c>
      <c r="AE38" s="85">
        <f t="shared" si="64"/>
        <v>169353.0234</v>
      </c>
      <c r="AF38" s="85">
        <f t="shared" si="65"/>
        <v>2116.912793</v>
      </c>
      <c r="AG38" s="85">
        <f t="shared" si="66"/>
        <v>167236.1106</v>
      </c>
      <c r="AH38" s="85">
        <f t="shared" si="67"/>
        <v>2090.451383</v>
      </c>
      <c r="AI38" s="85">
        <f t="shared" si="68"/>
        <v>165145.6593</v>
      </c>
      <c r="AJ38" s="147">
        <f t="shared" si="69"/>
        <v>2064.320741</v>
      </c>
      <c r="AK38" s="144">
        <f t="shared" si="70"/>
        <v>163081.3385</v>
      </c>
      <c r="AL38" s="85">
        <f t="shared" si="71"/>
        <v>2038.516732</v>
      </c>
      <c r="AM38" s="152">
        <f t="shared" si="72"/>
        <v>161042.8218</v>
      </c>
      <c r="AN38" s="150">
        <f t="shared" si="73"/>
        <v>2013.035272</v>
      </c>
      <c r="AO38" s="149">
        <f t="shared" si="74"/>
        <v>159029.7865</v>
      </c>
      <c r="AP38" s="150">
        <f t="shared" si="75"/>
        <v>1987.872332</v>
      </c>
      <c r="AQ38" s="150">
        <f t="shared" si="76"/>
        <v>157041.9142</v>
      </c>
      <c r="AR38" s="150">
        <f t="shared" si="36"/>
        <v>1963.023927</v>
      </c>
      <c r="AS38" s="150">
        <f t="shared" si="37"/>
        <v>155078.8903</v>
      </c>
      <c r="AT38" s="150">
        <f t="shared" si="38"/>
        <v>1938.486128</v>
      </c>
      <c r="AU38" s="150">
        <f t="shared" si="39"/>
        <v>153140.4041</v>
      </c>
      <c r="AV38" s="2"/>
      <c r="AW38" s="2"/>
      <c r="AX38" s="2"/>
      <c r="AY38" s="2"/>
      <c r="AZ38" s="2"/>
      <c r="BA38" s="2"/>
      <c r="BB38" s="2"/>
      <c r="BC38" s="2"/>
      <c r="BD38" s="2"/>
      <c r="BE38" s="2"/>
    </row>
    <row r="39" ht="16.5" customHeight="1">
      <c r="A39" s="5"/>
      <c r="B39" s="36">
        <f t="shared" si="41"/>
        <v>32</v>
      </c>
      <c r="C39" s="50" t="s">
        <v>96</v>
      </c>
      <c r="D39" s="64">
        <v>1968.0</v>
      </c>
      <c r="E39" s="65">
        <v>455.1</v>
      </c>
      <c r="F39" s="65">
        <v>337.8</v>
      </c>
      <c r="G39" s="64">
        <v>508303.0</v>
      </c>
      <c r="H39" s="64">
        <v>308240.0</v>
      </c>
      <c r="I39" s="64">
        <f t="shared" si="42"/>
        <v>200063</v>
      </c>
      <c r="J39" s="85">
        <f t="shared" si="43"/>
        <v>2500.7875</v>
      </c>
      <c r="K39" s="85">
        <f t="shared" si="44"/>
        <v>197562.2125</v>
      </c>
      <c r="L39" s="85">
        <f t="shared" si="45"/>
        <v>2469.527656</v>
      </c>
      <c r="M39" s="85">
        <f t="shared" si="46"/>
        <v>195092.6848</v>
      </c>
      <c r="N39" s="85">
        <f t="shared" si="47"/>
        <v>2438.658561</v>
      </c>
      <c r="O39" s="85">
        <f t="shared" si="48"/>
        <v>192654.0263</v>
      </c>
      <c r="P39" s="85">
        <f t="shared" si="49"/>
        <v>2234.786705</v>
      </c>
      <c r="Q39" s="85">
        <f t="shared" si="50"/>
        <v>194888.813</v>
      </c>
      <c r="R39" s="85">
        <f t="shared" si="51"/>
        <v>2436.110162</v>
      </c>
      <c r="S39" s="85">
        <f t="shared" si="77"/>
        <v>192452.7028</v>
      </c>
      <c r="T39" s="85">
        <f t="shared" si="53"/>
        <v>2405.658785</v>
      </c>
      <c r="U39" s="85">
        <f t="shared" si="54"/>
        <v>190047.044</v>
      </c>
      <c r="V39" s="85">
        <f t="shared" si="55"/>
        <v>2375.588051</v>
      </c>
      <c r="W39" s="85">
        <f t="shared" si="56"/>
        <v>187671.456</v>
      </c>
      <c r="X39" s="85">
        <f t="shared" si="57"/>
        <v>2345.8932</v>
      </c>
      <c r="Y39" s="85">
        <f t="shared" si="58"/>
        <v>185325.5628</v>
      </c>
      <c r="Z39" s="85">
        <f t="shared" si="78"/>
        <v>8932.692126</v>
      </c>
      <c r="AA39" s="85">
        <f t="shared" si="60"/>
        <v>176392.8707</v>
      </c>
      <c r="AB39" s="85">
        <f t="shared" si="61"/>
        <v>2204.910883</v>
      </c>
      <c r="AC39" s="85">
        <f t="shared" si="62"/>
        <v>174187.9598</v>
      </c>
      <c r="AD39" s="85">
        <f t="shared" si="63"/>
        <v>2177.349497</v>
      </c>
      <c r="AE39" s="85">
        <f t="shared" si="64"/>
        <v>172010.6103</v>
      </c>
      <c r="AF39" s="85">
        <f t="shared" si="65"/>
        <v>2150.132629</v>
      </c>
      <c r="AG39" s="85">
        <f t="shared" si="66"/>
        <v>169860.4777</v>
      </c>
      <c r="AH39" s="85">
        <f t="shared" si="67"/>
        <v>2123.255971</v>
      </c>
      <c r="AI39" s="85">
        <f t="shared" si="68"/>
        <v>167737.2217</v>
      </c>
      <c r="AJ39" s="147">
        <f t="shared" si="69"/>
        <v>2096.715271</v>
      </c>
      <c r="AK39" s="144">
        <f t="shared" si="70"/>
        <v>165640.5064</v>
      </c>
      <c r="AL39" s="85">
        <f t="shared" si="71"/>
        <v>2070.50633</v>
      </c>
      <c r="AM39" s="152">
        <f t="shared" si="72"/>
        <v>163570.0001</v>
      </c>
      <c r="AN39" s="150">
        <f t="shared" si="73"/>
        <v>2044.625001</v>
      </c>
      <c r="AO39" s="149">
        <f t="shared" si="74"/>
        <v>161525.3751</v>
      </c>
      <c r="AP39" s="150">
        <f t="shared" si="75"/>
        <v>2019.067189</v>
      </c>
      <c r="AQ39" s="150">
        <f t="shared" si="76"/>
        <v>159506.3079</v>
      </c>
      <c r="AR39" s="150">
        <f t="shared" si="36"/>
        <v>1993.828849</v>
      </c>
      <c r="AS39" s="150">
        <f t="shared" si="37"/>
        <v>157512.479</v>
      </c>
      <c r="AT39" s="150">
        <f t="shared" si="38"/>
        <v>1968.905988</v>
      </c>
      <c r="AU39" s="150">
        <f t="shared" si="39"/>
        <v>155543.5731</v>
      </c>
      <c r="AV39" s="2"/>
      <c r="AW39" s="2"/>
      <c r="AX39" s="2"/>
      <c r="AY39" s="2"/>
      <c r="AZ39" s="2"/>
      <c r="BA39" s="2"/>
      <c r="BB39" s="2"/>
      <c r="BC39" s="2"/>
      <c r="BD39" s="2"/>
      <c r="BE39" s="2"/>
    </row>
    <row r="40" ht="16.5" customHeight="1">
      <c r="A40" s="5"/>
      <c r="B40" s="36">
        <f t="shared" si="41"/>
        <v>33</v>
      </c>
      <c r="C40" s="50" t="s">
        <v>97</v>
      </c>
      <c r="D40" s="64">
        <v>1962.0</v>
      </c>
      <c r="E40" s="65">
        <v>370.01</v>
      </c>
      <c r="F40" s="65">
        <v>276.41</v>
      </c>
      <c r="G40" s="64">
        <v>356014.0</v>
      </c>
      <c r="H40" s="64">
        <v>215890.0</v>
      </c>
      <c r="I40" s="64">
        <f t="shared" si="42"/>
        <v>140124</v>
      </c>
      <c r="J40" s="85">
        <f t="shared" si="43"/>
        <v>1751.55</v>
      </c>
      <c r="K40" s="85">
        <f t="shared" si="44"/>
        <v>138372.45</v>
      </c>
      <c r="L40" s="85">
        <f t="shared" si="45"/>
        <v>1729.655625</v>
      </c>
      <c r="M40" s="85">
        <f t="shared" si="46"/>
        <v>136642.7944</v>
      </c>
      <c r="N40" s="85">
        <f t="shared" si="47"/>
        <v>1708.03493</v>
      </c>
      <c r="O40" s="85">
        <f t="shared" si="48"/>
        <v>134934.7594</v>
      </c>
      <c r="P40" s="85">
        <f t="shared" si="49"/>
        <v>1565.24321</v>
      </c>
      <c r="Q40" s="85">
        <f t="shared" si="50"/>
        <v>136500.0027</v>
      </c>
      <c r="R40" s="85">
        <f t="shared" si="51"/>
        <v>1706.250033</v>
      </c>
      <c r="S40" s="85">
        <f t="shared" si="77"/>
        <v>134793.7526</v>
      </c>
      <c r="T40" s="85">
        <f t="shared" si="53"/>
        <v>1684.921908</v>
      </c>
      <c r="U40" s="85">
        <f t="shared" si="54"/>
        <v>133108.8307</v>
      </c>
      <c r="V40" s="85">
        <f t="shared" si="55"/>
        <v>1663.860384</v>
      </c>
      <c r="W40" s="85">
        <f t="shared" si="56"/>
        <v>131444.9703</v>
      </c>
      <c r="X40" s="85">
        <f t="shared" si="57"/>
        <v>1643.062129</v>
      </c>
      <c r="Y40" s="85">
        <f t="shared" si="58"/>
        <v>129801.9082</v>
      </c>
      <c r="Z40" s="85">
        <f t="shared" si="78"/>
        <v>6256.451975</v>
      </c>
      <c r="AA40" s="85">
        <f t="shared" si="60"/>
        <v>123545.4562</v>
      </c>
      <c r="AB40" s="85">
        <f t="shared" si="61"/>
        <v>1544.318203</v>
      </c>
      <c r="AC40" s="85">
        <f t="shared" si="62"/>
        <v>122001.138</v>
      </c>
      <c r="AD40" s="85">
        <f t="shared" si="63"/>
        <v>1525.014225</v>
      </c>
      <c r="AE40" s="85">
        <f t="shared" si="64"/>
        <v>120476.1238</v>
      </c>
      <c r="AF40" s="85">
        <f t="shared" si="65"/>
        <v>1505.951547</v>
      </c>
      <c r="AG40" s="85">
        <f t="shared" si="66"/>
        <v>118970.1723</v>
      </c>
      <c r="AH40" s="85">
        <f t="shared" si="67"/>
        <v>1487.127153</v>
      </c>
      <c r="AI40" s="85">
        <f t="shared" si="68"/>
        <v>117483.0451</v>
      </c>
      <c r="AJ40" s="147">
        <f t="shared" si="69"/>
        <v>1468.538064</v>
      </c>
      <c r="AK40" s="144">
        <f t="shared" si="70"/>
        <v>116014.507</v>
      </c>
      <c r="AL40" s="85">
        <f t="shared" si="71"/>
        <v>1450.181338</v>
      </c>
      <c r="AM40" s="152">
        <f t="shared" si="72"/>
        <v>114564.3257</v>
      </c>
      <c r="AN40" s="150">
        <f t="shared" si="73"/>
        <v>1432.054071</v>
      </c>
      <c r="AO40" s="149">
        <f t="shared" si="74"/>
        <v>113132.2716</v>
      </c>
      <c r="AP40" s="150">
        <f t="shared" si="75"/>
        <v>1414.153395</v>
      </c>
      <c r="AQ40" s="150">
        <f t="shared" si="76"/>
        <v>111718.1182</v>
      </c>
      <c r="AR40" s="150">
        <f t="shared" si="36"/>
        <v>1396.476478</v>
      </c>
      <c r="AS40" s="150">
        <f t="shared" si="37"/>
        <v>110321.6418</v>
      </c>
      <c r="AT40" s="150">
        <f t="shared" si="38"/>
        <v>1379.020522</v>
      </c>
      <c r="AU40" s="150">
        <f t="shared" si="39"/>
        <v>108942.6212</v>
      </c>
      <c r="AV40" s="2"/>
      <c r="AW40" s="2"/>
      <c r="AX40" s="2"/>
      <c r="AY40" s="2"/>
      <c r="AZ40" s="2"/>
      <c r="BA40" s="2"/>
      <c r="BB40" s="2"/>
      <c r="BC40" s="2"/>
      <c r="BD40" s="2"/>
      <c r="BE40" s="2"/>
    </row>
    <row r="41" ht="16.5" customHeight="1">
      <c r="A41" s="5"/>
      <c r="B41" s="36">
        <f t="shared" si="41"/>
        <v>34</v>
      </c>
      <c r="C41" s="122" t="s">
        <v>100</v>
      </c>
      <c r="D41" s="130">
        <v>1990.0</v>
      </c>
      <c r="E41" s="131">
        <v>264.4</v>
      </c>
      <c r="F41" s="131">
        <v>169.8</v>
      </c>
      <c r="G41" s="130">
        <v>697038.0</v>
      </c>
      <c r="H41" s="123">
        <v>422694.0</v>
      </c>
      <c r="I41" s="123">
        <f t="shared" si="42"/>
        <v>274344</v>
      </c>
      <c r="J41" s="125">
        <f t="shared" si="43"/>
        <v>3429.3</v>
      </c>
      <c r="K41" s="125">
        <f t="shared" si="44"/>
        <v>270914.7</v>
      </c>
      <c r="L41" s="125">
        <f t="shared" si="45"/>
        <v>3386.43375</v>
      </c>
      <c r="M41" s="125">
        <f t="shared" si="46"/>
        <v>267528.2663</v>
      </c>
      <c r="N41" s="125">
        <f t="shared" si="47"/>
        <v>3344.103328</v>
      </c>
      <c r="O41" s="125">
        <f t="shared" si="48"/>
        <v>264184.1629</v>
      </c>
      <c r="P41" s="125">
        <f t="shared" si="49"/>
        <v>3064.53629</v>
      </c>
      <c r="Q41" s="125">
        <f t="shared" si="50"/>
        <v>267248.6992</v>
      </c>
      <c r="R41" s="125">
        <f t="shared" si="51"/>
        <v>3340.60874</v>
      </c>
      <c r="S41" s="85">
        <f t="shared" si="77"/>
        <v>263908.0905</v>
      </c>
      <c r="T41" s="125">
        <f t="shared" si="53"/>
        <v>3298.851131</v>
      </c>
      <c r="U41" s="85">
        <f t="shared" si="54"/>
        <v>260609.2393</v>
      </c>
      <c r="V41" s="125">
        <f t="shared" si="55"/>
        <v>3257.615492</v>
      </c>
      <c r="W41" s="85">
        <f t="shared" si="56"/>
        <v>257351.6238</v>
      </c>
      <c r="X41" s="125">
        <f t="shared" si="57"/>
        <v>3216.895298</v>
      </c>
      <c r="Y41" s="85">
        <f t="shared" si="58"/>
        <v>254134.7286</v>
      </c>
      <c r="Z41" s="85">
        <f t="shared" si="78"/>
        <v>12249.29392</v>
      </c>
      <c r="AA41" s="85">
        <f t="shared" si="60"/>
        <v>241885.4346</v>
      </c>
      <c r="AB41" s="85">
        <f t="shared" si="61"/>
        <v>3023.567933</v>
      </c>
      <c r="AC41" s="85">
        <f t="shared" si="62"/>
        <v>238861.8667</v>
      </c>
      <c r="AD41" s="85">
        <f t="shared" si="63"/>
        <v>2985.773334</v>
      </c>
      <c r="AE41" s="85">
        <f t="shared" si="64"/>
        <v>235876.0934</v>
      </c>
      <c r="AF41" s="85">
        <f t="shared" si="65"/>
        <v>2948.451167</v>
      </c>
      <c r="AG41" s="85">
        <f t="shared" si="66"/>
        <v>232927.6422</v>
      </c>
      <c r="AH41" s="85">
        <f t="shared" si="67"/>
        <v>2911.595528</v>
      </c>
      <c r="AI41" s="85">
        <f t="shared" si="68"/>
        <v>230016.0467</v>
      </c>
      <c r="AJ41" s="161">
        <f t="shared" si="69"/>
        <v>2875.200583</v>
      </c>
      <c r="AK41" s="144">
        <f t="shared" si="70"/>
        <v>227140.8461</v>
      </c>
      <c r="AL41" s="85">
        <f t="shared" si="71"/>
        <v>2839.260576</v>
      </c>
      <c r="AM41" s="152">
        <f t="shared" si="72"/>
        <v>224301.5855</v>
      </c>
      <c r="AN41" s="150">
        <f t="shared" si="73"/>
        <v>2803.769819</v>
      </c>
      <c r="AO41" s="149">
        <f t="shared" si="74"/>
        <v>221497.8157</v>
      </c>
      <c r="AP41" s="150">
        <f t="shared" si="75"/>
        <v>2768.722696</v>
      </c>
      <c r="AQ41" s="150">
        <f t="shared" si="76"/>
        <v>218729.093</v>
      </c>
      <c r="AR41" s="150">
        <f t="shared" si="36"/>
        <v>2734.113662</v>
      </c>
      <c r="AS41" s="150">
        <f t="shared" si="37"/>
        <v>215994.9793</v>
      </c>
      <c r="AT41" s="150">
        <f t="shared" si="38"/>
        <v>2699.937242</v>
      </c>
      <c r="AU41" s="150">
        <f t="shared" si="39"/>
        <v>213295.0421</v>
      </c>
      <c r="AV41" s="2"/>
      <c r="AW41" s="2"/>
      <c r="AX41" s="2"/>
      <c r="AY41" s="2"/>
      <c r="AZ41" s="2"/>
      <c r="BA41" s="2"/>
      <c r="BB41" s="2"/>
      <c r="BC41" s="2"/>
      <c r="BD41" s="2"/>
      <c r="BE41" s="2"/>
    </row>
    <row r="42" ht="16.5" customHeight="1">
      <c r="A42" s="5"/>
      <c r="B42" s="36">
        <f t="shared" si="41"/>
        <v>35</v>
      </c>
      <c r="C42" s="50" t="s">
        <v>102</v>
      </c>
      <c r="D42" s="64">
        <v>1988.0</v>
      </c>
      <c r="E42" s="65">
        <v>1400.5</v>
      </c>
      <c r="F42" s="65">
        <v>862.0</v>
      </c>
      <c r="G42" s="64">
        <v>4539822.0</v>
      </c>
      <c r="H42" s="64">
        <v>3124703.0</v>
      </c>
      <c r="I42" s="64">
        <f t="shared" si="42"/>
        <v>1415119</v>
      </c>
      <c r="J42" s="85">
        <f t="shared" si="43"/>
        <v>17688.9875</v>
      </c>
      <c r="K42" s="85">
        <f t="shared" si="44"/>
        <v>1397430.013</v>
      </c>
      <c r="L42" s="85">
        <f t="shared" si="45"/>
        <v>17467.87516</v>
      </c>
      <c r="M42" s="85">
        <f t="shared" si="46"/>
        <v>1379962.137</v>
      </c>
      <c r="N42" s="85">
        <f t="shared" si="47"/>
        <v>17249.52672</v>
      </c>
      <c r="O42" s="85">
        <f t="shared" si="48"/>
        <v>1362712.611</v>
      </c>
      <c r="P42" s="85">
        <f t="shared" si="49"/>
        <v>15807.46628</v>
      </c>
      <c r="Q42" s="85">
        <f t="shared" si="50"/>
        <v>1378520.077</v>
      </c>
      <c r="R42" s="85">
        <f t="shared" si="51"/>
        <v>17231.50096</v>
      </c>
      <c r="S42" s="85">
        <f t="shared" si="77"/>
        <v>1361288.576</v>
      </c>
      <c r="T42" s="85">
        <f t="shared" si="53"/>
        <v>17016.1072</v>
      </c>
      <c r="U42" s="85">
        <f t="shared" si="54"/>
        <v>1344272.469</v>
      </c>
      <c r="V42" s="85">
        <f t="shared" si="55"/>
        <v>16803.40586</v>
      </c>
      <c r="W42" s="85">
        <f t="shared" si="56"/>
        <v>1327469.063</v>
      </c>
      <c r="X42" s="85">
        <f t="shared" si="57"/>
        <v>16593.36329</v>
      </c>
      <c r="Y42" s="85">
        <f t="shared" si="58"/>
        <v>1310875.7</v>
      </c>
      <c r="Z42" s="85">
        <f t="shared" si="78"/>
        <v>63184.20872</v>
      </c>
      <c r="AA42" s="85">
        <f t="shared" si="60"/>
        <v>1247691.491</v>
      </c>
      <c r="AB42" s="85">
        <f t="shared" si="61"/>
        <v>15596.14364</v>
      </c>
      <c r="AC42" s="85">
        <f t="shared" si="62"/>
        <v>1232095.347</v>
      </c>
      <c r="AD42" s="85">
        <f t="shared" si="63"/>
        <v>15401.19184</v>
      </c>
      <c r="AE42" s="85">
        <f t="shared" si="64"/>
        <v>1216694.155</v>
      </c>
      <c r="AF42" s="85">
        <f t="shared" si="65"/>
        <v>15208.67694</v>
      </c>
      <c r="AG42" s="85">
        <f t="shared" si="66"/>
        <v>1201485.478</v>
      </c>
      <c r="AH42" s="85">
        <f t="shared" si="67"/>
        <v>15018.56848</v>
      </c>
      <c r="AI42" s="85">
        <f t="shared" si="68"/>
        <v>1186466.91</v>
      </c>
      <c r="AJ42" s="147">
        <f t="shared" si="69"/>
        <v>14830.83637</v>
      </c>
      <c r="AK42" s="144">
        <f t="shared" si="70"/>
        <v>1171636.074</v>
      </c>
      <c r="AL42" s="85">
        <f t="shared" si="71"/>
        <v>14645.45092</v>
      </c>
      <c r="AM42" s="152">
        <f t="shared" si="72"/>
        <v>1156990.623</v>
      </c>
      <c r="AN42" s="150">
        <f t="shared" si="73"/>
        <v>14462.38278</v>
      </c>
      <c r="AO42" s="149">
        <f t="shared" si="74"/>
        <v>1142528.24</v>
      </c>
      <c r="AP42" s="150">
        <f t="shared" si="75"/>
        <v>14281.603</v>
      </c>
      <c r="AQ42" s="150">
        <f t="shared" si="76"/>
        <v>1128246.637</v>
      </c>
      <c r="AR42" s="150">
        <f t="shared" si="36"/>
        <v>14103.08296</v>
      </c>
      <c r="AS42" s="150">
        <f t="shared" si="37"/>
        <v>1114143.554</v>
      </c>
      <c r="AT42" s="150">
        <f t="shared" si="38"/>
        <v>13926.79442</v>
      </c>
      <c r="AU42" s="150">
        <f t="shared" si="39"/>
        <v>1100216.76</v>
      </c>
      <c r="AV42" s="2"/>
      <c r="AW42" s="2"/>
      <c r="AX42" s="2"/>
      <c r="AY42" s="2"/>
      <c r="AZ42" s="2"/>
      <c r="BA42" s="2"/>
      <c r="BB42" s="2"/>
      <c r="BC42" s="2"/>
      <c r="BD42" s="2"/>
      <c r="BE42" s="2"/>
    </row>
    <row r="43" ht="16.5" customHeight="1">
      <c r="A43" s="5"/>
      <c r="B43" s="36">
        <f t="shared" si="41"/>
        <v>36</v>
      </c>
      <c r="C43" s="50" t="s">
        <v>103</v>
      </c>
      <c r="D43" s="64">
        <v>1988.0</v>
      </c>
      <c r="E43" s="65">
        <v>2170.9</v>
      </c>
      <c r="F43" s="65">
        <v>1356.7</v>
      </c>
      <c r="G43" s="64">
        <v>7924103.0</v>
      </c>
      <c r="H43" s="64">
        <v>5247910.0</v>
      </c>
      <c r="I43" s="64">
        <f t="shared" si="42"/>
        <v>2676193</v>
      </c>
      <c r="J43" s="85">
        <f t="shared" si="43"/>
        <v>33452.4125</v>
      </c>
      <c r="K43" s="85">
        <f t="shared" si="44"/>
        <v>2642740.588</v>
      </c>
      <c r="L43" s="85">
        <f t="shared" si="45"/>
        <v>33034.25734</v>
      </c>
      <c r="M43" s="85">
        <f t="shared" si="46"/>
        <v>2609706.33</v>
      </c>
      <c r="N43" s="85">
        <f t="shared" si="47"/>
        <v>32621.32913</v>
      </c>
      <c r="O43" s="85">
        <f t="shared" si="48"/>
        <v>2577085.001</v>
      </c>
      <c r="P43" s="85">
        <f t="shared" si="49"/>
        <v>29894.18601</v>
      </c>
      <c r="Q43" s="85">
        <f t="shared" si="50"/>
        <v>2606979.187</v>
      </c>
      <c r="R43" s="85">
        <f t="shared" si="51"/>
        <v>32587.23984</v>
      </c>
      <c r="S43" s="85">
        <f t="shared" si="77"/>
        <v>2574391.947</v>
      </c>
      <c r="T43" s="85">
        <f t="shared" si="53"/>
        <v>32179.89934</v>
      </c>
      <c r="U43" s="85">
        <f t="shared" si="54"/>
        <v>2542212.048</v>
      </c>
      <c r="V43" s="85">
        <f t="shared" si="55"/>
        <v>31777.6506</v>
      </c>
      <c r="W43" s="85">
        <f t="shared" si="56"/>
        <v>2510434.397</v>
      </c>
      <c r="X43" s="85">
        <f t="shared" si="57"/>
        <v>31380.42997</v>
      </c>
      <c r="Y43" s="85">
        <f t="shared" si="58"/>
        <v>2479053.967</v>
      </c>
      <c r="Z43" s="85">
        <f t="shared" si="78"/>
        <v>119490.4012</v>
      </c>
      <c r="AA43" s="85">
        <f t="shared" si="60"/>
        <v>2359563.566</v>
      </c>
      <c r="AB43" s="85">
        <f t="shared" si="61"/>
        <v>29494.54458</v>
      </c>
      <c r="AC43" s="85">
        <f t="shared" si="62"/>
        <v>2330069.021</v>
      </c>
      <c r="AD43" s="85">
        <f t="shared" si="63"/>
        <v>29125.86277</v>
      </c>
      <c r="AE43" s="85">
        <f t="shared" si="64"/>
        <v>2300943.159</v>
      </c>
      <c r="AF43" s="85">
        <f t="shared" si="65"/>
        <v>28761.78948</v>
      </c>
      <c r="AG43" s="85">
        <f t="shared" si="66"/>
        <v>2272181.369</v>
      </c>
      <c r="AH43" s="85">
        <f t="shared" si="67"/>
        <v>28402.26712</v>
      </c>
      <c r="AI43" s="85">
        <f t="shared" si="68"/>
        <v>2243779.102</v>
      </c>
      <c r="AJ43" s="147">
        <f t="shared" si="69"/>
        <v>28047.23878</v>
      </c>
      <c r="AK43" s="144">
        <f t="shared" si="70"/>
        <v>2215731.863</v>
      </c>
      <c r="AL43" s="85">
        <f t="shared" si="71"/>
        <v>27696.64829</v>
      </c>
      <c r="AM43" s="152">
        <f t="shared" si="72"/>
        <v>2188035.215</v>
      </c>
      <c r="AN43" s="150">
        <f t="shared" si="73"/>
        <v>27350.44019</v>
      </c>
      <c r="AO43" s="149">
        <f t="shared" si="74"/>
        <v>2160684.775</v>
      </c>
      <c r="AP43" s="150">
        <f t="shared" si="75"/>
        <v>27008.55969</v>
      </c>
      <c r="AQ43" s="150">
        <f t="shared" si="76"/>
        <v>2133676.215</v>
      </c>
      <c r="AR43" s="150">
        <f t="shared" si="36"/>
        <v>26670.95269</v>
      </c>
      <c r="AS43" s="150">
        <f t="shared" si="37"/>
        <v>2107005.262</v>
      </c>
      <c r="AT43" s="150">
        <f t="shared" si="38"/>
        <v>26337.56578</v>
      </c>
      <c r="AU43" s="150">
        <f t="shared" si="39"/>
        <v>2080667.697</v>
      </c>
      <c r="AV43" s="2"/>
      <c r="AW43" s="2"/>
      <c r="AX43" s="2"/>
      <c r="AY43" s="2"/>
      <c r="AZ43" s="2"/>
      <c r="BA43" s="2"/>
      <c r="BB43" s="2"/>
      <c r="BC43" s="2"/>
      <c r="BD43" s="2"/>
      <c r="BE43" s="2"/>
    </row>
    <row r="44" ht="16.5" customHeight="1">
      <c r="A44" s="42">
        <f t="shared" ref="A44:B44" si="79">A43+1</f>
        <v>1</v>
      </c>
      <c r="B44" s="36">
        <f t="shared" si="79"/>
        <v>37</v>
      </c>
      <c r="C44" s="50" t="s">
        <v>104</v>
      </c>
      <c r="D44" s="64">
        <v>1901.0</v>
      </c>
      <c r="E44" s="65">
        <v>238.5</v>
      </c>
      <c r="F44" s="65">
        <v>100.6</v>
      </c>
      <c r="G44" s="64">
        <v>224371.0</v>
      </c>
      <c r="H44" s="64">
        <v>136063.0</v>
      </c>
      <c r="I44" s="64">
        <f t="shared" si="42"/>
        <v>88308</v>
      </c>
      <c r="J44" s="85">
        <f t="shared" si="43"/>
        <v>1103.85</v>
      </c>
      <c r="K44" s="85">
        <f t="shared" si="44"/>
        <v>87204.15</v>
      </c>
      <c r="L44" s="85">
        <f t="shared" si="45"/>
        <v>1090.051875</v>
      </c>
      <c r="M44" s="85">
        <f t="shared" si="46"/>
        <v>86114.09813</v>
      </c>
      <c r="N44" s="85">
        <f t="shared" si="47"/>
        <v>1076.426227</v>
      </c>
      <c r="O44" s="85">
        <f t="shared" si="48"/>
        <v>85037.6719</v>
      </c>
      <c r="P44" s="85">
        <f t="shared" si="49"/>
        <v>986.436994</v>
      </c>
      <c r="Q44" s="85">
        <f t="shared" si="50"/>
        <v>86024.10889</v>
      </c>
      <c r="R44" s="85">
        <f t="shared" si="51"/>
        <v>1075.301361</v>
      </c>
      <c r="S44" s="85">
        <f t="shared" si="77"/>
        <v>84948.80753</v>
      </c>
      <c r="T44" s="85">
        <f t="shared" si="53"/>
        <v>1061.860094</v>
      </c>
      <c r="U44" s="85">
        <f t="shared" si="54"/>
        <v>83886.94744</v>
      </c>
      <c r="V44" s="85">
        <f t="shared" si="55"/>
        <v>1048.586843</v>
      </c>
      <c r="W44" s="85">
        <f t="shared" si="56"/>
        <v>82838.36059</v>
      </c>
      <c r="X44" s="85">
        <f t="shared" si="57"/>
        <v>1035.479507</v>
      </c>
      <c r="Y44" s="85">
        <f t="shared" si="58"/>
        <v>81802.88109</v>
      </c>
      <c r="Z44" s="85">
        <f t="shared" si="78"/>
        <v>3942.898868</v>
      </c>
      <c r="AA44" s="85">
        <f t="shared" si="60"/>
        <v>77859.98222</v>
      </c>
      <c r="AB44" s="85">
        <f t="shared" si="61"/>
        <v>973.2497777</v>
      </c>
      <c r="AC44" s="85">
        <f t="shared" si="62"/>
        <v>76886.73244</v>
      </c>
      <c r="AD44" s="85">
        <f t="shared" si="63"/>
        <v>961.0841555</v>
      </c>
      <c r="AE44" s="85">
        <f t="shared" si="64"/>
        <v>75925.64829</v>
      </c>
      <c r="AF44" s="85">
        <f t="shared" si="65"/>
        <v>949.0706036</v>
      </c>
      <c r="AG44" s="85">
        <f t="shared" si="66"/>
        <v>74976.57768</v>
      </c>
      <c r="AH44" s="85">
        <f t="shared" si="67"/>
        <v>937.207221</v>
      </c>
      <c r="AI44" s="85">
        <f t="shared" si="68"/>
        <v>74039.37046</v>
      </c>
      <c r="AJ44" s="147">
        <f t="shared" si="69"/>
        <v>925.4921308</v>
      </c>
      <c r="AK44" s="144">
        <f t="shared" si="70"/>
        <v>73113.87833</v>
      </c>
      <c r="AL44" s="85">
        <f t="shared" si="71"/>
        <v>913.9234791</v>
      </c>
      <c r="AM44" s="152">
        <f t="shared" si="72"/>
        <v>72199.95485</v>
      </c>
      <c r="AN44" s="150">
        <f t="shared" si="73"/>
        <v>902.4994356</v>
      </c>
      <c r="AO44" s="149">
        <f t="shared" si="74"/>
        <v>71297.45542</v>
      </c>
      <c r="AP44" s="150">
        <f t="shared" si="75"/>
        <v>891.2181927</v>
      </c>
      <c r="AQ44" s="150">
        <f t="shared" si="76"/>
        <v>70406.23722</v>
      </c>
      <c r="AR44" s="150">
        <f t="shared" si="36"/>
        <v>880.0779653</v>
      </c>
      <c r="AS44" s="150">
        <f t="shared" si="37"/>
        <v>69526.15926</v>
      </c>
      <c r="AT44" s="150">
        <f t="shared" si="38"/>
        <v>869.0769907</v>
      </c>
      <c r="AU44" s="150">
        <f t="shared" si="39"/>
        <v>68657.08227</v>
      </c>
      <c r="AV44" s="2"/>
      <c r="AW44" s="2"/>
      <c r="AX44" s="2"/>
      <c r="AY44" s="2"/>
      <c r="AZ44" s="2"/>
      <c r="BA44" s="2"/>
      <c r="BB44" s="2"/>
      <c r="BC44" s="2"/>
      <c r="BD44" s="2"/>
      <c r="BE44" s="2"/>
    </row>
    <row r="45" ht="16.5" customHeight="1">
      <c r="A45" s="42">
        <f t="shared" ref="A45:B45" si="80">A44+1</f>
        <v>2</v>
      </c>
      <c r="B45" s="36">
        <f t="shared" si="80"/>
        <v>38</v>
      </c>
      <c r="C45" s="50" t="s">
        <v>105</v>
      </c>
      <c r="D45" s="64">
        <v>1964.0</v>
      </c>
      <c r="E45" s="65">
        <v>392.11</v>
      </c>
      <c r="F45" s="65">
        <v>267.59</v>
      </c>
      <c r="G45" s="64">
        <v>399199.0</v>
      </c>
      <c r="H45" s="64">
        <v>242485.0</v>
      </c>
      <c r="I45" s="64">
        <f t="shared" si="42"/>
        <v>156714</v>
      </c>
      <c r="J45" s="85">
        <f t="shared" si="43"/>
        <v>1958.925</v>
      </c>
      <c r="K45" s="85">
        <f t="shared" si="44"/>
        <v>154755.075</v>
      </c>
      <c r="L45" s="85">
        <f t="shared" si="45"/>
        <v>1934.438438</v>
      </c>
      <c r="M45" s="85">
        <f t="shared" si="46"/>
        <v>152820.6366</v>
      </c>
      <c r="N45" s="85">
        <f t="shared" si="47"/>
        <v>1910.257957</v>
      </c>
      <c r="O45" s="85">
        <f t="shared" si="48"/>
        <v>150910.3786</v>
      </c>
      <c r="P45" s="85">
        <f t="shared" si="49"/>
        <v>1750.560392</v>
      </c>
      <c r="Q45" s="85">
        <f t="shared" si="50"/>
        <v>152660.939</v>
      </c>
      <c r="R45" s="85">
        <f t="shared" si="51"/>
        <v>1908.261737</v>
      </c>
      <c r="S45" s="85">
        <f t="shared" si="77"/>
        <v>150752.6773</v>
      </c>
      <c r="T45" s="85">
        <f t="shared" si="53"/>
        <v>1884.408466</v>
      </c>
      <c r="U45" s="85">
        <f t="shared" si="54"/>
        <v>148868.2688</v>
      </c>
      <c r="V45" s="85">
        <f t="shared" si="55"/>
        <v>1860.85336</v>
      </c>
      <c r="W45" s="85">
        <f t="shared" si="56"/>
        <v>147007.4154</v>
      </c>
      <c r="X45" s="85">
        <f t="shared" si="57"/>
        <v>1837.592693</v>
      </c>
      <c r="Y45" s="85">
        <f t="shared" si="58"/>
        <v>145169.8227</v>
      </c>
      <c r="Z45" s="85">
        <f t="shared" si="78"/>
        <v>6997.185456</v>
      </c>
      <c r="AA45" s="85">
        <f t="shared" si="60"/>
        <v>138172.6373</v>
      </c>
      <c r="AB45" s="85">
        <f t="shared" si="61"/>
        <v>1727.157966</v>
      </c>
      <c r="AC45" s="85">
        <f t="shared" si="62"/>
        <v>136445.4793</v>
      </c>
      <c r="AD45" s="85">
        <f t="shared" si="63"/>
        <v>1705.568491</v>
      </c>
      <c r="AE45" s="85">
        <f t="shared" si="64"/>
        <v>134739.9108</v>
      </c>
      <c r="AF45" s="85">
        <f t="shared" si="65"/>
        <v>1684.248885</v>
      </c>
      <c r="AG45" s="85">
        <f t="shared" si="66"/>
        <v>133055.6619</v>
      </c>
      <c r="AH45" s="85">
        <f t="shared" si="67"/>
        <v>1663.195774</v>
      </c>
      <c r="AI45" s="85">
        <f t="shared" si="68"/>
        <v>131392.4662</v>
      </c>
      <c r="AJ45" s="147">
        <f t="shared" si="69"/>
        <v>1642.405827</v>
      </c>
      <c r="AK45" s="144">
        <f t="shared" si="70"/>
        <v>129750.0603</v>
      </c>
      <c r="AL45" s="85">
        <f t="shared" si="71"/>
        <v>1621.875754</v>
      </c>
      <c r="AM45" s="152">
        <f t="shared" si="72"/>
        <v>128128.1846</v>
      </c>
      <c r="AN45" s="150">
        <f t="shared" si="73"/>
        <v>1601.602307</v>
      </c>
      <c r="AO45" s="149">
        <f t="shared" si="74"/>
        <v>126526.5823</v>
      </c>
      <c r="AP45" s="150">
        <f t="shared" si="75"/>
        <v>1581.582278</v>
      </c>
      <c r="AQ45" s="150">
        <f t="shared" si="76"/>
        <v>124945</v>
      </c>
      <c r="AR45" s="150">
        <f t="shared" si="36"/>
        <v>1561.8125</v>
      </c>
      <c r="AS45" s="150">
        <f t="shared" si="37"/>
        <v>123383.1875</v>
      </c>
      <c r="AT45" s="150">
        <f t="shared" si="38"/>
        <v>1542.289844</v>
      </c>
      <c r="AU45" s="150">
        <f t="shared" si="39"/>
        <v>121840.8977</v>
      </c>
      <c r="AV45" s="2"/>
      <c r="AW45" s="2"/>
      <c r="AX45" s="2"/>
      <c r="AY45" s="2"/>
      <c r="AZ45" s="2"/>
      <c r="BA45" s="2"/>
      <c r="BB45" s="2"/>
      <c r="BC45" s="2"/>
      <c r="BD45" s="2"/>
      <c r="BE45" s="2"/>
    </row>
    <row r="46" ht="16.5" customHeight="1">
      <c r="A46" s="42" t="str">
        <f>#REF!+1</f>
        <v>#REF!</v>
      </c>
      <c r="B46" s="36">
        <f>B45+1</f>
        <v>39</v>
      </c>
      <c r="C46" s="50" t="s">
        <v>109</v>
      </c>
      <c r="D46" s="64">
        <v>1965.0</v>
      </c>
      <c r="E46" s="65">
        <v>541.9</v>
      </c>
      <c r="F46" s="65">
        <v>346.6</v>
      </c>
      <c r="G46" s="64">
        <v>417631.0</v>
      </c>
      <c r="H46" s="64">
        <v>253257.0</v>
      </c>
      <c r="I46" s="64">
        <f t="shared" si="42"/>
        <v>164374</v>
      </c>
      <c r="J46" s="85">
        <f t="shared" si="43"/>
        <v>2054.675</v>
      </c>
      <c r="K46" s="85">
        <f t="shared" si="44"/>
        <v>162319.325</v>
      </c>
      <c r="L46" s="85">
        <f t="shared" si="45"/>
        <v>2028.991563</v>
      </c>
      <c r="M46" s="85">
        <f t="shared" si="46"/>
        <v>160290.3334</v>
      </c>
      <c r="N46" s="85">
        <f t="shared" si="47"/>
        <v>2003.629168</v>
      </c>
      <c r="O46" s="85">
        <f t="shared" si="48"/>
        <v>158286.7043</v>
      </c>
      <c r="P46" s="85">
        <f t="shared" si="49"/>
        <v>1836.12577</v>
      </c>
      <c r="Q46" s="85">
        <f t="shared" si="50"/>
        <v>160122.83</v>
      </c>
      <c r="R46" s="85">
        <f t="shared" si="51"/>
        <v>2001.535375</v>
      </c>
      <c r="S46" s="85">
        <f t="shared" si="77"/>
        <v>158121.2947</v>
      </c>
      <c r="T46" s="85">
        <f t="shared" si="53"/>
        <v>1976.516183</v>
      </c>
      <c r="U46" s="85">
        <f t="shared" si="54"/>
        <v>156144.7785</v>
      </c>
      <c r="V46" s="85">
        <f t="shared" si="55"/>
        <v>1951.809731</v>
      </c>
      <c r="W46" s="85">
        <f t="shared" si="56"/>
        <v>154192.9687</v>
      </c>
      <c r="X46" s="85">
        <f t="shared" si="57"/>
        <v>1927.412109</v>
      </c>
      <c r="Y46" s="85">
        <f t="shared" si="58"/>
        <v>152265.5566</v>
      </c>
      <c r="Z46" s="85">
        <f t="shared" si="78"/>
        <v>7339.19983</v>
      </c>
      <c r="AA46" s="85">
        <f t="shared" si="60"/>
        <v>144926.3568</v>
      </c>
      <c r="AB46" s="85">
        <f t="shared" si="61"/>
        <v>1811.57946</v>
      </c>
      <c r="AC46" s="85">
        <f t="shared" si="62"/>
        <v>143114.7773</v>
      </c>
      <c r="AD46" s="85">
        <f t="shared" si="63"/>
        <v>1788.934717</v>
      </c>
      <c r="AE46" s="85">
        <f t="shared" si="64"/>
        <v>141325.8426</v>
      </c>
      <c r="AF46" s="85">
        <f t="shared" si="65"/>
        <v>1766.573033</v>
      </c>
      <c r="AG46" s="85">
        <f t="shared" si="66"/>
        <v>139559.2696</v>
      </c>
      <c r="AH46" s="85">
        <f t="shared" si="67"/>
        <v>1744.49087</v>
      </c>
      <c r="AI46" s="85">
        <f t="shared" si="68"/>
        <v>137814.7787</v>
      </c>
      <c r="AJ46" s="147">
        <f t="shared" si="69"/>
        <v>1722.684734</v>
      </c>
      <c r="AK46" s="144">
        <f t="shared" si="70"/>
        <v>136092.094</v>
      </c>
      <c r="AL46" s="85">
        <f t="shared" si="71"/>
        <v>1701.151175</v>
      </c>
      <c r="AM46" s="152">
        <f t="shared" si="72"/>
        <v>134390.9428</v>
      </c>
      <c r="AN46" s="150">
        <f t="shared" si="73"/>
        <v>1679.886785</v>
      </c>
      <c r="AO46" s="149">
        <f t="shared" si="74"/>
        <v>132711.056</v>
      </c>
      <c r="AP46" s="150">
        <f t="shared" si="75"/>
        <v>1658.8882</v>
      </c>
      <c r="AQ46" s="150">
        <f t="shared" si="76"/>
        <v>131052.1678</v>
      </c>
      <c r="AR46" s="150">
        <f t="shared" si="36"/>
        <v>1638.152098</v>
      </c>
      <c r="AS46" s="150">
        <f t="shared" si="37"/>
        <v>129414.0157</v>
      </c>
      <c r="AT46" s="150">
        <f t="shared" si="38"/>
        <v>1617.675197</v>
      </c>
      <c r="AU46" s="150">
        <f t="shared" si="39"/>
        <v>127796.3405</v>
      </c>
      <c r="AV46" s="2"/>
      <c r="AW46" s="2"/>
      <c r="AX46" s="2"/>
      <c r="AY46" s="2"/>
      <c r="AZ46" s="2"/>
      <c r="BA46" s="2"/>
      <c r="BB46" s="2"/>
      <c r="BC46" s="2"/>
      <c r="BD46" s="2"/>
      <c r="BE46" s="2"/>
    </row>
    <row r="47" ht="16.5" customHeight="1">
      <c r="A47" s="42" t="str">
        <f t="shared" ref="A47:B47" si="81">A46+1</f>
        <v>#REF!</v>
      </c>
      <c r="B47" s="36">
        <f t="shared" si="81"/>
        <v>40</v>
      </c>
      <c r="C47" s="50" t="s">
        <v>110</v>
      </c>
      <c r="D47" s="64">
        <v>1959.0</v>
      </c>
      <c r="E47" s="65">
        <v>393.51</v>
      </c>
      <c r="F47" s="65">
        <v>233.83</v>
      </c>
      <c r="G47" s="64">
        <v>409780.0</v>
      </c>
      <c r="H47" s="64">
        <v>248550.0</v>
      </c>
      <c r="I47" s="64">
        <v>161230.0</v>
      </c>
      <c r="J47" s="85">
        <f t="shared" si="43"/>
        <v>2015.375</v>
      </c>
      <c r="K47" s="85">
        <f t="shared" si="44"/>
        <v>159214.625</v>
      </c>
      <c r="L47" s="85">
        <f t="shared" si="45"/>
        <v>1990.182813</v>
      </c>
      <c r="M47" s="85">
        <f t="shared" si="46"/>
        <v>157224.4422</v>
      </c>
      <c r="N47" s="85">
        <f t="shared" si="47"/>
        <v>1965.305527</v>
      </c>
      <c r="O47" s="85">
        <f t="shared" si="48"/>
        <v>155259.1367</v>
      </c>
      <c r="P47" s="85">
        <f t="shared" si="49"/>
        <v>1801.005985</v>
      </c>
      <c r="Q47" s="85">
        <f t="shared" si="50"/>
        <v>157060.1426</v>
      </c>
      <c r="R47" s="85">
        <f t="shared" si="51"/>
        <v>1963.251783</v>
      </c>
      <c r="S47" s="85">
        <f t="shared" si="77"/>
        <v>155096.8909</v>
      </c>
      <c r="T47" s="85">
        <f t="shared" si="53"/>
        <v>1938.711136</v>
      </c>
      <c r="U47" s="85">
        <f t="shared" si="54"/>
        <v>153158.1797</v>
      </c>
      <c r="V47" s="85">
        <f t="shared" si="55"/>
        <v>1914.477247</v>
      </c>
      <c r="W47" s="85">
        <f t="shared" si="56"/>
        <v>151243.7025</v>
      </c>
      <c r="X47" s="85">
        <f t="shared" si="57"/>
        <v>1890.546281</v>
      </c>
      <c r="Y47" s="85">
        <f t="shared" si="58"/>
        <v>149353.1562</v>
      </c>
      <c r="Z47" s="85">
        <f t="shared" si="78"/>
        <v>7198.822129</v>
      </c>
      <c r="AA47" s="85">
        <f t="shared" si="60"/>
        <v>142154.3341</v>
      </c>
      <c r="AB47" s="85">
        <f t="shared" si="61"/>
        <v>1776.929176</v>
      </c>
      <c r="AC47" s="85">
        <f t="shared" si="62"/>
        <v>140377.4049</v>
      </c>
      <c r="AD47" s="85">
        <f t="shared" si="63"/>
        <v>1754.717561</v>
      </c>
      <c r="AE47" s="85">
        <f t="shared" si="64"/>
        <v>138622.6873</v>
      </c>
      <c r="AF47" s="85">
        <f t="shared" si="65"/>
        <v>1732.783592</v>
      </c>
      <c r="AG47" s="85">
        <f t="shared" si="66"/>
        <v>136889.9037</v>
      </c>
      <c r="AH47" s="85">
        <f t="shared" si="67"/>
        <v>1711.123797</v>
      </c>
      <c r="AI47" s="85">
        <f t="shared" si="68"/>
        <v>135178.7799</v>
      </c>
      <c r="AJ47" s="147">
        <f t="shared" si="69"/>
        <v>1689.734749</v>
      </c>
      <c r="AK47" s="144">
        <f t="shared" si="70"/>
        <v>133489.0452</v>
      </c>
      <c r="AL47" s="85">
        <f t="shared" si="71"/>
        <v>1668.613065</v>
      </c>
      <c r="AM47" s="152">
        <f t="shared" si="72"/>
        <v>131820.4321</v>
      </c>
      <c r="AN47" s="150">
        <f t="shared" si="73"/>
        <v>1647.755402</v>
      </c>
      <c r="AO47" s="149">
        <f t="shared" si="74"/>
        <v>130172.6767</v>
      </c>
      <c r="AP47" s="150">
        <f t="shared" si="75"/>
        <v>1627.158459</v>
      </c>
      <c r="AQ47" s="150">
        <f t="shared" si="76"/>
        <v>128545.5183</v>
      </c>
      <c r="AR47" s="150">
        <f t="shared" si="36"/>
        <v>1606.818978</v>
      </c>
      <c r="AS47" s="150">
        <f t="shared" si="37"/>
        <v>126938.6993</v>
      </c>
      <c r="AT47" s="150">
        <f t="shared" si="38"/>
        <v>1586.733741</v>
      </c>
      <c r="AU47" s="150">
        <f t="shared" si="39"/>
        <v>125351.9656</v>
      </c>
      <c r="AV47" s="2"/>
      <c r="AW47" s="2"/>
      <c r="AX47" s="2"/>
      <c r="AY47" s="2"/>
      <c r="AZ47" s="2"/>
      <c r="BA47" s="2"/>
      <c r="BB47" s="2"/>
      <c r="BC47" s="2"/>
      <c r="BD47" s="2"/>
      <c r="BE47" s="2"/>
    </row>
    <row r="48" ht="16.5" customHeight="1">
      <c r="A48" s="42" t="str">
        <f t="shared" ref="A48:B48" si="82">A47+1</f>
        <v>#REF!</v>
      </c>
      <c r="B48" s="36">
        <f t="shared" si="82"/>
        <v>41</v>
      </c>
      <c r="C48" s="50" t="s">
        <v>111</v>
      </c>
      <c r="D48" s="64">
        <v>1967.0</v>
      </c>
      <c r="E48" s="65">
        <v>629.8</v>
      </c>
      <c r="F48" s="65">
        <v>394.6</v>
      </c>
      <c r="G48" s="64">
        <v>671901.0</v>
      </c>
      <c r="H48" s="64">
        <v>407449.0</v>
      </c>
      <c r="I48" s="64">
        <v>264452.0</v>
      </c>
      <c r="J48" s="85">
        <f t="shared" si="43"/>
        <v>3305.65</v>
      </c>
      <c r="K48" s="85">
        <f t="shared" si="44"/>
        <v>261146.35</v>
      </c>
      <c r="L48" s="85">
        <f t="shared" si="45"/>
        <v>3264.329375</v>
      </c>
      <c r="M48" s="85">
        <f t="shared" si="46"/>
        <v>257882.0206</v>
      </c>
      <c r="N48" s="85">
        <f t="shared" si="47"/>
        <v>3223.525258</v>
      </c>
      <c r="O48" s="85">
        <f t="shared" si="48"/>
        <v>254658.4954</v>
      </c>
      <c r="P48" s="85">
        <f t="shared" si="49"/>
        <v>2954.038546</v>
      </c>
      <c r="Q48" s="85">
        <f t="shared" si="50"/>
        <v>257612.5339</v>
      </c>
      <c r="R48" s="85">
        <f t="shared" si="51"/>
        <v>3220.156674</v>
      </c>
      <c r="S48" s="85">
        <f t="shared" si="77"/>
        <v>254392.3772</v>
      </c>
      <c r="T48" s="85">
        <f t="shared" si="53"/>
        <v>3179.904715</v>
      </c>
      <c r="U48" s="85">
        <f t="shared" si="54"/>
        <v>251212.4725</v>
      </c>
      <c r="V48" s="85">
        <f t="shared" si="55"/>
        <v>3140.155907</v>
      </c>
      <c r="W48" s="85">
        <f t="shared" si="56"/>
        <v>248072.3166</v>
      </c>
      <c r="X48" s="85">
        <f t="shared" si="57"/>
        <v>3100.903958</v>
      </c>
      <c r="Y48" s="85">
        <f t="shared" si="58"/>
        <v>244971.4127</v>
      </c>
      <c r="Z48" s="85">
        <f t="shared" si="78"/>
        <v>11807.62209</v>
      </c>
      <c r="AA48" s="85">
        <f t="shared" si="60"/>
        <v>233163.7906</v>
      </c>
      <c r="AB48" s="85">
        <f t="shared" si="61"/>
        <v>2914.547382</v>
      </c>
      <c r="AC48" s="85">
        <f t="shared" si="62"/>
        <v>230249.2432</v>
      </c>
      <c r="AD48" s="85">
        <f t="shared" si="63"/>
        <v>2878.11554</v>
      </c>
      <c r="AE48" s="85">
        <f t="shared" si="64"/>
        <v>227371.1276</v>
      </c>
      <c r="AF48" s="85">
        <f t="shared" si="65"/>
        <v>2842.139096</v>
      </c>
      <c r="AG48" s="85">
        <f t="shared" si="66"/>
        <v>224528.9886</v>
      </c>
      <c r="AH48" s="85">
        <f t="shared" si="67"/>
        <v>2806.612357</v>
      </c>
      <c r="AI48" s="85">
        <f t="shared" si="68"/>
        <v>221722.3762</v>
      </c>
      <c r="AJ48" s="147">
        <f t="shared" si="69"/>
        <v>2771.529702</v>
      </c>
      <c r="AK48" s="144">
        <f t="shared" si="70"/>
        <v>218950.8465</v>
      </c>
      <c r="AL48" s="85">
        <f t="shared" si="71"/>
        <v>2736.885581</v>
      </c>
      <c r="AM48" s="152">
        <f t="shared" si="72"/>
        <v>216213.9609</v>
      </c>
      <c r="AN48" s="150">
        <f t="shared" si="73"/>
        <v>2702.674511</v>
      </c>
      <c r="AO48" s="149">
        <f t="shared" si="74"/>
        <v>213511.2864</v>
      </c>
      <c r="AP48" s="150">
        <f t="shared" si="75"/>
        <v>2668.89108</v>
      </c>
      <c r="AQ48" s="150">
        <f t="shared" si="76"/>
        <v>210842.3953</v>
      </c>
      <c r="AR48" s="150">
        <f t="shared" si="36"/>
        <v>2635.529942</v>
      </c>
      <c r="AS48" s="150">
        <f t="shared" si="37"/>
        <v>208206.8654</v>
      </c>
      <c r="AT48" s="150">
        <f t="shared" si="38"/>
        <v>2602.585817</v>
      </c>
      <c r="AU48" s="150">
        <f t="shared" si="39"/>
        <v>205604.2796</v>
      </c>
      <c r="AV48" s="2"/>
      <c r="AW48" s="2"/>
      <c r="AX48" s="2"/>
      <c r="AY48" s="2"/>
      <c r="AZ48" s="2"/>
      <c r="BA48" s="2"/>
      <c r="BB48" s="2"/>
      <c r="BC48" s="2"/>
      <c r="BD48" s="2"/>
      <c r="BE48" s="2"/>
    </row>
    <row r="49" ht="16.5" customHeight="1">
      <c r="A49" s="42" t="str">
        <f t="shared" ref="A49:B49" si="83">A48+1</f>
        <v>#REF!</v>
      </c>
      <c r="B49" s="36">
        <f t="shared" si="83"/>
        <v>42</v>
      </c>
      <c r="C49" s="50" t="s">
        <v>112</v>
      </c>
      <c r="D49" s="64">
        <v>1988.0</v>
      </c>
      <c r="E49" s="65">
        <v>1399.6</v>
      </c>
      <c r="F49" s="65">
        <v>855.4</v>
      </c>
      <c r="G49" s="64">
        <v>4059839.0</v>
      </c>
      <c r="H49" s="64">
        <v>2461938.0</v>
      </c>
      <c r="I49" s="64">
        <f t="shared" ref="I49:I62" si="85">G49-H49</f>
        <v>1597901</v>
      </c>
      <c r="J49" s="85">
        <f t="shared" si="43"/>
        <v>19973.7625</v>
      </c>
      <c r="K49" s="85">
        <f t="shared" si="44"/>
        <v>1577927.238</v>
      </c>
      <c r="L49" s="85">
        <f t="shared" si="45"/>
        <v>19724.09047</v>
      </c>
      <c r="M49" s="85">
        <f t="shared" si="46"/>
        <v>1558203.147</v>
      </c>
      <c r="N49" s="85">
        <f t="shared" si="47"/>
        <v>19477.53934</v>
      </c>
      <c r="O49" s="85">
        <f t="shared" si="48"/>
        <v>1538725.608</v>
      </c>
      <c r="P49" s="85">
        <f t="shared" si="49"/>
        <v>17849.21705</v>
      </c>
      <c r="Q49" s="85">
        <f t="shared" si="50"/>
        <v>1556574.825</v>
      </c>
      <c r="R49" s="85">
        <f t="shared" si="51"/>
        <v>19457.18531</v>
      </c>
      <c r="S49" s="85">
        <f t="shared" si="77"/>
        <v>1537117.639</v>
      </c>
      <c r="T49" s="85">
        <f t="shared" si="53"/>
        <v>19213.97049</v>
      </c>
      <c r="U49" s="85">
        <f t="shared" si="54"/>
        <v>1517903.669</v>
      </c>
      <c r="V49" s="85">
        <f t="shared" si="55"/>
        <v>18973.79586</v>
      </c>
      <c r="W49" s="85">
        <f t="shared" si="56"/>
        <v>1498929.873</v>
      </c>
      <c r="X49" s="85">
        <f t="shared" si="57"/>
        <v>18736.62341</v>
      </c>
      <c r="Y49" s="85">
        <f t="shared" si="58"/>
        <v>1480193.25</v>
      </c>
      <c r="Z49" s="85">
        <f t="shared" si="78"/>
        <v>71345.31463</v>
      </c>
      <c r="AA49" s="85">
        <f t="shared" si="60"/>
        <v>1408847.935</v>
      </c>
      <c r="AB49" s="85">
        <f t="shared" si="61"/>
        <v>17610.59919</v>
      </c>
      <c r="AC49" s="85">
        <f t="shared" si="62"/>
        <v>1391237.336</v>
      </c>
      <c r="AD49" s="85">
        <f t="shared" si="63"/>
        <v>17390.4667</v>
      </c>
      <c r="AE49" s="85">
        <f t="shared" si="64"/>
        <v>1373846.869</v>
      </c>
      <c r="AF49" s="85">
        <f t="shared" si="65"/>
        <v>17173.08586</v>
      </c>
      <c r="AG49" s="85">
        <f t="shared" si="66"/>
        <v>1356673.783</v>
      </c>
      <c r="AH49" s="85">
        <f t="shared" si="67"/>
        <v>16958.42229</v>
      </c>
      <c r="AI49" s="85">
        <f t="shared" si="68"/>
        <v>1339715.361</v>
      </c>
      <c r="AJ49" s="147">
        <f t="shared" si="69"/>
        <v>16746.44201</v>
      </c>
      <c r="AK49" s="144">
        <f t="shared" si="70"/>
        <v>1322968.919</v>
      </c>
      <c r="AL49" s="85">
        <f t="shared" si="71"/>
        <v>16537.11149</v>
      </c>
      <c r="AM49" s="152">
        <f t="shared" si="72"/>
        <v>1306431.807</v>
      </c>
      <c r="AN49" s="150">
        <f t="shared" si="73"/>
        <v>16330.39759</v>
      </c>
      <c r="AO49" s="149">
        <f t="shared" si="74"/>
        <v>1290101.41</v>
      </c>
      <c r="AP49" s="150">
        <f t="shared" si="75"/>
        <v>16126.26762</v>
      </c>
      <c r="AQ49" s="150">
        <f t="shared" si="76"/>
        <v>1273975.142</v>
      </c>
      <c r="AR49" s="150">
        <f t="shared" si="36"/>
        <v>15924.68928</v>
      </c>
      <c r="AS49" s="150">
        <f t="shared" si="37"/>
        <v>1258050.453</v>
      </c>
      <c r="AT49" s="150">
        <f t="shared" si="38"/>
        <v>15725.63066</v>
      </c>
      <c r="AU49" s="150">
        <f t="shared" si="39"/>
        <v>1242324.822</v>
      </c>
      <c r="AV49" s="2"/>
      <c r="AW49" s="2"/>
      <c r="AX49" s="2"/>
      <c r="AY49" s="2"/>
      <c r="AZ49" s="2"/>
      <c r="BA49" s="2"/>
      <c r="BB49" s="2"/>
      <c r="BC49" s="2"/>
      <c r="BD49" s="2"/>
      <c r="BE49" s="2"/>
    </row>
    <row r="50" ht="16.5" customHeight="1">
      <c r="A50" s="42" t="str">
        <f t="shared" ref="A50:B50" si="84">A49+1</f>
        <v>#REF!</v>
      </c>
      <c r="B50" s="36">
        <f t="shared" si="84"/>
        <v>43</v>
      </c>
      <c r="C50" s="50" t="s">
        <v>113</v>
      </c>
      <c r="D50" s="64">
        <v>1986.0</v>
      </c>
      <c r="E50" s="65">
        <v>4198.0</v>
      </c>
      <c r="F50" s="65">
        <v>2249.6</v>
      </c>
      <c r="G50" s="64">
        <v>9327807.0</v>
      </c>
      <c r="H50" s="64">
        <v>6028199.0</v>
      </c>
      <c r="I50" s="64">
        <f t="shared" si="85"/>
        <v>3299608</v>
      </c>
      <c r="J50" s="85">
        <f t="shared" si="43"/>
        <v>41245.1</v>
      </c>
      <c r="K50" s="85">
        <f t="shared" si="44"/>
        <v>3258362.9</v>
      </c>
      <c r="L50" s="85">
        <f t="shared" si="45"/>
        <v>40729.53625</v>
      </c>
      <c r="M50" s="85">
        <f t="shared" si="46"/>
        <v>3217633.364</v>
      </c>
      <c r="N50" s="85">
        <f t="shared" si="47"/>
        <v>40220.41705</v>
      </c>
      <c r="O50" s="85">
        <f t="shared" si="48"/>
        <v>3177412.947</v>
      </c>
      <c r="P50" s="85">
        <f t="shared" si="49"/>
        <v>36857.99018</v>
      </c>
      <c r="Q50" s="85">
        <f t="shared" si="50"/>
        <v>3214270.937</v>
      </c>
      <c r="R50" s="85">
        <f t="shared" si="51"/>
        <v>40178.38671</v>
      </c>
      <c r="S50" s="85">
        <f t="shared" si="77"/>
        <v>3174092.55</v>
      </c>
      <c r="T50" s="85">
        <f t="shared" si="53"/>
        <v>39676.15688</v>
      </c>
      <c r="U50" s="85">
        <f t="shared" si="54"/>
        <v>3134416.393</v>
      </c>
      <c r="V50" s="85">
        <f t="shared" si="55"/>
        <v>39180.20492</v>
      </c>
      <c r="W50" s="85">
        <f t="shared" si="56"/>
        <v>3095236.188</v>
      </c>
      <c r="X50" s="85">
        <f t="shared" si="57"/>
        <v>38690.45235</v>
      </c>
      <c r="Y50" s="85">
        <f t="shared" si="58"/>
        <v>3056545.736</v>
      </c>
      <c r="Z50" s="85">
        <f t="shared" si="78"/>
        <v>147325.5045</v>
      </c>
      <c r="AA50" s="85">
        <f t="shared" si="60"/>
        <v>2909220.232</v>
      </c>
      <c r="AB50" s="85">
        <f t="shared" si="61"/>
        <v>36365.25289</v>
      </c>
      <c r="AC50" s="85">
        <f t="shared" si="62"/>
        <v>2872854.979</v>
      </c>
      <c r="AD50" s="85">
        <f t="shared" si="63"/>
        <v>35910.68723</v>
      </c>
      <c r="AE50" s="85">
        <f t="shared" si="64"/>
        <v>2836944.291</v>
      </c>
      <c r="AF50" s="85">
        <f t="shared" si="65"/>
        <v>35461.80364</v>
      </c>
      <c r="AG50" s="85">
        <f t="shared" si="66"/>
        <v>2801482.488</v>
      </c>
      <c r="AH50" s="85">
        <f t="shared" si="67"/>
        <v>35018.5311</v>
      </c>
      <c r="AI50" s="85">
        <f t="shared" si="68"/>
        <v>2766463.957</v>
      </c>
      <c r="AJ50" s="147">
        <f t="shared" si="69"/>
        <v>34580.79946</v>
      </c>
      <c r="AK50" s="144">
        <f t="shared" si="70"/>
        <v>2731883.157</v>
      </c>
      <c r="AL50" s="85">
        <f t="shared" si="71"/>
        <v>34148.53947</v>
      </c>
      <c r="AM50" s="152">
        <f t="shared" si="72"/>
        <v>2697734.618</v>
      </c>
      <c r="AN50" s="150">
        <f t="shared" si="73"/>
        <v>33721.68272</v>
      </c>
      <c r="AO50" s="149">
        <f t="shared" si="74"/>
        <v>2664012.935</v>
      </c>
      <c r="AP50" s="150">
        <f t="shared" si="75"/>
        <v>33300.16169</v>
      </c>
      <c r="AQ50" s="150">
        <f t="shared" si="76"/>
        <v>2630712.773</v>
      </c>
      <c r="AR50" s="150">
        <f t="shared" si="36"/>
        <v>32883.90967</v>
      </c>
      <c r="AS50" s="150">
        <f t="shared" si="37"/>
        <v>2597828.864</v>
      </c>
      <c r="AT50" s="150">
        <f t="shared" si="38"/>
        <v>32472.8608</v>
      </c>
      <c r="AU50" s="150">
        <f t="shared" si="39"/>
        <v>2565356.003</v>
      </c>
      <c r="AV50" s="2"/>
      <c r="AW50" s="2"/>
      <c r="AX50" s="2"/>
      <c r="AY50" s="2"/>
      <c r="AZ50" s="2"/>
      <c r="BA50" s="2"/>
      <c r="BB50" s="2"/>
      <c r="BC50" s="2"/>
      <c r="BD50" s="2"/>
      <c r="BE50" s="2"/>
    </row>
    <row r="51" ht="16.5" customHeight="1">
      <c r="A51" s="42" t="str">
        <f t="shared" ref="A51:B51" si="86">A50+1</f>
        <v>#REF!</v>
      </c>
      <c r="B51" s="36">
        <f t="shared" si="86"/>
        <v>44</v>
      </c>
      <c r="C51" s="50" t="s">
        <v>114</v>
      </c>
      <c r="D51" s="64">
        <v>1961.0</v>
      </c>
      <c r="E51" s="65">
        <v>391.1</v>
      </c>
      <c r="F51" s="65">
        <v>270.04</v>
      </c>
      <c r="G51" s="64">
        <v>528697.0</v>
      </c>
      <c r="H51" s="64">
        <v>320609.0</v>
      </c>
      <c r="I51" s="64">
        <f t="shared" si="85"/>
        <v>208088</v>
      </c>
      <c r="J51" s="85">
        <f t="shared" si="43"/>
        <v>2601.1</v>
      </c>
      <c r="K51" s="85">
        <f t="shared" si="44"/>
        <v>205486.9</v>
      </c>
      <c r="L51" s="85">
        <f t="shared" si="45"/>
        <v>2568.58625</v>
      </c>
      <c r="M51" s="85">
        <f t="shared" si="46"/>
        <v>202918.3138</v>
      </c>
      <c r="N51" s="85">
        <f t="shared" si="47"/>
        <v>2536.478922</v>
      </c>
      <c r="O51" s="85">
        <f t="shared" si="48"/>
        <v>200381.8348</v>
      </c>
      <c r="P51" s="85">
        <f t="shared" si="49"/>
        <v>2324.429284</v>
      </c>
      <c r="Q51" s="85">
        <f t="shared" si="50"/>
        <v>202706.2641</v>
      </c>
      <c r="R51" s="85">
        <f t="shared" si="51"/>
        <v>2533.828301</v>
      </c>
      <c r="S51" s="85">
        <f t="shared" si="77"/>
        <v>200172.4358</v>
      </c>
      <c r="T51" s="85">
        <f t="shared" si="53"/>
        <v>2502.155448</v>
      </c>
      <c r="U51" s="85">
        <f t="shared" si="54"/>
        <v>197670.2804</v>
      </c>
      <c r="V51" s="85">
        <f t="shared" si="55"/>
        <v>2470.878505</v>
      </c>
      <c r="W51" s="85">
        <f t="shared" si="56"/>
        <v>195199.4019</v>
      </c>
      <c r="X51" s="85">
        <f t="shared" si="57"/>
        <v>2439.992523</v>
      </c>
      <c r="Y51" s="85">
        <f t="shared" si="58"/>
        <v>192759.4093</v>
      </c>
      <c r="Z51" s="85">
        <f t="shared" si="78"/>
        <v>9291.00353</v>
      </c>
      <c r="AA51" s="85">
        <f t="shared" si="60"/>
        <v>183468.4058</v>
      </c>
      <c r="AB51" s="85">
        <f t="shared" si="61"/>
        <v>2293.355073</v>
      </c>
      <c r="AC51" s="85">
        <f t="shared" si="62"/>
        <v>181175.0507</v>
      </c>
      <c r="AD51" s="85">
        <f t="shared" si="63"/>
        <v>2264.688134</v>
      </c>
      <c r="AE51" s="85">
        <f t="shared" si="64"/>
        <v>178910.3626</v>
      </c>
      <c r="AF51" s="85">
        <f t="shared" si="65"/>
        <v>2236.379532</v>
      </c>
      <c r="AG51" s="85">
        <f t="shared" si="66"/>
        <v>176673.9831</v>
      </c>
      <c r="AH51" s="85">
        <f t="shared" si="67"/>
        <v>2208.424788</v>
      </c>
      <c r="AI51" s="85">
        <f t="shared" si="68"/>
        <v>174465.5583</v>
      </c>
      <c r="AJ51" s="147">
        <f t="shared" si="69"/>
        <v>2180.819478</v>
      </c>
      <c r="AK51" s="144">
        <f t="shared" si="70"/>
        <v>172284.7388</v>
      </c>
      <c r="AL51" s="85">
        <f t="shared" si="71"/>
        <v>2153.559235</v>
      </c>
      <c r="AM51" s="152">
        <f t="shared" si="72"/>
        <v>170131.1796</v>
      </c>
      <c r="AN51" s="150">
        <f t="shared" si="73"/>
        <v>2126.639745</v>
      </c>
      <c r="AO51" s="149">
        <f t="shared" si="74"/>
        <v>168004.5398</v>
      </c>
      <c r="AP51" s="150">
        <f t="shared" si="75"/>
        <v>2100.056748</v>
      </c>
      <c r="AQ51" s="150">
        <f t="shared" si="76"/>
        <v>165904.4831</v>
      </c>
      <c r="AR51" s="150">
        <f t="shared" si="36"/>
        <v>2073.806038</v>
      </c>
      <c r="AS51" s="150">
        <f t="shared" si="37"/>
        <v>163830.677</v>
      </c>
      <c r="AT51" s="150">
        <f t="shared" si="38"/>
        <v>2047.883463</v>
      </c>
      <c r="AU51" s="150">
        <f t="shared" si="39"/>
        <v>161782.7936</v>
      </c>
      <c r="AV51" s="2"/>
      <c r="AW51" s="2"/>
      <c r="AX51" s="2"/>
      <c r="AY51" s="2"/>
      <c r="AZ51" s="2"/>
      <c r="BA51" s="2"/>
      <c r="BB51" s="2"/>
      <c r="BC51" s="2"/>
      <c r="BD51" s="2"/>
      <c r="BE51" s="2"/>
    </row>
    <row r="52" ht="16.5" customHeight="1">
      <c r="A52" s="42" t="str">
        <f>#REF!+1</f>
        <v>#REF!</v>
      </c>
      <c r="B52" s="36">
        <f>B51+1</f>
        <v>45</v>
      </c>
      <c r="C52" s="50" t="s">
        <v>116</v>
      </c>
      <c r="D52" s="64">
        <v>1968.0</v>
      </c>
      <c r="E52" s="65">
        <v>787.0</v>
      </c>
      <c r="F52" s="65">
        <v>524.39</v>
      </c>
      <c r="G52" s="64">
        <v>729165.0</v>
      </c>
      <c r="H52" s="64">
        <v>442176.0</v>
      </c>
      <c r="I52" s="64">
        <f t="shared" si="85"/>
        <v>286989</v>
      </c>
      <c r="J52" s="85">
        <f t="shared" si="43"/>
        <v>3587.3625</v>
      </c>
      <c r="K52" s="85">
        <f t="shared" si="44"/>
        <v>283401.6375</v>
      </c>
      <c r="L52" s="85">
        <f t="shared" si="45"/>
        <v>3542.520469</v>
      </c>
      <c r="M52" s="85">
        <f t="shared" si="46"/>
        <v>279859.117</v>
      </c>
      <c r="N52" s="85">
        <f t="shared" si="47"/>
        <v>3498.238963</v>
      </c>
      <c r="O52" s="85">
        <f t="shared" si="48"/>
        <v>276360.8781</v>
      </c>
      <c r="P52" s="85">
        <f t="shared" si="49"/>
        <v>3205.786186</v>
      </c>
      <c r="Q52" s="85">
        <f t="shared" si="50"/>
        <v>279566.6643</v>
      </c>
      <c r="R52" s="85">
        <f t="shared" si="51"/>
        <v>3494.583303</v>
      </c>
      <c r="S52" s="85">
        <f t="shared" si="77"/>
        <v>276072.081</v>
      </c>
      <c r="T52" s="85">
        <f t="shared" si="53"/>
        <v>3450.901012</v>
      </c>
      <c r="U52" s="85">
        <f t="shared" si="54"/>
        <v>272621.1799</v>
      </c>
      <c r="V52" s="85">
        <f t="shared" si="55"/>
        <v>3407.764749</v>
      </c>
      <c r="W52" s="85">
        <f t="shared" si="56"/>
        <v>269213.4152</v>
      </c>
      <c r="X52" s="85">
        <f t="shared" si="57"/>
        <v>3365.16769</v>
      </c>
      <c r="Y52" s="85">
        <f t="shared" si="58"/>
        <v>265848.2475</v>
      </c>
      <c r="Z52" s="85">
        <f t="shared" si="78"/>
        <v>12813.88553</v>
      </c>
      <c r="AA52" s="85">
        <f t="shared" si="60"/>
        <v>253034.362</v>
      </c>
      <c r="AB52" s="85">
        <f t="shared" si="61"/>
        <v>3162.929525</v>
      </c>
      <c r="AC52" s="85">
        <f t="shared" si="62"/>
        <v>249871.4324</v>
      </c>
      <c r="AD52" s="85">
        <f t="shared" si="63"/>
        <v>3123.392906</v>
      </c>
      <c r="AE52" s="85">
        <f t="shared" si="64"/>
        <v>246748.0395</v>
      </c>
      <c r="AF52" s="85">
        <f t="shared" si="65"/>
        <v>3084.350494</v>
      </c>
      <c r="AG52" s="85">
        <f t="shared" si="66"/>
        <v>243663.689</v>
      </c>
      <c r="AH52" s="85">
        <f t="shared" si="67"/>
        <v>3045.796113</v>
      </c>
      <c r="AI52" s="85">
        <f t="shared" si="68"/>
        <v>240617.8929</v>
      </c>
      <c r="AJ52" s="147">
        <f t="shared" si="69"/>
        <v>3007.723662</v>
      </c>
      <c r="AK52" s="144">
        <f t="shared" si="70"/>
        <v>237610.1693</v>
      </c>
      <c r="AL52" s="85">
        <f t="shared" si="71"/>
        <v>2970.127116</v>
      </c>
      <c r="AM52" s="152">
        <f t="shared" si="72"/>
        <v>234640.0422</v>
      </c>
      <c r="AN52" s="150">
        <f t="shared" si="73"/>
        <v>2933.000527</v>
      </c>
      <c r="AO52" s="149">
        <f t="shared" si="74"/>
        <v>231707.0416</v>
      </c>
      <c r="AP52" s="150">
        <f t="shared" si="75"/>
        <v>2896.33802</v>
      </c>
      <c r="AQ52" s="150">
        <f t="shared" si="76"/>
        <v>228810.7036</v>
      </c>
      <c r="AR52" s="150">
        <f t="shared" si="36"/>
        <v>2860.133795</v>
      </c>
      <c r="AS52" s="150">
        <f t="shared" si="37"/>
        <v>225950.5698</v>
      </c>
      <c r="AT52" s="150">
        <f t="shared" si="38"/>
        <v>2824.382123</v>
      </c>
      <c r="AU52" s="150">
        <f t="shared" si="39"/>
        <v>223126.1877</v>
      </c>
      <c r="AV52" s="2"/>
      <c r="AW52" s="2"/>
      <c r="AX52" s="2"/>
      <c r="AY52" s="2"/>
      <c r="AZ52" s="2"/>
      <c r="BA52" s="2"/>
      <c r="BB52" s="2"/>
      <c r="BC52" s="2"/>
      <c r="BD52" s="2"/>
      <c r="BE52" s="2"/>
    </row>
    <row r="53" ht="16.5" customHeight="1">
      <c r="A53" s="42" t="str">
        <f t="shared" ref="A53:B53" si="87">A52+1</f>
        <v>#REF!</v>
      </c>
      <c r="B53" s="36">
        <f t="shared" si="87"/>
        <v>46</v>
      </c>
      <c r="C53" s="50" t="s">
        <v>117</v>
      </c>
      <c r="D53" s="64">
        <v>1967.0</v>
      </c>
      <c r="E53" s="65">
        <v>770.9</v>
      </c>
      <c r="F53" s="65">
        <v>516.0</v>
      </c>
      <c r="G53" s="64">
        <v>694946.0</v>
      </c>
      <c r="H53" s="64">
        <v>421825.0</v>
      </c>
      <c r="I53" s="64">
        <f t="shared" si="85"/>
        <v>273121</v>
      </c>
      <c r="J53" s="85">
        <f t="shared" si="43"/>
        <v>3414.0125</v>
      </c>
      <c r="K53" s="85">
        <f t="shared" si="44"/>
        <v>269706.9875</v>
      </c>
      <c r="L53" s="85">
        <f t="shared" si="45"/>
        <v>3371.337344</v>
      </c>
      <c r="M53" s="85">
        <f t="shared" si="46"/>
        <v>266335.6502</v>
      </c>
      <c r="N53" s="85">
        <f t="shared" si="47"/>
        <v>3329.195627</v>
      </c>
      <c r="O53" s="85">
        <f t="shared" si="48"/>
        <v>263006.4545</v>
      </c>
      <c r="P53" s="85">
        <f t="shared" si="49"/>
        <v>3050.874873</v>
      </c>
      <c r="Q53" s="85">
        <f t="shared" si="50"/>
        <v>266057.3294</v>
      </c>
      <c r="R53" s="85">
        <f t="shared" si="51"/>
        <v>3325.716618</v>
      </c>
      <c r="S53" s="85">
        <f t="shared" si="77"/>
        <v>262731.6128</v>
      </c>
      <c r="T53" s="85">
        <f t="shared" si="53"/>
        <v>3284.14516</v>
      </c>
      <c r="U53" s="85">
        <f t="shared" si="54"/>
        <v>259447.4676</v>
      </c>
      <c r="V53" s="85">
        <f t="shared" si="55"/>
        <v>3243.093345</v>
      </c>
      <c r="W53" s="85">
        <f t="shared" si="56"/>
        <v>256204.3743</v>
      </c>
      <c r="X53" s="85">
        <f t="shared" si="57"/>
        <v>3202.554678</v>
      </c>
      <c r="Y53" s="85">
        <f t="shared" si="58"/>
        <v>253001.8196</v>
      </c>
      <c r="Z53" s="85">
        <f t="shared" si="78"/>
        <v>12194.6877</v>
      </c>
      <c r="AA53" s="85">
        <f t="shared" si="60"/>
        <v>240807.1319</v>
      </c>
      <c r="AB53" s="85">
        <f t="shared" si="61"/>
        <v>3010.089149</v>
      </c>
      <c r="AC53" s="85">
        <f t="shared" si="62"/>
        <v>237797.0427</v>
      </c>
      <c r="AD53" s="85">
        <f t="shared" si="63"/>
        <v>2972.463034</v>
      </c>
      <c r="AE53" s="85">
        <f t="shared" si="64"/>
        <v>234824.5797</v>
      </c>
      <c r="AF53" s="85">
        <f t="shared" si="65"/>
        <v>2935.307246</v>
      </c>
      <c r="AG53" s="85">
        <f t="shared" si="66"/>
        <v>231889.2725</v>
      </c>
      <c r="AH53" s="85">
        <f t="shared" si="67"/>
        <v>2898.615906</v>
      </c>
      <c r="AI53" s="85">
        <f t="shared" si="68"/>
        <v>228990.6566</v>
      </c>
      <c r="AJ53" s="147">
        <f t="shared" si="69"/>
        <v>2862.383207</v>
      </c>
      <c r="AK53" s="144">
        <f t="shared" si="70"/>
        <v>226128.2734</v>
      </c>
      <c r="AL53" s="85">
        <f t="shared" si="71"/>
        <v>2826.603417</v>
      </c>
      <c r="AM53" s="152">
        <f t="shared" si="72"/>
        <v>223301.6699</v>
      </c>
      <c r="AN53" s="150">
        <f t="shared" si="73"/>
        <v>2791.270874</v>
      </c>
      <c r="AO53" s="149">
        <f t="shared" si="74"/>
        <v>220510.3991</v>
      </c>
      <c r="AP53" s="150">
        <f t="shared" si="75"/>
        <v>2756.379988</v>
      </c>
      <c r="AQ53" s="150">
        <f t="shared" si="76"/>
        <v>217754.0191</v>
      </c>
      <c r="AR53" s="150">
        <f t="shared" si="36"/>
        <v>2721.925238</v>
      </c>
      <c r="AS53" s="150">
        <f t="shared" si="37"/>
        <v>215032.0938</v>
      </c>
      <c r="AT53" s="150">
        <f t="shared" si="38"/>
        <v>2687.901173</v>
      </c>
      <c r="AU53" s="150">
        <f t="shared" si="39"/>
        <v>212344.1927</v>
      </c>
      <c r="AV53" s="2"/>
      <c r="AW53" s="2"/>
      <c r="AX53" s="2"/>
      <c r="AY53" s="2"/>
      <c r="AZ53" s="2"/>
      <c r="BA53" s="2"/>
      <c r="BB53" s="2"/>
      <c r="BC53" s="2"/>
      <c r="BD53" s="2"/>
      <c r="BE53" s="2"/>
    </row>
    <row r="54" ht="16.5" customHeight="1">
      <c r="A54" s="42" t="str">
        <f t="shared" ref="A54:B54" si="88">A53+1</f>
        <v>#REF!</v>
      </c>
      <c r="B54" s="36">
        <f t="shared" si="88"/>
        <v>47</v>
      </c>
      <c r="C54" s="50" t="s">
        <v>118</v>
      </c>
      <c r="D54" s="64">
        <v>1966.0</v>
      </c>
      <c r="E54" s="65">
        <v>690.78</v>
      </c>
      <c r="F54" s="65">
        <v>419.06</v>
      </c>
      <c r="G54" s="64">
        <v>752862.0</v>
      </c>
      <c r="H54" s="64">
        <v>457019.0</v>
      </c>
      <c r="I54" s="64">
        <f t="shared" si="85"/>
        <v>295843</v>
      </c>
      <c r="J54" s="85">
        <f t="shared" si="43"/>
        <v>3698.0375</v>
      </c>
      <c r="K54" s="85">
        <f t="shared" si="44"/>
        <v>292144.9625</v>
      </c>
      <c r="L54" s="85">
        <f t="shared" si="45"/>
        <v>3651.812031</v>
      </c>
      <c r="M54" s="85">
        <f t="shared" si="46"/>
        <v>288493.1505</v>
      </c>
      <c r="N54" s="85">
        <f t="shared" si="47"/>
        <v>3606.164381</v>
      </c>
      <c r="O54" s="85">
        <f t="shared" si="48"/>
        <v>284886.9861</v>
      </c>
      <c r="P54" s="85">
        <f t="shared" si="49"/>
        <v>3304.689039</v>
      </c>
      <c r="Q54" s="85">
        <f t="shared" si="50"/>
        <v>288191.6751</v>
      </c>
      <c r="R54" s="85">
        <f t="shared" si="51"/>
        <v>3602.395939</v>
      </c>
      <c r="S54" s="85">
        <f t="shared" si="77"/>
        <v>284589.2792</v>
      </c>
      <c r="T54" s="85">
        <f t="shared" si="53"/>
        <v>3557.36599</v>
      </c>
      <c r="U54" s="85">
        <f t="shared" si="54"/>
        <v>281031.9132</v>
      </c>
      <c r="V54" s="85">
        <f t="shared" si="55"/>
        <v>3512.898915</v>
      </c>
      <c r="W54" s="85">
        <f t="shared" si="56"/>
        <v>277519.0143</v>
      </c>
      <c r="X54" s="85">
        <f t="shared" si="57"/>
        <v>3468.987679</v>
      </c>
      <c r="Y54" s="85">
        <f t="shared" si="58"/>
        <v>274050.0266</v>
      </c>
      <c r="Z54" s="85">
        <f t="shared" si="78"/>
        <v>13209.21128</v>
      </c>
      <c r="AA54" s="85">
        <f t="shared" si="60"/>
        <v>260840.8153</v>
      </c>
      <c r="AB54" s="85">
        <f t="shared" si="61"/>
        <v>3260.510192</v>
      </c>
      <c r="AC54" s="85">
        <f t="shared" si="62"/>
        <v>257580.3051</v>
      </c>
      <c r="AD54" s="85">
        <f t="shared" si="63"/>
        <v>3219.753814</v>
      </c>
      <c r="AE54" s="85">
        <f t="shared" si="64"/>
        <v>254360.5513</v>
      </c>
      <c r="AF54" s="85">
        <f t="shared" si="65"/>
        <v>3179.506891</v>
      </c>
      <c r="AG54" s="85">
        <f t="shared" si="66"/>
        <v>251181.0444</v>
      </c>
      <c r="AH54" s="85">
        <f t="shared" si="67"/>
        <v>3139.763055</v>
      </c>
      <c r="AI54" s="85">
        <f t="shared" si="68"/>
        <v>248041.2814</v>
      </c>
      <c r="AJ54" s="147">
        <f t="shared" si="69"/>
        <v>3100.516017</v>
      </c>
      <c r="AK54" s="144">
        <f t="shared" si="70"/>
        <v>244940.7654</v>
      </c>
      <c r="AL54" s="85">
        <f t="shared" si="71"/>
        <v>3061.759567</v>
      </c>
      <c r="AM54" s="152">
        <f t="shared" si="72"/>
        <v>241879.0058</v>
      </c>
      <c r="AN54" s="150">
        <f t="shared" si="73"/>
        <v>3023.487572</v>
      </c>
      <c r="AO54" s="149">
        <f t="shared" si="74"/>
        <v>238855.5182</v>
      </c>
      <c r="AP54" s="150">
        <f t="shared" si="75"/>
        <v>2985.693978</v>
      </c>
      <c r="AQ54" s="150">
        <f t="shared" si="76"/>
        <v>235869.8242</v>
      </c>
      <c r="AR54" s="150">
        <f t="shared" si="36"/>
        <v>2948.372803</v>
      </c>
      <c r="AS54" s="150">
        <f t="shared" si="37"/>
        <v>232921.4514</v>
      </c>
      <c r="AT54" s="150">
        <f t="shared" si="38"/>
        <v>2911.518143</v>
      </c>
      <c r="AU54" s="150">
        <f t="shared" si="39"/>
        <v>230009.9333</v>
      </c>
      <c r="AV54" s="2"/>
      <c r="AW54" s="2"/>
      <c r="AX54" s="2"/>
      <c r="AY54" s="2"/>
      <c r="AZ54" s="2"/>
      <c r="BA54" s="2"/>
      <c r="BB54" s="2"/>
      <c r="BC54" s="2"/>
      <c r="BD54" s="2"/>
      <c r="BE54" s="2"/>
    </row>
    <row r="55" ht="16.5" customHeight="1">
      <c r="A55" s="42" t="str">
        <f t="shared" ref="A55:A56" si="89">#REF!+1</f>
        <v>#REF!</v>
      </c>
      <c r="B55" s="36">
        <f t="shared" ref="B55:B61" si="90">B54+1</f>
        <v>48</v>
      </c>
      <c r="C55" s="122" t="s">
        <v>121</v>
      </c>
      <c r="D55" s="64">
        <v>1992.0</v>
      </c>
      <c r="E55" s="65">
        <v>4009.85</v>
      </c>
      <c r="F55" s="65">
        <v>2279.2</v>
      </c>
      <c r="G55" s="64">
        <v>4995997.0</v>
      </c>
      <c r="H55" s="64">
        <v>3708450.0</v>
      </c>
      <c r="I55" s="64">
        <f t="shared" si="85"/>
        <v>1287547</v>
      </c>
      <c r="J55" s="85">
        <f t="shared" si="43"/>
        <v>16094.3375</v>
      </c>
      <c r="K55" s="85">
        <f t="shared" si="44"/>
        <v>1271452.663</v>
      </c>
      <c r="L55" s="85">
        <f t="shared" si="45"/>
        <v>15893.15828</v>
      </c>
      <c r="M55" s="85">
        <f t="shared" si="46"/>
        <v>1255559.504</v>
      </c>
      <c r="N55" s="85">
        <f t="shared" si="47"/>
        <v>15694.4938</v>
      </c>
      <c r="O55" s="85">
        <f t="shared" si="48"/>
        <v>1239865.01</v>
      </c>
      <c r="P55" s="85">
        <f t="shared" si="49"/>
        <v>14382.43412</v>
      </c>
      <c r="Q55" s="85">
        <f t="shared" si="50"/>
        <v>1254247.445</v>
      </c>
      <c r="R55" s="85">
        <f t="shared" si="51"/>
        <v>15678.09306</v>
      </c>
      <c r="S55" s="85">
        <f t="shared" si="77"/>
        <v>1238569.351</v>
      </c>
      <c r="T55" s="85">
        <f t="shared" si="53"/>
        <v>15482.11689</v>
      </c>
      <c r="U55" s="85">
        <f t="shared" si="54"/>
        <v>1223087.235</v>
      </c>
      <c r="V55" s="85">
        <f t="shared" si="55"/>
        <v>15288.59043</v>
      </c>
      <c r="W55" s="85">
        <f t="shared" si="56"/>
        <v>1207798.644</v>
      </c>
      <c r="X55" s="85">
        <f t="shared" si="57"/>
        <v>15097.48305</v>
      </c>
      <c r="Y55" s="85">
        <f t="shared" si="58"/>
        <v>1192701.161</v>
      </c>
      <c r="Z55" s="85">
        <f t="shared" si="78"/>
        <v>57488.19597</v>
      </c>
      <c r="AA55" s="85">
        <f t="shared" si="60"/>
        <v>1135212.965</v>
      </c>
      <c r="AB55" s="85">
        <f t="shared" si="61"/>
        <v>14190.16206</v>
      </c>
      <c r="AC55" s="85">
        <f t="shared" si="62"/>
        <v>1121022.803</v>
      </c>
      <c r="AD55" s="85">
        <f t="shared" si="63"/>
        <v>14012.78504</v>
      </c>
      <c r="AE55" s="85">
        <f t="shared" si="64"/>
        <v>1107010.018</v>
      </c>
      <c r="AF55" s="85">
        <f t="shared" si="65"/>
        <v>13837.62523</v>
      </c>
      <c r="AG55" s="85">
        <f t="shared" si="66"/>
        <v>1093172.393</v>
      </c>
      <c r="AH55" s="85">
        <f t="shared" si="67"/>
        <v>13664.65491</v>
      </c>
      <c r="AI55" s="85">
        <f t="shared" si="68"/>
        <v>1079507.738</v>
      </c>
      <c r="AJ55" s="147">
        <f t="shared" si="69"/>
        <v>13493.84672</v>
      </c>
      <c r="AK55" s="144">
        <f t="shared" si="70"/>
        <v>1066013.891</v>
      </c>
      <c r="AL55" s="85">
        <f t="shared" si="71"/>
        <v>13325.17364</v>
      </c>
      <c r="AM55" s="152">
        <f t="shared" si="72"/>
        <v>1052688.718</v>
      </c>
      <c r="AN55" s="150">
        <f t="shared" si="73"/>
        <v>13158.60897</v>
      </c>
      <c r="AO55" s="149">
        <f t="shared" si="74"/>
        <v>1039530.109</v>
      </c>
      <c r="AP55" s="150">
        <f t="shared" si="75"/>
        <v>12994.12636</v>
      </c>
      <c r="AQ55" s="150">
        <f t="shared" si="76"/>
        <v>1026535.982</v>
      </c>
      <c r="AR55" s="150">
        <f t="shared" si="36"/>
        <v>12831.69978</v>
      </c>
      <c r="AS55" s="150">
        <f t="shared" si="37"/>
        <v>1013704.282</v>
      </c>
      <c r="AT55" s="150">
        <f t="shared" si="38"/>
        <v>12671.30353</v>
      </c>
      <c r="AU55" s="150">
        <f t="shared" si="39"/>
        <v>1001032.979</v>
      </c>
      <c r="AV55" s="2"/>
      <c r="AW55" s="2"/>
      <c r="AX55" s="2"/>
      <c r="AY55" s="2"/>
      <c r="AZ55" s="2"/>
      <c r="BA55" s="2"/>
      <c r="BB55" s="2"/>
      <c r="BC55" s="2"/>
      <c r="BD55" s="2"/>
      <c r="BE55" s="2"/>
    </row>
    <row r="56" ht="16.5" customHeight="1">
      <c r="A56" s="42" t="str">
        <f t="shared" si="89"/>
        <v>#REF!</v>
      </c>
      <c r="B56" s="36">
        <f t="shared" si="90"/>
        <v>49</v>
      </c>
      <c r="C56" s="138" t="s">
        <v>123</v>
      </c>
      <c r="D56" s="123">
        <v>1950.0</v>
      </c>
      <c r="E56" s="124">
        <v>302.81</v>
      </c>
      <c r="F56" s="124">
        <v>232.16</v>
      </c>
      <c r="G56" s="123">
        <v>427241.0</v>
      </c>
      <c r="H56" s="123">
        <v>259084.0</v>
      </c>
      <c r="I56" s="123">
        <f t="shared" si="85"/>
        <v>168157</v>
      </c>
      <c r="J56" s="125">
        <f t="shared" si="43"/>
        <v>2101.9625</v>
      </c>
      <c r="K56" s="125">
        <f t="shared" si="44"/>
        <v>166055.0375</v>
      </c>
      <c r="L56" s="125">
        <f t="shared" si="45"/>
        <v>2075.687969</v>
      </c>
      <c r="M56" s="125">
        <f t="shared" si="46"/>
        <v>163979.3495</v>
      </c>
      <c r="N56" s="125">
        <f t="shared" si="47"/>
        <v>2049.741869</v>
      </c>
      <c r="O56" s="125">
        <f t="shared" si="48"/>
        <v>161929.6077</v>
      </c>
      <c r="P56" s="125">
        <f t="shared" si="49"/>
        <v>1878.383449</v>
      </c>
      <c r="Q56" s="125">
        <f t="shared" si="50"/>
        <v>163807.9911</v>
      </c>
      <c r="R56" s="125">
        <f t="shared" si="51"/>
        <v>2047.599889</v>
      </c>
      <c r="S56" s="85">
        <f t="shared" si="77"/>
        <v>161760.3912</v>
      </c>
      <c r="T56" s="125">
        <f t="shared" si="53"/>
        <v>2022.00489</v>
      </c>
      <c r="U56" s="85">
        <f t="shared" si="54"/>
        <v>159738.3863</v>
      </c>
      <c r="V56" s="125">
        <f t="shared" si="55"/>
        <v>1996.729829</v>
      </c>
      <c r="W56" s="85">
        <f t="shared" si="56"/>
        <v>157741.6565</v>
      </c>
      <c r="X56" s="125">
        <f t="shared" si="57"/>
        <v>1971.770706</v>
      </c>
      <c r="Y56" s="85">
        <f t="shared" si="58"/>
        <v>155769.8858</v>
      </c>
      <c r="Z56" s="85">
        <f t="shared" si="78"/>
        <v>7508.108495</v>
      </c>
      <c r="AA56" s="85">
        <f t="shared" si="60"/>
        <v>148261.7773</v>
      </c>
      <c r="AB56" s="85">
        <f t="shared" si="61"/>
        <v>1853.272216</v>
      </c>
      <c r="AC56" s="85">
        <f t="shared" si="62"/>
        <v>146408.5051</v>
      </c>
      <c r="AD56" s="85">
        <f t="shared" si="63"/>
        <v>1830.106314</v>
      </c>
      <c r="AE56" s="85">
        <f t="shared" si="64"/>
        <v>144578.3988</v>
      </c>
      <c r="AF56" s="85">
        <f t="shared" si="65"/>
        <v>1807.229985</v>
      </c>
      <c r="AG56" s="85">
        <f t="shared" si="66"/>
        <v>142771.1688</v>
      </c>
      <c r="AH56" s="85">
        <f t="shared" si="67"/>
        <v>1784.63961</v>
      </c>
      <c r="AI56" s="85">
        <f t="shared" si="68"/>
        <v>140986.5292</v>
      </c>
      <c r="AJ56" s="147">
        <f t="shared" si="69"/>
        <v>1762.331615</v>
      </c>
      <c r="AK56" s="144">
        <f t="shared" si="70"/>
        <v>139224.1976</v>
      </c>
      <c r="AL56" s="85">
        <f t="shared" si="71"/>
        <v>1740.30247</v>
      </c>
      <c r="AM56" s="152">
        <f t="shared" si="72"/>
        <v>137483.8951</v>
      </c>
      <c r="AN56" s="150">
        <f t="shared" si="73"/>
        <v>1718.548689</v>
      </c>
      <c r="AO56" s="149">
        <f t="shared" si="74"/>
        <v>135765.3464</v>
      </c>
      <c r="AP56" s="150">
        <f t="shared" si="75"/>
        <v>1697.06683</v>
      </c>
      <c r="AQ56" s="150">
        <f t="shared" si="76"/>
        <v>134068.2796</v>
      </c>
      <c r="AR56" s="150">
        <f t="shared" si="36"/>
        <v>1675.853495</v>
      </c>
      <c r="AS56" s="150">
        <f t="shared" si="37"/>
        <v>132392.4261</v>
      </c>
      <c r="AT56" s="150">
        <f t="shared" si="38"/>
        <v>1654.905326</v>
      </c>
      <c r="AU56" s="150">
        <f t="shared" si="39"/>
        <v>130737.5208</v>
      </c>
      <c r="AV56" s="2"/>
      <c r="AW56" s="2"/>
      <c r="AX56" s="2"/>
      <c r="AY56" s="2"/>
      <c r="AZ56" s="2"/>
      <c r="BA56" s="2"/>
      <c r="BB56" s="2"/>
      <c r="BC56" s="2"/>
      <c r="BD56" s="2"/>
      <c r="BE56" s="2"/>
    </row>
    <row r="57" ht="16.5" customHeight="1">
      <c r="A57" s="5"/>
      <c r="B57" s="36">
        <f t="shared" si="90"/>
        <v>50</v>
      </c>
      <c r="C57" s="138" t="s">
        <v>124</v>
      </c>
      <c r="D57" s="123">
        <v>1962.0</v>
      </c>
      <c r="E57" s="124">
        <v>303.0</v>
      </c>
      <c r="F57" s="124">
        <v>232.16</v>
      </c>
      <c r="G57" s="123">
        <v>183620.0</v>
      </c>
      <c r="H57" s="123">
        <v>111347.0</v>
      </c>
      <c r="I57" s="123">
        <f t="shared" si="85"/>
        <v>72273</v>
      </c>
      <c r="J57" s="125">
        <f t="shared" si="43"/>
        <v>903.4125</v>
      </c>
      <c r="K57" s="125">
        <f t="shared" si="44"/>
        <v>71369.5875</v>
      </c>
      <c r="L57" s="125">
        <f t="shared" si="45"/>
        <v>892.1198438</v>
      </c>
      <c r="M57" s="125">
        <f t="shared" si="46"/>
        <v>70477.46766</v>
      </c>
      <c r="N57" s="125">
        <f t="shared" si="47"/>
        <v>880.9683457</v>
      </c>
      <c r="O57" s="125">
        <f t="shared" si="48"/>
        <v>69596.49931</v>
      </c>
      <c r="P57" s="125">
        <f t="shared" si="49"/>
        <v>807.319392</v>
      </c>
      <c r="Q57" s="125">
        <f t="shared" si="50"/>
        <v>70403.8187</v>
      </c>
      <c r="R57" s="125">
        <f t="shared" si="51"/>
        <v>880.0477338</v>
      </c>
      <c r="S57" s="85">
        <f t="shared" si="77"/>
        <v>69523.77097</v>
      </c>
      <c r="T57" s="125">
        <f t="shared" si="53"/>
        <v>869.0471371</v>
      </c>
      <c r="U57" s="85">
        <f t="shared" si="54"/>
        <v>68654.72383</v>
      </c>
      <c r="V57" s="125">
        <f t="shared" si="55"/>
        <v>858.1840479</v>
      </c>
      <c r="W57" s="85">
        <f t="shared" si="56"/>
        <v>67796.53978</v>
      </c>
      <c r="X57" s="125">
        <f t="shared" si="57"/>
        <v>847.4567473</v>
      </c>
      <c r="Y57" s="85">
        <f t="shared" si="58"/>
        <v>66949.08304</v>
      </c>
      <c r="Z57" s="85">
        <f t="shared" si="78"/>
        <v>3226.945802</v>
      </c>
      <c r="AA57" s="85">
        <f t="shared" si="60"/>
        <v>63722.13723</v>
      </c>
      <c r="AB57" s="85">
        <f t="shared" si="61"/>
        <v>796.5267154</v>
      </c>
      <c r="AC57" s="85">
        <f t="shared" si="62"/>
        <v>62925.61052</v>
      </c>
      <c r="AD57" s="85">
        <f t="shared" si="63"/>
        <v>786.5701315</v>
      </c>
      <c r="AE57" s="85">
        <f t="shared" si="64"/>
        <v>62139.04039</v>
      </c>
      <c r="AF57" s="85">
        <f t="shared" si="65"/>
        <v>776.7380048</v>
      </c>
      <c r="AG57" s="85">
        <f t="shared" si="66"/>
        <v>61362.30238</v>
      </c>
      <c r="AH57" s="85">
        <f t="shared" si="67"/>
        <v>767.0287798</v>
      </c>
      <c r="AI57" s="85">
        <f t="shared" si="68"/>
        <v>60595.2736</v>
      </c>
      <c r="AJ57" s="147">
        <f t="shared" si="69"/>
        <v>757.44092</v>
      </c>
      <c r="AK57" s="144">
        <f t="shared" si="70"/>
        <v>59837.83268</v>
      </c>
      <c r="AL57" s="85">
        <f t="shared" si="71"/>
        <v>747.9729085</v>
      </c>
      <c r="AM57" s="152">
        <f t="shared" si="72"/>
        <v>59089.85977</v>
      </c>
      <c r="AN57" s="150">
        <f t="shared" si="73"/>
        <v>738.6232472</v>
      </c>
      <c r="AO57" s="149">
        <f t="shared" si="74"/>
        <v>58351.23653</v>
      </c>
      <c r="AP57" s="150">
        <f t="shared" si="75"/>
        <v>729.3904566</v>
      </c>
      <c r="AQ57" s="150">
        <f t="shared" si="76"/>
        <v>57621.84607</v>
      </c>
      <c r="AR57" s="150">
        <f t="shared" si="36"/>
        <v>720.2730759</v>
      </c>
      <c r="AS57" s="150">
        <f t="shared" si="37"/>
        <v>56901.57299</v>
      </c>
      <c r="AT57" s="150">
        <f t="shared" si="38"/>
        <v>711.2696624</v>
      </c>
      <c r="AU57" s="150">
        <f t="shared" si="39"/>
        <v>56190.30333</v>
      </c>
      <c r="AV57" s="2"/>
      <c r="AW57" s="2"/>
      <c r="AX57" s="2"/>
      <c r="AY57" s="2"/>
      <c r="AZ57" s="2"/>
      <c r="BA57" s="2"/>
      <c r="BB57" s="2"/>
      <c r="BC57" s="2"/>
      <c r="BD57" s="2"/>
      <c r="BE57" s="2"/>
    </row>
    <row r="58" ht="16.5" customHeight="1">
      <c r="A58" s="5"/>
      <c r="B58" s="36">
        <f t="shared" si="90"/>
        <v>51</v>
      </c>
      <c r="C58" s="122" t="s">
        <v>126</v>
      </c>
      <c r="D58" s="123"/>
      <c r="E58" s="124">
        <v>281.3</v>
      </c>
      <c r="F58" s="124">
        <v>148.6</v>
      </c>
      <c r="G58" s="123">
        <v>1530386.0</v>
      </c>
      <c r="H58" s="123">
        <v>363065.0</v>
      </c>
      <c r="I58" s="123">
        <f t="shared" si="85"/>
        <v>1167321</v>
      </c>
      <c r="J58" s="125">
        <f t="shared" si="43"/>
        <v>14591.5125</v>
      </c>
      <c r="K58" s="125">
        <f t="shared" si="44"/>
        <v>1152729.488</v>
      </c>
      <c r="L58" s="125">
        <f t="shared" si="45"/>
        <v>14409.11859</v>
      </c>
      <c r="M58" s="125">
        <f t="shared" si="46"/>
        <v>1138320.369</v>
      </c>
      <c r="N58" s="125">
        <f t="shared" si="47"/>
        <v>14229.00461</v>
      </c>
      <c r="O58" s="125">
        <f t="shared" si="48"/>
        <v>1124091.364</v>
      </c>
      <c r="P58" s="125">
        <f t="shared" si="49"/>
        <v>13039.45983</v>
      </c>
      <c r="Q58" s="125">
        <f t="shared" si="50"/>
        <v>1137130.824</v>
      </c>
      <c r="R58" s="125">
        <f t="shared" si="51"/>
        <v>14214.1353</v>
      </c>
      <c r="S58" s="85">
        <f t="shared" si="77"/>
        <v>1122916.689</v>
      </c>
      <c r="T58" s="125">
        <f t="shared" si="53"/>
        <v>14036.45861</v>
      </c>
      <c r="U58" s="85">
        <f t="shared" si="54"/>
        <v>1108880.23</v>
      </c>
      <c r="V58" s="125">
        <f t="shared" si="55"/>
        <v>13861.00288</v>
      </c>
      <c r="W58" s="85">
        <f t="shared" si="56"/>
        <v>1095019.227</v>
      </c>
      <c r="X58" s="125">
        <f t="shared" si="57"/>
        <v>13687.74034</v>
      </c>
      <c r="Y58" s="85">
        <f t="shared" si="58"/>
        <v>1081331.487</v>
      </c>
      <c r="Z58" s="85">
        <f t="shared" si="78"/>
        <v>52120.17767</v>
      </c>
      <c r="AA58" s="85">
        <f t="shared" si="60"/>
        <v>1029211.309</v>
      </c>
      <c r="AB58" s="85">
        <f t="shared" si="61"/>
        <v>12865.14137</v>
      </c>
      <c r="AC58" s="85">
        <f t="shared" si="62"/>
        <v>1016346.168</v>
      </c>
      <c r="AD58" s="85">
        <f t="shared" si="63"/>
        <v>12704.3271</v>
      </c>
      <c r="AE58" s="85">
        <f t="shared" si="64"/>
        <v>1003641.841</v>
      </c>
      <c r="AF58" s="85">
        <f t="shared" si="65"/>
        <v>12545.52301</v>
      </c>
      <c r="AG58" s="85">
        <f t="shared" si="66"/>
        <v>991096.3178</v>
      </c>
      <c r="AH58" s="85">
        <f t="shared" si="67"/>
        <v>12388.70397</v>
      </c>
      <c r="AI58" s="85">
        <f t="shared" si="68"/>
        <v>978707.6139</v>
      </c>
      <c r="AJ58" s="147">
        <f t="shared" si="69"/>
        <v>12233.84517</v>
      </c>
      <c r="AK58" s="144">
        <f t="shared" si="70"/>
        <v>966473.7687</v>
      </c>
      <c r="AL58" s="85">
        <f t="shared" si="71"/>
        <v>12080.92211</v>
      </c>
      <c r="AM58" s="152">
        <f t="shared" si="72"/>
        <v>954392.8466</v>
      </c>
      <c r="AN58" s="150">
        <f t="shared" si="73"/>
        <v>11929.91058</v>
      </c>
      <c r="AO58" s="149">
        <f t="shared" si="74"/>
        <v>942462.936</v>
      </c>
      <c r="AP58" s="150">
        <f t="shared" si="75"/>
        <v>11780.7867</v>
      </c>
      <c r="AQ58" s="150">
        <f t="shared" si="76"/>
        <v>930682.1493</v>
      </c>
      <c r="AR58" s="150">
        <f t="shared" si="36"/>
        <v>11633.52687</v>
      </c>
      <c r="AS58" s="150">
        <f t="shared" si="37"/>
        <v>919048.6224</v>
      </c>
      <c r="AT58" s="150">
        <f t="shared" si="38"/>
        <v>11488.10778</v>
      </c>
      <c r="AU58" s="150">
        <f t="shared" si="39"/>
        <v>907560.5147</v>
      </c>
      <c r="AV58" s="2"/>
      <c r="AW58" s="2"/>
      <c r="AX58" s="2"/>
      <c r="AY58" s="2"/>
      <c r="AZ58" s="2"/>
      <c r="BA58" s="2"/>
      <c r="BB58" s="2"/>
      <c r="BC58" s="2"/>
      <c r="BD58" s="2"/>
      <c r="BE58" s="2"/>
    </row>
    <row r="59" ht="16.5" customHeight="1">
      <c r="A59" s="5"/>
      <c r="B59" s="36">
        <f t="shared" si="90"/>
        <v>52</v>
      </c>
      <c r="C59" s="138" t="s">
        <v>128</v>
      </c>
      <c r="D59" s="64">
        <v>1973.0</v>
      </c>
      <c r="E59" s="65">
        <v>362.9</v>
      </c>
      <c r="F59" s="65">
        <v>249.3</v>
      </c>
      <c r="G59" s="64">
        <v>98087.0</v>
      </c>
      <c r="H59" s="64">
        <v>83730.0</v>
      </c>
      <c r="I59" s="64">
        <f t="shared" si="85"/>
        <v>14357</v>
      </c>
      <c r="J59" s="85">
        <f t="shared" si="43"/>
        <v>179.4625</v>
      </c>
      <c r="K59" s="85">
        <f t="shared" si="44"/>
        <v>14177.5375</v>
      </c>
      <c r="L59" s="85">
        <f t="shared" si="45"/>
        <v>177.2192188</v>
      </c>
      <c r="M59" s="85">
        <f t="shared" si="46"/>
        <v>14000.31828</v>
      </c>
      <c r="N59" s="85">
        <f t="shared" si="47"/>
        <v>175.0039785</v>
      </c>
      <c r="O59" s="85">
        <f t="shared" si="48"/>
        <v>13825.3143</v>
      </c>
      <c r="P59" s="85">
        <f t="shared" si="49"/>
        <v>160.3736459</v>
      </c>
      <c r="Q59" s="85">
        <f t="shared" si="50"/>
        <v>13985.68795</v>
      </c>
      <c r="R59" s="85">
        <f t="shared" si="51"/>
        <v>174.8210994</v>
      </c>
      <c r="S59" s="85">
        <f t="shared" si="77"/>
        <v>13810.86685</v>
      </c>
      <c r="T59" s="85">
        <f t="shared" si="53"/>
        <v>172.6358356</v>
      </c>
      <c r="U59" s="85">
        <f t="shared" si="54"/>
        <v>13638.23101</v>
      </c>
      <c r="V59" s="85">
        <f t="shared" si="55"/>
        <v>170.4778877</v>
      </c>
      <c r="W59" s="85">
        <f t="shared" si="56"/>
        <v>13467.75313</v>
      </c>
      <c r="X59" s="85">
        <f t="shared" si="57"/>
        <v>168.3469141</v>
      </c>
      <c r="Y59" s="85">
        <f t="shared" si="58"/>
        <v>13299.40621</v>
      </c>
      <c r="Z59" s="85">
        <f t="shared" si="78"/>
        <v>641.0313794</v>
      </c>
      <c r="AA59" s="85">
        <f t="shared" si="60"/>
        <v>12658.37483</v>
      </c>
      <c r="AB59" s="85">
        <f t="shared" si="61"/>
        <v>158.2296854</v>
      </c>
      <c r="AC59" s="85">
        <f t="shared" si="62"/>
        <v>12500.14515</v>
      </c>
      <c r="AD59" s="85">
        <f t="shared" si="63"/>
        <v>156.2518143</v>
      </c>
      <c r="AE59" s="85">
        <f t="shared" si="64"/>
        <v>12343.89333</v>
      </c>
      <c r="AF59" s="85">
        <f t="shared" si="65"/>
        <v>154.2986667</v>
      </c>
      <c r="AG59" s="85">
        <f t="shared" si="66"/>
        <v>12189.59467</v>
      </c>
      <c r="AH59" s="85">
        <f t="shared" si="67"/>
        <v>152.3699333</v>
      </c>
      <c r="AI59" s="85">
        <f t="shared" si="68"/>
        <v>12037.22473</v>
      </c>
      <c r="AJ59" s="147">
        <f t="shared" si="69"/>
        <v>150.4653092</v>
      </c>
      <c r="AK59" s="144">
        <f t="shared" si="70"/>
        <v>11886.75942</v>
      </c>
      <c r="AL59" s="85">
        <f t="shared" si="71"/>
        <v>148.5844928</v>
      </c>
      <c r="AM59" s="152">
        <f t="shared" si="72"/>
        <v>11738.17493</v>
      </c>
      <c r="AN59" s="150">
        <f t="shared" si="73"/>
        <v>146.7271866</v>
      </c>
      <c r="AO59" s="149">
        <f t="shared" si="74"/>
        <v>11591.44774</v>
      </c>
      <c r="AP59" s="150">
        <f t="shared" si="75"/>
        <v>144.8930968</v>
      </c>
      <c r="AQ59" s="150">
        <f t="shared" si="76"/>
        <v>11446.55465</v>
      </c>
      <c r="AR59" s="150">
        <f t="shared" si="36"/>
        <v>143.0819331</v>
      </c>
      <c r="AS59" s="150">
        <f t="shared" si="37"/>
        <v>11303.47271</v>
      </c>
      <c r="AT59" s="150">
        <f t="shared" si="38"/>
        <v>141.2934089</v>
      </c>
      <c r="AU59" s="150">
        <f t="shared" si="39"/>
        <v>11162.17931</v>
      </c>
      <c r="AV59" s="2"/>
      <c r="AW59" s="2"/>
      <c r="AX59" s="2"/>
      <c r="AY59" s="2"/>
      <c r="AZ59" s="2"/>
      <c r="BA59" s="2"/>
      <c r="BB59" s="2"/>
      <c r="BC59" s="2"/>
      <c r="BD59" s="2"/>
      <c r="BE59" s="2"/>
    </row>
    <row r="60" ht="16.5" customHeight="1">
      <c r="A60" s="5"/>
      <c r="B60" s="36">
        <f t="shared" si="90"/>
        <v>53</v>
      </c>
      <c r="C60" s="122" t="s">
        <v>136</v>
      </c>
      <c r="D60" s="123">
        <v>1901.0</v>
      </c>
      <c r="E60" s="124">
        <v>231.2</v>
      </c>
      <c r="F60" s="124">
        <v>164.47</v>
      </c>
      <c r="G60" s="123">
        <v>323008.0</v>
      </c>
      <c r="H60" s="123">
        <v>175539.0</v>
      </c>
      <c r="I60" s="123">
        <f t="shared" si="85"/>
        <v>147469</v>
      </c>
      <c r="J60" s="125">
        <f t="shared" si="43"/>
        <v>1843.3625</v>
      </c>
      <c r="K60" s="125">
        <f t="shared" si="44"/>
        <v>145625.6375</v>
      </c>
      <c r="L60" s="125">
        <f t="shared" si="45"/>
        <v>1820.320469</v>
      </c>
      <c r="M60" s="125">
        <f t="shared" si="46"/>
        <v>143805.317</v>
      </c>
      <c r="N60" s="125">
        <f t="shared" si="47"/>
        <v>1797.566463</v>
      </c>
      <c r="O60" s="125">
        <f t="shared" si="48"/>
        <v>142007.7506</v>
      </c>
      <c r="P60" s="125">
        <f t="shared" si="49"/>
        <v>1647.289907</v>
      </c>
      <c r="Q60" s="125">
        <f t="shared" si="50"/>
        <v>143655.0405</v>
      </c>
      <c r="R60" s="125">
        <f t="shared" si="51"/>
        <v>1795.688006</v>
      </c>
      <c r="S60" s="85">
        <f t="shared" si="77"/>
        <v>141859.3525</v>
      </c>
      <c r="T60" s="125">
        <f t="shared" si="53"/>
        <v>1773.241906</v>
      </c>
      <c r="U60" s="85">
        <f t="shared" si="54"/>
        <v>140086.1106</v>
      </c>
      <c r="V60" s="125">
        <f t="shared" si="55"/>
        <v>1751.076382</v>
      </c>
      <c r="W60" s="85">
        <f t="shared" si="56"/>
        <v>138335.0342</v>
      </c>
      <c r="X60" s="125">
        <f t="shared" si="57"/>
        <v>1729.187927</v>
      </c>
      <c r="Y60" s="85">
        <f t="shared" si="58"/>
        <v>136605.8463</v>
      </c>
      <c r="Z60" s="85">
        <f t="shared" si="78"/>
        <v>6584.401789</v>
      </c>
      <c r="AA60" s="85">
        <f t="shared" si="60"/>
        <v>130021.4445</v>
      </c>
      <c r="AB60" s="85">
        <f t="shared" si="61"/>
        <v>1625.268056</v>
      </c>
      <c r="AC60" s="85">
        <f t="shared" si="62"/>
        <v>128396.1764</v>
      </c>
      <c r="AD60" s="85">
        <f t="shared" si="63"/>
        <v>1604.952205</v>
      </c>
      <c r="AE60" s="85">
        <f t="shared" si="64"/>
        <v>126791.2242</v>
      </c>
      <c r="AF60" s="85">
        <f t="shared" si="65"/>
        <v>1584.890303</v>
      </c>
      <c r="AG60" s="85">
        <f t="shared" si="66"/>
        <v>125206.3339</v>
      </c>
      <c r="AH60" s="85">
        <f t="shared" si="67"/>
        <v>1565.079174</v>
      </c>
      <c r="AI60" s="85">
        <f t="shared" si="68"/>
        <v>123641.2547</v>
      </c>
      <c r="AJ60" s="147">
        <f t="shared" si="69"/>
        <v>1545.515684</v>
      </c>
      <c r="AK60" s="144">
        <f t="shared" si="70"/>
        <v>122095.739</v>
      </c>
      <c r="AL60" s="85">
        <f t="shared" si="71"/>
        <v>1526.196738</v>
      </c>
      <c r="AM60" s="152">
        <f t="shared" si="72"/>
        <v>120569.5423</v>
      </c>
      <c r="AN60" s="150">
        <f t="shared" si="73"/>
        <v>1507.119279</v>
      </c>
      <c r="AO60" s="149">
        <f t="shared" si="74"/>
        <v>119062.423</v>
      </c>
      <c r="AP60" s="150">
        <f t="shared" si="75"/>
        <v>1488.280288</v>
      </c>
      <c r="AQ60" s="150">
        <f t="shared" si="76"/>
        <v>117574.1427</v>
      </c>
      <c r="AR60" s="150">
        <f t="shared" si="36"/>
        <v>1469.676784</v>
      </c>
      <c r="AS60" s="150">
        <f t="shared" si="37"/>
        <v>116104.466</v>
      </c>
      <c r="AT60" s="150">
        <f t="shared" si="38"/>
        <v>1451.305824</v>
      </c>
      <c r="AU60" s="150">
        <f t="shared" si="39"/>
        <v>114653.1601</v>
      </c>
      <c r="AV60" s="2"/>
      <c r="AW60" s="2"/>
      <c r="AX60" s="2"/>
      <c r="AY60" s="2"/>
      <c r="AZ60" s="2"/>
      <c r="BA60" s="2"/>
      <c r="BB60" s="2"/>
      <c r="BC60" s="2"/>
      <c r="BD60" s="2"/>
      <c r="BE60" s="2"/>
    </row>
    <row r="61" ht="16.5" customHeight="1">
      <c r="A61" s="5"/>
      <c r="B61" s="36">
        <f t="shared" si="90"/>
        <v>54</v>
      </c>
      <c r="C61" s="50" t="s">
        <v>146</v>
      </c>
      <c r="D61" s="64">
        <v>1968.0</v>
      </c>
      <c r="E61" s="65">
        <v>332.1</v>
      </c>
      <c r="F61" s="65">
        <v>235.3</v>
      </c>
      <c r="G61" s="64">
        <v>2272563.0</v>
      </c>
      <c r="H61" s="64">
        <v>1378647.0</v>
      </c>
      <c r="I61" s="64">
        <f t="shared" si="85"/>
        <v>893916</v>
      </c>
      <c r="J61" s="85">
        <f t="shared" si="43"/>
        <v>11173.95</v>
      </c>
      <c r="K61" s="85">
        <f t="shared" si="44"/>
        <v>882742.05</v>
      </c>
      <c r="L61" s="85">
        <f t="shared" si="45"/>
        <v>11034.27563</v>
      </c>
      <c r="M61" s="85">
        <f t="shared" si="46"/>
        <v>871707.7744</v>
      </c>
      <c r="N61" s="85">
        <f t="shared" si="47"/>
        <v>10896.34718</v>
      </c>
      <c r="O61" s="85">
        <f t="shared" si="48"/>
        <v>860811.4272</v>
      </c>
      <c r="P61" s="85">
        <f t="shared" si="49"/>
        <v>9985.412555</v>
      </c>
      <c r="Q61" s="85">
        <f t="shared" si="50"/>
        <v>870796.8398</v>
      </c>
      <c r="R61" s="85">
        <f t="shared" si="51"/>
        <v>10884.9605</v>
      </c>
      <c r="S61" s="85">
        <f t="shared" si="77"/>
        <v>859911.8793</v>
      </c>
      <c r="T61" s="85">
        <f t="shared" si="53"/>
        <v>10748.89849</v>
      </c>
      <c r="U61" s="85">
        <f t="shared" si="54"/>
        <v>849162.9808</v>
      </c>
      <c r="V61" s="85">
        <f t="shared" si="55"/>
        <v>10614.53726</v>
      </c>
      <c r="W61" s="85">
        <f t="shared" si="56"/>
        <v>838548.4435</v>
      </c>
      <c r="X61" s="85">
        <f t="shared" si="57"/>
        <v>10481.85554</v>
      </c>
      <c r="Y61" s="85">
        <f t="shared" si="58"/>
        <v>828066.588</v>
      </c>
      <c r="Z61" s="85">
        <f t="shared" si="78"/>
        <v>39912.80954</v>
      </c>
      <c r="AA61" s="85">
        <f t="shared" si="60"/>
        <v>788153.7784</v>
      </c>
      <c r="AB61" s="85">
        <f t="shared" si="61"/>
        <v>9851.92223</v>
      </c>
      <c r="AC61" s="85">
        <f t="shared" si="62"/>
        <v>778301.8562</v>
      </c>
      <c r="AD61" s="85">
        <f t="shared" si="63"/>
        <v>9728.773202</v>
      </c>
      <c r="AE61" s="85">
        <f t="shared" si="64"/>
        <v>768573.083</v>
      </c>
      <c r="AF61" s="85">
        <f t="shared" si="65"/>
        <v>9607.163537</v>
      </c>
      <c r="AG61" s="85">
        <f t="shared" si="66"/>
        <v>758965.9195</v>
      </c>
      <c r="AH61" s="85">
        <f t="shared" si="67"/>
        <v>9487.073993</v>
      </c>
      <c r="AI61" s="85">
        <f t="shared" si="68"/>
        <v>749478.8455</v>
      </c>
      <c r="AJ61" s="147">
        <f t="shared" si="69"/>
        <v>9368.485568</v>
      </c>
      <c r="AK61" s="144">
        <f t="shared" si="70"/>
        <v>740110.3599</v>
      </c>
      <c r="AL61" s="85">
        <f t="shared" si="71"/>
        <v>9251.379499</v>
      </c>
      <c r="AM61" s="152">
        <f t="shared" si="72"/>
        <v>730858.9804</v>
      </c>
      <c r="AN61" s="150">
        <f t="shared" si="73"/>
        <v>9135.737255</v>
      </c>
      <c r="AO61" s="149">
        <f t="shared" si="74"/>
        <v>721723.2431</v>
      </c>
      <c r="AP61" s="150">
        <f t="shared" si="75"/>
        <v>9021.540539</v>
      </c>
      <c r="AQ61" s="150">
        <f t="shared" si="76"/>
        <v>712701.7026</v>
      </c>
      <c r="AR61" s="150">
        <f t="shared" si="36"/>
        <v>8908.771282</v>
      </c>
      <c r="AS61" s="150">
        <f t="shared" si="37"/>
        <v>703792.9313</v>
      </c>
      <c r="AT61" s="150">
        <f t="shared" si="38"/>
        <v>8797.411641</v>
      </c>
      <c r="AU61" s="150">
        <f t="shared" si="39"/>
        <v>694995.5197</v>
      </c>
      <c r="AV61" s="2"/>
      <c r="AW61" s="2"/>
      <c r="AX61" s="2"/>
      <c r="AY61" s="2"/>
      <c r="AZ61" s="2"/>
      <c r="BA61" s="2"/>
      <c r="BB61" s="2"/>
      <c r="BC61" s="2"/>
      <c r="BD61" s="2"/>
      <c r="BE61" s="2"/>
    </row>
    <row r="62" ht="16.5" customHeight="1">
      <c r="A62" s="5"/>
      <c r="B62" s="54"/>
      <c r="C62" s="50"/>
      <c r="D62" s="42"/>
      <c r="E62" s="162">
        <f t="shared" ref="E62:H62" si="91">SUM(E8:E61)</f>
        <v>58566.98</v>
      </c>
      <c r="F62" s="162">
        <f t="shared" si="91"/>
        <v>35509.12</v>
      </c>
      <c r="G62" s="167">
        <f t="shared" si="91"/>
        <v>153175000</v>
      </c>
      <c r="H62" s="168">
        <f t="shared" si="91"/>
        <v>93395454</v>
      </c>
      <c r="I62" s="167">
        <f t="shared" si="85"/>
        <v>59779546</v>
      </c>
      <c r="J62" s="169">
        <f t="shared" ref="J62:O62" si="92">SUM(J8:J61)</f>
        <v>747244.325</v>
      </c>
      <c r="K62" s="169">
        <f t="shared" si="92"/>
        <v>59032301.68</v>
      </c>
      <c r="L62" s="169">
        <f t="shared" si="92"/>
        <v>737903.7709</v>
      </c>
      <c r="M62" s="169">
        <f t="shared" si="92"/>
        <v>58294397.9</v>
      </c>
      <c r="N62" s="169">
        <f t="shared" si="92"/>
        <v>728679.9738</v>
      </c>
      <c r="O62" s="169">
        <f t="shared" si="92"/>
        <v>57565717.93</v>
      </c>
      <c r="P62" s="170">
        <f t="shared" ref="P62:AI62" si="93">SUM(P7:P61)</f>
        <v>667762.328</v>
      </c>
      <c r="Q62" s="170">
        <f t="shared" si="93"/>
        <v>58233480.26</v>
      </c>
      <c r="R62" s="170">
        <f t="shared" si="93"/>
        <v>727918.5032</v>
      </c>
      <c r="S62" s="170">
        <f t="shared" si="93"/>
        <v>57515978.33</v>
      </c>
      <c r="T62" s="170">
        <f t="shared" si="93"/>
        <v>718949.7291</v>
      </c>
      <c r="U62" s="170">
        <f t="shared" si="93"/>
        <v>56797028.6</v>
      </c>
      <c r="V62" s="170">
        <f t="shared" si="93"/>
        <v>709962.8574</v>
      </c>
      <c r="W62" s="170">
        <f t="shared" si="93"/>
        <v>56087065.74</v>
      </c>
      <c r="X62" s="170">
        <f t="shared" si="93"/>
        <v>701088.3217</v>
      </c>
      <c r="Y62" s="170">
        <f t="shared" si="93"/>
        <v>55385977.42</v>
      </c>
      <c r="Z62" s="170">
        <f t="shared" si="93"/>
        <v>2674289.411</v>
      </c>
      <c r="AA62" s="170">
        <f t="shared" si="93"/>
        <v>52711688.01</v>
      </c>
      <c r="AB62" s="170">
        <f t="shared" si="93"/>
        <v>658896.1001</v>
      </c>
      <c r="AC62" s="170">
        <f t="shared" si="93"/>
        <v>52052791.91</v>
      </c>
      <c r="AD62" s="170">
        <f t="shared" si="93"/>
        <v>650659.8988</v>
      </c>
      <c r="AE62" s="170">
        <f t="shared" si="93"/>
        <v>51402132.01</v>
      </c>
      <c r="AF62" s="170">
        <f t="shared" si="93"/>
        <v>642526.6501</v>
      </c>
      <c r="AG62" s="170">
        <f t="shared" si="93"/>
        <v>50759605.36</v>
      </c>
      <c r="AH62" s="170">
        <f t="shared" si="93"/>
        <v>634495.067</v>
      </c>
      <c r="AI62" s="170">
        <f t="shared" si="93"/>
        <v>50125110.29</v>
      </c>
      <c r="AJ62" s="150">
        <f t="shared" ref="AJ62:AU62" si="94">SUM(AJ8:AJ61)</f>
        <v>626563.8786</v>
      </c>
      <c r="AK62" s="171">
        <f t="shared" si="94"/>
        <v>49498546.41</v>
      </c>
      <c r="AL62" s="150">
        <f t="shared" si="94"/>
        <v>618731.8301</v>
      </c>
      <c r="AM62" s="150">
        <f t="shared" si="94"/>
        <v>48879814.58</v>
      </c>
      <c r="AN62" s="150">
        <f t="shared" si="94"/>
        <v>610997.6823</v>
      </c>
      <c r="AO62" s="150">
        <f t="shared" si="94"/>
        <v>48288169.62</v>
      </c>
      <c r="AP62" s="150">
        <f t="shared" si="94"/>
        <v>603360.2112</v>
      </c>
      <c r="AQ62" s="150">
        <f t="shared" si="94"/>
        <v>47665456.69</v>
      </c>
      <c r="AR62" s="150">
        <f t="shared" si="94"/>
        <v>595818.2086</v>
      </c>
      <c r="AS62" s="150">
        <f t="shared" si="94"/>
        <v>47069638.48</v>
      </c>
      <c r="AT62" s="150">
        <f t="shared" si="94"/>
        <v>588370.481</v>
      </c>
      <c r="AU62" s="150">
        <f t="shared" si="94"/>
        <v>46481268</v>
      </c>
      <c r="AV62" s="2"/>
      <c r="AW62" s="2"/>
      <c r="AX62" s="2"/>
      <c r="AY62" s="2"/>
      <c r="AZ62" s="2"/>
      <c r="BA62" s="2"/>
      <c r="BB62" s="2"/>
      <c r="BC62" s="2"/>
      <c r="BD62" s="2"/>
      <c r="BE62" s="2"/>
    </row>
    <row r="63" ht="16.5" customHeight="1">
      <c r="A63" s="5"/>
      <c r="B63" s="71"/>
      <c r="C63" s="72" t="s">
        <v>181</v>
      </c>
      <c r="D63" s="73"/>
      <c r="E63" s="74"/>
      <c r="F63" s="74"/>
      <c r="G63" s="94">
        <v>10416.67</v>
      </c>
      <c r="H63" s="94"/>
      <c r="I63" s="94"/>
      <c r="J63" s="95"/>
      <c r="K63" s="94"/>
      <c r="L63" s="95"/>
      <c r="M63" s="94"/>
      <c r="N63" s="85">
        <f>M62*1.25%</f>
        <v>728679.9738</v>
      </c>
      <c r="O63" s="85">
        <f>M62-N63</f>
        <v>57565717.93</v>
      </c>
      <c r="P63" s="95"/>
      <c r="Q63" s="95">
        <f>O62+P62</f>
        <v>58233480.26</v>
      </c>
      <c r="R63" s="95">
        <f>Q63*1.25%</f>
        <v>727918.5032</v>
      </c>
      <c r="S63" s="95">
        <f>Q62-R62</f>
        <v>57505561.76</v>
      </c>
      <c r="T63" s="95">
        <f>S63*1.25%</f>
        <v>718819.5219</v>
      </c>
      <c r="U63" s="95"/>
      <c r="V63" s="95"/>
      <c r="W63" s="95"/>
      <c r="X63" s="95"/>
      <c r="Y63" s="95"/>
      <c r="Z63" s="95"/>
      <c r="AA63" s="95"/>
      <c r="AB63" s="95"/>
      <c r="AC63" s="95"/>
      <c r="AD63" s="95"/>
      <c r="AE63" s="95"/>
      <c r="AF63" s="95"/>
      <c r="AG63" s="95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</row>
    <row r="64" ht="16.5" customHeight="1">
      <c r="A64" s="5"/>
      <c r="B64" s="71"/>
      <c r="C64" s="72"/>
      <c r="D64" s="73"/>
      <c r="E64" s="74"/>
      <c r="F64" s="74"/>
      <c r="G64" s="165">
        <f>G62+G63</f>
        <v>153185416.7</v>
      </c>
      <c r="H64" s="73"/>
      <c r="I64" s="73"/>
      <c r="J64" s="75"/>
      <c r="K64" s="73"/>
      <c r="L64" s="75"/>
      <c r="M64" s="73"/>
      <c r="N64" s="73"/>
      <c r="O64" s="73"/>
      <c r="P64" s="73"/>
      <c r="Q64" s="73"/>
      <c r="R64" s="73"/>
      <c r="S64" s="136">
        <f>S62-S63</f>
        <v>10416.57</v>
      </c>
      <c r="T64" s="73"/>
      <c r="U64" s="136"/>
      <c r="V64" s="73"/>
      <c r="W64" s="136"/>
      <c r="X64" s="73"/>
      <c r="Y64" s="136"/>
      <c r="Z64" s="73"/>
      <c r="AA64" s="136"/>
      <c r="AB64" s="73"/>
      <c r="AC64" s="136"/>
      <c r="AD64" s="73"/>
      <c r="AE64" s="136"/>
      <c r="AF64" s="73"/>
      <c r="AG64" s="136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166"/>
      <c r="AV64" s="2"/>
      <c r="AW64" s="2"/>
      <c r="AX64" s="2"/>
      <c r="AY64" s="2"/>
      <c r="AZ64" s="2"/>
      <c r="BA64" s="2"/>
      <c r="BB64" s="2"/>
      <c r="BC64" s="2"/>
      <c r="BD64" s="2"/>
      <c r="BE64" s="2"/>
    </row>
    <row r="65" ht="16.5" customHeight="1">
      <c r="A65" s="5"/>
      <c r="B65" s="71"/>
      <c r="C65" s="72"/>
      <c r="D65" s="73"/>
      <c r="E65" s="74"/>
      <c r="F65" s="74"/>
      <c r="G65" s="73"/>
      <c r="H65" s="73"/>
      <c r="I65" s="73"/>
      <c r="J65" s="75"/>
      <c r="K65" s="73"/>
      <c r="L65" s="75"/>
      <c r="M65" s="73"/>
      <c r="N65" s="73"/>
      <c r="O65" s="73"/>
      <c r="P65" s="73"/>
      <c r="Q65" s="73"/>
      <c r="R65" s="73"/>
      <c r="S65" s="73"/>
      <c r="T65" s="73"/>
      <c r="U65" s="73"/>
      <c r="V65" s="73"/>
      <c r="W65" s="73"/>
      <c r="X65" s="73"/>
      <c r="Y65" s="73"/>
      <c r="Z65" s="73"/>
      <c r="AA65" s="73"/>
      <c r="AB65" s="73"/>
      <c r="AC65" s="73"/>
      <c r="AD65" s="73"/>
      <c r="AE65" s="73"/>
      <c r="AF65" s="73"/>
      <c r="AG65" s="73"/>
      <c r="AH65" s="2"/>
      <c r="AI65" s="2"/>
      <c r="AJ65" s="2"/>
      <c r="AK65" s="2"/>
      <c r="AL65" s="2"/>
      <c r="AM65" s="2"/>
      <c r="AN65" s="2"/>
      <c r="AO65" s="166"/>
      <c r="AP65" s="2"/>
      <c r="AQ65" s="2"/>
      <c r="AR65" s="2"/>
      <c r="AS65" s="2"/>
      <c r="AT65" s="2"/>
      <c r="AU65" s="2"/>
      <c r="AV65" s="2"/>
      <c r="AW65" s="172"/>
      <c r="AX65" s="2"/>
      <c r="AY65" s="2"/>
      <c r="AZ65" s="2"/>
      <c r="BA65" s="2"/>
      <c r="BB65" s="2"/>
      <c r="BC65" s="2"/>
      <c r="BD65" s="2"/>
      <c r="BE65" s="2"/>
    </row>
    <row r="66" ht="16.5" customHeight="1">
      <c r="A66" s="5"/>
      <c r="B66" s="71"/>
      <c r="C66" s="72"/>
      <c r="D66" s="73"/>
      <c r="E66" s="74"/>
      <c r="F66" s="74"/>
      <c r="G66" s="136"/>
      <c r="H66" s="73"/>
      <c r="I66" s="73"/>
      <c r="J66" s="75"/>
      <c r="K66" s="73"/>
      <c r="L66" s="75"/>
      <c r="M66" s="73"/>
      <c r="N66" s="73"/>
      <c r="O66" s="73"/>
      <c r="P66" s="73"/>
      <c r="Q66" s="73"/>
      <c r="R66" s="73"/>
      <c r="S66" s="136">
        <f>S61+S60+S59+S58+S57+S56+S55+S54+S53+S52+S50+S49+S48+S47+S46+S45+S44+S43+S42+S41+S40+S39+S38+S37+S36+S35+S34+S33+S32+S31+S30+S29+S28+S27+S26+S25+S24+S23+S22+S21+S20+S19+S18+S17+S16+S15+S14+S13+S12+S11+S10+S9+S8+S51</f>
        <v>57515978.33</v>
      </c>
      <c r="T66" s="136"/>
      <c r="U66" s="136"/>
      <c r="V66" s="136"/>
      <c r="W66" s="136"/>
      <c r="X66" s="136"/>
      <c r="Y66" s="136"/>
      <c r="Z66" s="136"/>
      <c r="AA66" s="136"/>
      <c r="AB66" s="136"/>
      <c r="AC66" s="136"/>
      <c r="AD66" s="136"/>
      <c r="AE66" s="136"/>
      <c r="AF66" s="136"/>
      <c r="AG66" s="136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</row>
    <row r="67" ht="16.5" customHeight="1">
      <c r="A67" s="5"/>
      <c r="B67" s="71"/>
      <c r="C67" s="72"/>
      <c r="D67" s="73"/>
      <c r="E67" s="74"/>
      <c r="F67" s="74"/>
      <c r="G67" s="136"/>
      <c r="H67" s="73"/>
      <c r="I67" s="73"/>
      <c r="J67" s="75"/>
      <c r="K67" s="73"/>
      <c r="L67" s="75"/>
      <c r="M67" s="73"/>
      <c r="N67" s="73"/>
      <c r="O67" s="73"/>
      <c r="P67" s="73"/>
      <c r="Q67" s="73"/>
      <c r="R67" s="73"/>
      <c r="S67" s="136"/>
      <c r="T67" s="136"/>
      <c r="U67" s="136"/>
      <c r="V67" s="136"/>
      <c r="W67" s="136"/>
      <c r="X67" s="136"/>
      <c r="Y67" s="136"/>
      <c r="Z67" s="136"/>
      <c r="AA67" s="136"/>
      <c r="AB67" s="136"/>
      <c r="AC67" s="136"/>
      <c r="AD67" s="136"/>
      <c r="AE67" s="136"/>
      <c r="AF67" s="136"/>
      <c r="AG67" s="136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</row>
    <row r="68" ht="16.5" customHeight="1">
      <c r="A68" s="5"/>
      <c r="B68" s="71"/>
      <c r="C68" s="72"/>
      <c r="D68" s="73"/>
      <c r="E68" s="74"/>
      <c r="F68" s="74"/>
      <c r="G68" s="136"/>
      <c r="H68" s="73"/>
      <c r="I68" s="73"/>
      <c r="J68" s="75"/>
      <c r="K68" s="73"/>
      <c r="L68" s="75"/>
      <c r="M68" s="73"/>
      <c r="N68" s="73"/>
      <c r="O68" s="73"/>
      <c r="P68" s="73"/>
      <c r="Q68" s="73"/>
      <c r="R68" s="73"/>
      <c r="S68" s="136"/>
      <c r="T68" s="136"/>
      <c r="U68" s="136"/>
      <c r="V68" s="136"/>
      <c r="W68" s="136"/>
      <c r="X68" s="136"/>
      <c r="Y68" s="136"/>
      <c r="Z68" s="136"/>
      <c r="AA68" s="136"/>
      <c r="AB68" s="136"/>
      <c r="AC68" s="136"/>
      <c r="AD68" s="136"/>
      <c r="AE68" s="136"/>
      <c r="AF68" s="136"/>
      <c r="AG68" s="136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</row>
    <row r="69" ht="16.5" customHeight="1">
      <c r="A69" s="5"/>
      <c r="B69" s="71"/>
      <c r="C69" s="77"/>
      <c r="D69" s="71"/>
      <c r="E69" s="78"/>
      <c r="F69" s="78"/>
      <c r="G69" s="136"/>
      <c r="H69" s="73"/>
      <c r="I69" s="73"/>
      <c r="J69" s="75"/>
      <c r="K69" s="73"/>
      <c r="L69" s="75"/>
      <c r="M69" s="73"/>
      <c r="N69" s="73"/>
      <c r="O69" s="73"/>
      <c r="P69" s="73"/>
      <c r="Q69" s="73"/>
      <c r="R69" s="73"/>
      <c r="S69" s="136"/>
      <c r="T69" s="73"/>
      <c r="U69" s="136"/>
      <c r="V69" s="73"/>
      <c r="W69" s="136"/>
      <c r="X69" s="73"/>
      <c r="Y69" s="136"/>
      <c r="Z69" s="73"/>
      <c r="AA69" s="136"/>
      <c r="AB69" s="73"/>
      <c r="AC69" s="136"/>
      <c r="AD69" s="73"/>
      <c r="AE69" s="136"/>
      <c r="AF69" s="73"/>
      <c r="AG69" s="136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</row>
    <row r="70" ht="16.5" customHeight="1">
      <c r="A70" s="5"/>
      <c r="B70" s="71"/>
      <c r="C70" s="77"/>
      <c r="D70" s="71"/>
      <c r="E70" s="78"/>
      <c r="F70" s="78"/>
      <c r="G70" s="73"/>
      <c r="H70" s="73"/>
      <c r="I70" s="73"/>
      <c r="J70" s="75"/>
      <c r="K70" s="73"/>
      <c r="L70" s="75"/>
      <c r="M70" s="73"/>
      <c r="N70" s="73"/>
      <c r="O70" s="73"/>
      <c r="P70" s="73"/>
      <c r="Q70" s="73"/>
      <c r="R70" s="73"/>
      <c r="S70" s="73"/>
      <c r="T70" s="73"/>
      <c r="U70" s="73"/>
      <c r="V70" s="73"/>
      <c r="W70" s="73"/>
      <c r="X70" s="73"/>
      <c r="Y70" s="73"/>
      <c r="Z70" s="73"/>
      <c r="AA70" s="73"/>
      <c r="AB70" s="73"/>
      <c r="AC70" s="73"/>
      <c r="AD70" s="73"/>
      <c r="AE70" s="73"/>
      <c r="AF70" s="73"/>
      <c r="AG70" s="73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</row>
    <row r="71" ht="12.75" customHeight="1">
      <c r="A71" s="2"/>
      <c r="B71" s="79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</row>
    <row r="74" ht="12.75" customHeight="1">
      <c r="A74" s="2"/>
      <c r="B74" s="81"/>
      <c r="C74" s="79"/>
      <c r="D74" s="7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</row>
    <row r="75" ht="12.75" customHeight="1">
      <c r="A75" s="2"/>
      <c r="B75" s="79"/>
      <c r="C75" s="82" t="s">
        <v>156</v>
      </c>
      <c r="D75" s="82"/>
      <c r="E75" s="83"/>
      <c r="F75" s="83"/>
      <c r="G75" s="83"/>
      <c r="H75" s="83"/>
      <c r="I75" s="83"/>
      <c r="J75" s="2"/>
      <c r="K75" s="83"/>
      <c r="L75" s="2"/>
      <c r="M75" s="83"/>
      <c r="N75" s="83"/>
      <c r="O75" s="83"/>
      <c r="P75" s="83"/>
      <c r="Q75" s="83"/>
      <c r="R75" s="83"/>
      <c r="S75" s="83"/>
      <c r="T75" s="83"/>
      <c r="U75" s="83"/>
      <c r="V75" s="83"/>
      <c r="W75" s="83"/>
      <c r="X75" s="83"/>
      <c r="Y75" s="83"/>
      <c r="Z75" s="83"/>
      <c r="AA75" s="83"/>
      <c r="AB75" s="83"/>
      <c r="AC75" s="83"/>
      <c r="AD75" s="83"/>
      <c r="AE75" s="83"/>
      <c r="AF75" s="83"/>
      <c r="AG75" s="83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</row>
    <row r="76" ht="12.75" customHeight="1">
      <c r="A76" s="2"/>
      <c r="B76" s="76"/>
      <c r="C76" s="79"/>
      <c r="D76" s="7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</row>
    <row r="79" ht="12.75" customHeight="1">
      <c r="A79" s="2"/>
      <c r="B79" s="8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  <c r="AY188" s="2"/>
      <c r="AZ188" s="2"/>
      <c r="BA188" s="2"/>
      <c r="BB188" s="2"/>
      <c r="BC188" s="2"/>
      <c r="BD188" s="2"/>
      <c r="BE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  <c r="AY189" s="2"/>
      <c r="AZ189" s="2"/>
      <c r="BA189" s="2"/>
      <c r="BB189" s="2"/>
      <c r="BC189" s="2"/>
      <c r="BD189" s="2"/>
      <c r="BE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  <c r="AY190" s="2"/>
      <c r="AZ190" s="2"/>
      <c r="BA190" s="2"/>
      <c r="BB190" s="2"/>
      <c r="BC190" s="2"/>
      <c r="BD190" s="2"/>
      <c r="BE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  <c r="AY191" s="2"/>
      <c r="AZ191" s="2"/>
      <c r="BA191" s="2"/>
      <c r="BB191" s="2"/>
      <c r="BC191" s="2"/>
      <c r="BD191" s="2"/>
      <c r="BE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  <c r="AY192" s="2"/>
      <c r="AZ192" s="2"/>
      <c r="BA192" s="2"/>
      <c r="BB192" s="2"/>
      <c r="BC192" s="2"/>
      <c r="BD192" s="2"/>
      <c r="BE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  <c r="AY193" s="2"/>
      <c r="AZ193" s="2"/>
      <c r="BA193" s="2"/>
      <c r="BB193" s="2"/>
      <c r="BC193" s="2"/>
      <c r="BD193" s="2"/>
      <c r="BE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  <c r="AY194" s="2"/>
      <c r="AZ194" s="2"/>
      <c r="BA194" s="2"/>
      <c r="BB194" s="2"/>
      <c r="BC194" s="2"/>
      <c r="BD194" s="2"/>
      <c r="BE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  <c r="AY195" s="2"/>
      <c r="AZ195" s="2"/>
      <c r="BA195" s="2"/>
      <c r="BB195" s="2"/>
      <c r="BC195" s="2"/>
      <c r="BD195" s="2"/>
      <c r="BE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  <c r="AY196" s="2"/>
      <c r="AZ196" s="2"/>
      <c r="BA196" s="2"/>
      <c r="BB196" s="2"/>
      <c r="BC196" s="2"/>
      <c r="BD196" s="2"/>
      <c r="BE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  <c r="AY197" s="2"/>
      <c r="AZ197" s="2"/>
      <c r="BA197" s="2"/>
      <c r="BB197" s="2"/>
      <c r="BC197" s="2"/>
      <c r="BD197" s="2"/>
      <c r="BE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  <c r="AY198" s="2"/>
      <c r="AZ198" s="2"/>
      <c r="BA198" s="2"/>
      <c r="BB198" s="2"/>
      <c r="BC198" s="2"/>
      <c r="BD198" s="2"/>
      <c r="BE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  <c r="AY199" s="2"/>
      <c r="AZ199" s="2"/>
      <c r="BA199" s="2"/>
      <c r="BB199" s="2"/>
      <c r="BC199" s="2"/>
      <c r="BD199" s="2"/>
      <c r="BE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  <c r="AY200" s="2"/>
      <c r="AZ200" s="2"/>
      <c r="BA200" s="2"/>
      <c r="BB200" s="2"/>
      <c r="BC200" s="2"/>
      <c r="BD200" s="2"/>
      <c r="BE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  <c r="AY201" s="2"/>
      <c r="AZ201" s="2"/>
      <c r="BA201" s="2"/>
      <c r="BB201" s="2"/>
      <c r="BC201" s="2"/>
      <c r="BD201" s="2"/>
      <c r="BE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  <c r="AY202" s="2"/>
      <c r="AZ202" s="2"/>
      <c r="BA202" s="2"/>
      <c r="BB202" s="2"/>
      <c r="BC202" s="2"/>
      <c r="BD202" s="2"/>
      <c r="BE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  <c r="AY203" s="2"/>
      <c r="AZ203" s="2"/>
      <c r="BA203" s="2"/>
      <c r="BB203" s="2"/>
      <c r="BC203" s="2"/>
      <c r="BD203" s="2"/>
      <c r="BE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  <c r="AY204" s="2"/>
      <c r="AZ204" s="2"/>
      <c r="BA204" s="2"/>
      <c r="BB204" s="2"/>
      <c r="BC204" s="2"/>
      <c r="BD204" s="2"/>
      <c r="BE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  <c r="AY205" s="2"/>
      <c r="AZ205" s="2"/>
      <c r="BA205" s="2"/>
      <c r="BB205" s="2"/>
      <c r="BC205" s="2"/>
      <c r="BD205" s="2"/>
      <c r="BE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  <c r="AY206" s="2"/>
      <c r="AZ206" s="2"/>
      <c r="BA206" s="2"/>
      <c r="BB206" s="2"/>
      <c r="BC206" s="2"/>
      <c r="BD206" s="2"/>
      <c r="BE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  <c r="AY207" s="2"/>
      <c r="AZ207" s="2"/>
      <c r="BA207" s="2"/>
      <c r="BB207" s="2"/>
      <c r="BC207" s="2"/>
      <c r="BD207" s="2"/>
      <c r="BE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  <c r="AY208" s="2"/>
      <c r="AZ208" s="2"/>
      <c r="BA208" s="2"/>
      <c r="BB208" s="2"/>
      <c r="BC208" s="2"/>
      <c r="BD208" s="2"/>
      <c r="BE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  <c r="AY209" s="2"/>
      <c r="AZ209" s="2"/>
      <c r="BA209" s="2"/>
      <c r="BB209" s="2"/>
      <c r="BC209" s="2"/>
      <c r="BD209" s="2"/>
      <c r="BE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  <c r="AY210" s="2"/>
      <c r="AZ210" s="2"/>
      <c r="BA210" s="2"/>
      <c r="BB210" s="2"/>
      <c r="BC210" s="2"/>
      <c r="BD210" s="2"/>
      <c r="BE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  <c r="AY211" s="2"/>
      <c r="AZ211" s="2"/>
      <c r="BA211" s="2"/>
      <c r="BB211" s="2"/>
      <c r="BC211" s="2"/>
      <c r="BD211" s="2"/>
      <c r="BE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  <c r="AY212" s="2"/>
      <c r="AZ212" s="2"/>
      <c r="BA212" s="2"/>
      <c r="BB212" s="2"/>
      <c r="BC212" s="2"/>
      <c r="BD212" s="2"/>
      <c r="BE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  <c r="AY213" s="2"/>
      <c r="AZ213" s="2"/>
      <c r="BA213" s="2"/>
      <c r="BB213" s="2"/>
      <c r="BC213" s="2"/>
      <c r="BD213" s="2"/>
      <c r="BE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  <c r="AY214" s="2"/>
      <c r="AZ214" s="2"/>
      <c r="BA214" s="2"/>
      <c r="BB214" s="2"/>
      <c r="BC214" s="2"/>
      <c r="BD214" s="2"/>
      <c r="BE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  <c r="AY215" s="2"/>
      <c r="AZ215" s="2"/>
      <c r="BA215" s="2"/>
      <c r="BB215" s="2"/>
      <c r="BC215" s="2"/>
      <c r="BD215" s="2"/>
      <c r="BE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  <c r="AY216" s="2"/>
      <c r="AZ216" s="2"/>
      <c r="BA216" s="2"/>
      <c r="BB216" s="2"/>
      <c r="BC216" s="2"/>
      <c r="BD216" s="2"/>
      <c r="BE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  <c r="AY217" s="2"/>
      <c r="AZ217" s="2"/>
      <c r="BA217" s="2"/>
      <c r="BB217" s="2"/>
      <c r="BC217" s="2"/>
      <c r="BD217" s="2"/>
      <c r="BE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  <c r="AY218" s="2"/>
      <c r="AZ218" s="2"/>
      <c r="BA218" s="2"/>
      <c r="BB218" s="2"/>
      <c r="BC218" s="2"/>
      <c r="BD218" s="2"/>
      <c r="BE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  <c r="AY219" s="2"/>
      <c r="AZ219" s="2"/>
      <c r="BA219" s="2"/>
      <c r="BB219" s="2"/>
      <c r="BC219" s="2"/>
      <c r="BD219" s="2"/>
      <c r="BE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  <c r="AY220" s="2"/>
      <c r="AZ220" s="2"/>
      <c r="BA220" s="2"/>
      <c r="BB220" s="2"/>
      <c r="BC220" s="2"/>
      <c r="BD220" s="2"/>
      <c r="BE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  <c r="AY221" s="2"/>
      <c r="AZ221" s="2"/>
      <c r="BA221" s="2"/>
      <c r="BB221" s="2"/>
      <c r="BC221" s="2"/>
      <c r="BD221" s="2"/>
      <c r="BE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  <c r="AY222" s="2"/>
      <c r="AZ222" s="2"/>
      <c r="BA222" s="2"/>
      <c r="BB222" s="2"/>
      <c r="BC222" s="2"/>
      <c r="BD222" s="2"/>
      <c r="BE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  <c r="AY223" s="2"/>
      <c r="AZ223" s="2"/>
      <c r="BA223" s="2"/>
      <c r="BB223" s="2"/>
      <c r="BC223" s="2"/>
      <c r="BD223" s="2"/>
      <c r="BE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  <c r="AY224" s="2"/>
      <c r="AZ224" s="2"/>
      <c r="BA224" s="2"/>
      <c r="BB224" s="2"/>
      <c r="BC224" s="2"/>
      <c r="BD224" s="2"/>
      <c r="BE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  <c r="AY225" s="2"/>
      <c r="AZ225" s="2"/>
      <c r="BA225" s="2"/>
      <c r="BB225" s="2"/>
      <c r="BC225" s="2"/>
      <c r="BD225" s="2"/>
      <c r="BE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  <c r="AY226" s="2"/>
      <c r="AZ226" s="2"/>
      <c r="BA226" s="2"/>
      <c r="BB226" s="2"/>
      <c r="BC226" s="2"/>
      <c r="BD226" s="2"/>
      <c r="BE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  <c r="AY227" s="2"/>
      <c r="AZ227" s="2"/>
      <c r="BA227" s="2"/>
      <c r="BB227" s="2"/>
      <c r="BC227" s="2"/>
      <c r="BD227" s="2"/>
      <c r="BE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  <c r="AY228" s="2"/>
      <c r="AZ228" s="2"/>
      <c r="BA228" s="2"/>
      <c r="BB228" s="2"/>
      <c r="BC228" s="2"/>
      <c r="BD228" s="2"/>
      <c r="BE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  <c r="AY229" s="2"/>
      <c r="AZ229" s="2"/>
      <c r="BA229" s="2"/>
      <c r="BB229" s="2"/>
      <c r="BC229" s="2"/>
      <c r="BD229" s="2"/>
      <c r="BE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  <c r="AY230" s="2"/>
      <c r="AZ230" s="2"/>
      <c r="BA230" s="2"/>
      <c r="BB230" s="2"/>
      <c r="BC230" s="2"/>
      <c r="BD230" s="2"/>
      <c r="BE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  <c r="AY231" s="2"/>
      <c r="AZ231" s="2"/>
      <c r="BA231" s="2"/>
      <c r="BB231" s="2"/>
      <c r="BC231" s="2"/>
      <c r="BD231" s="2"/>
      <c r="BE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  <c r="AY232" s="2"/>
      <c r="AZ232" s="2"/>
      <c r="BA232" s="2"/>
      <c r="BB232" s="2"/>
      <c r="BC232" s="2"/>
      <c r="BD232" s="2"/>
      <c r="BE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  <c r="AY233" s="2"/>
      <c r="AZ233" s="2"/>
      <c r="BA233" s="2"/>
      <c r="BB233" s="2"/>
      <c r="BC233" s="2"/>
      <c r="BD233" s="2"/>
      <c r="BE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  <c r="AY234" s="2"/>
      <c r="AZ234" s="2"/>
      <c r="BA234" s="2"/>
      <c r="BB234" s="2"/>
      <c r="BC234" s="2"/>
      <c r="BD234" s="2"/>
      <c r="BE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  <c r="AY235" s="2"/>
      <c r="AZ235" s="2"/>
      <c r="BA235" s="2"/>
      <c r="BB235" s="2"/>
      <c r="BC235" s="2"/>
      <c r="BD235" s="2"/>
      <c r="BE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  <c r="AY236" s="2"/>
      <c r="AZ236" s="2"/>
      <c r="BA236" s="2"/>
      <c r="BB236" s="2"/>
      <c r="BC236" s="2"/>
      <c r="BD236" s="2"/>
      <c r="BE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  <c r="AY237" s="2"/>
      <c r="AZ237" s="2"/>
      <c r="BA237" s="2"/>
      <c r="BB237" s="2"/>
      <c r="BC237" s="2"/>
      <c r="BD237" s="2"/>
      <c r="BE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  <c r="AY238" s="2"/>
      <c r="AZ238" s="2"/>
      <c r="BA238" s="2"/>
      <c r="BB238" s="2"/>
      <c r="BC238" s="2"/>
      <c r="BD238" s="2"/>
      <c r="BE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  <c r="AY239" s="2"/>
      <c r="AZ239" s="2"/>
      <c r="BA239" s="2"/>
      <c r="BB239" s="2"/>
      <c r="BC239" s="2"/>
      <c r="BD239" s="2"/>
      <c r="BE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  <c r="AY240" s="2"/>
      <c r="AZ240" s="2"/>
      <c r="BA240" s="2"/>
      <c r="BB240" s="2"/>
      <c r="BC240" s="2"/>
      <c r="BD240" s="2"/>
      <c r="BE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  <c r="AY241" s="2"/>
      <c r="AZ241" s="2"/>
      <c r="BA241" s="2"/>
      <c r="BB241" s="2"/>
      <c r="BC241" s="2"/>
      <c r="BD241" s="2"/>
      <c r="BE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  <c r="AY242" s="2"/>
      <c r="AZ242" s="2"/>
      <c r="BA242" s="2"/>
      <c r="BB242" s="2"/>
      <c r="BC242" s="2"/>
      <c r="BD242" s="2"/>
      <c r="BE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  <c r="AY243" s="2"/>
      <c r="AZ243" s="2"/>
      <c r="BA243" s="2"/>
      <c r="BB243" s="2"/>
      <c r="BC243" s="2"/>
      <c r="BD243" s="2"/>
      <c r="BE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  <c r="AY244" s="2"/>
      <c r="AZ244" s="2"/>
      <c r="BA244" s="2"/>
      <c r="BB244" s="2"/>
      <c r="BC244" s="2"/>
      <c r="BD244" s="2"/>
      <c r="BE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  <c r="AY245" s="2"/>
      <c r="AZ245" s="2"/>
      <c r="BA245" s="2"/>
      <c r="BB245" s="2"/>
      <c r="BC245" s="2"/>
      <c r="BD245" s="2"/>
      <c r="BE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  <c r="AY246" s="2"/>
      <c r="AZ246" s="2"/>
      <c r="BA246" s="2"/>
      <c r="BB246" s="2"/>
      <c r="BC246" s="2"/>
      <c r="BD246" s="2"/>
      <c r="BE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  <c r="AY247" s="2"/>
      <c r="AZ247" s="2"/>
      <c r="BA247" s="2"/>
      <c r="BB247" s="2"/>
      <c r="BC247" s="2"/>
      <c r="BD247" s="2"/>
      <c r="BE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  <c r="AY248" s="2"/>
      <c r="AZ248" s="2"/>
      <c r="BA248" s="2"/>
      <c r="BB248" s="2"/>
      <c r="BC248" s="2"/>
      <c r="BD248" s="2"/>
      <c r="BE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  <c r="AY249" s="2"/>
      <c r="AZ249" s="2"/>
      <c r="BA249" s="2"/>
      <c r="BB249" s="2"/>
      <c r="BC249" s="2"/>
      <c r="BD249" s="2"/>
      <c r="BE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  <c r="AY250" s="2"/>
      <c r="AZ250" s="2"/>
      <c r="BA250" s="2"/>
      <c r="BB250" s="2"/>
      <c r="BC250" s="2"/>
      <c r="BD250" s="2"/>
      <c r="BE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  <c r="AY251" s="2"/>
      <c r="AZ251" s="2"/>
      <c r="BA251" s="2"/>
      <c r="BB251" s="2"/>
      <c r="BC251" s="2"/>
      <c r="BD251" s="2"/>
      <c r="BE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  <c r="AY252" s="2"/>
      <c r="AZ252" s="2"/>
      <c r="BA252" s="2"/>
      <c r="BB252" s="2"/>
      <c r="BC252" s="2"/>
      <c r="BD252" s="2"/>
      <c r="BE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  <c r="AY253" s="2"/>
      <c r="AZ253" s="2"/>
      <c r="BA253" s="2"/>
      <c r="BB253" s="2"/>
      <c r="BC253" s="2"/>
      <c r="BD253" s="2"/>
      <c r="BE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  <c r="AY254" s="2"/>
      <c r="AZ254" s="2"/>
      <c r="BA254" s="2"/>
      <c r="BB254" s="2"/>
      <c r="BC254" s="2"/>
      <c r="BD254" s="2"/>
      <c r="BE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  <c r="AY255" s="2"/>
      <c r="AZ255" s="2"/>
      <c r="BA255" s="2"/>
      <c r="BB255" s="2"/>
      <c r="BC255" s="2"/>
      <c r="BD255" s="2"/>
      <c r="BE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  <c r="AY256" s="2"/>
      <c r="AZ256" s="2"/>
      <c r="BA256" s="2"/>
      <c r="BB256" s="2"/>
      <c r="BC256" s="2"/>
      <c r="BD256" s="2"/>
      <c r="BE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  <c r="AY257" s="2"/>
      <c r="AZ257" s="2"/>
      <c r="BA257" s="2"/>
      <c r="BB257" s="2"/>
      <c r="BC257" s="2"/>
      <c r="BD257" s="2"/>
      <c r="BE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  <c r="AY258" s="2"/>
      <c r="AZ258" s="2"/>
      <c r="BA258" s="2"/>
      <c r="BB258" s="2"/>
      <c r="BC258" s="2"/>
      <c r="BD258" s="2"/>
      <c r="BE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  <c r="AY259" s="2"/>
      <c r="AZ259" s="2"/>
      <c r="BA259" s="2"/>
      <c r="BB259" s="2"/>
      <c r="BC259" s="2"/>
      <c r="BD259" s="2"/>
      <c r="BE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  <c r="AY260" s="2"/>
      <c r="AZ260" s="2"/>
      <c r="BA260" s="2"/>
      <c r="BB260" s="2"/>
      <c r="BC260" s="2"/>
      <c r="BD260" s="2"/>
      <c r="BE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  <c r="AY261" s="2"/>
      <c r="AZ261" s="2"/>
      <c r="BA261" s="2"/>
      <c r="BB261" s="2"/>
      <c r="BC261" s="2"/>
      <c r="BD261" s="2"/>
      <c r="BE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  <c r="AY262" s="2"/>
      <c r="AZ262" s="2"/>
      <c r="BA262" s="2"/>
      <c r="BB262" s="2"/>
      <c r="BC262" s="2"/>
      <c r="BD262" s="2"/>
      <c r="BE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  <c r="AY263" s="2"/>
      <c r="AZ263" s="2"/>
      <c r="BA263" s="2"/>
      <c r="BB263" s="2"/>
      <c r="BC263" s="2"/>
      <c r="BD263" s="2"/>
      <c r="BE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  <c r="AY264" s="2"/>
      <c r="AZ264" s="2"/>
      <c r="BA264" s="2"/>
      <c r="BB264" s="2"/>
      <c r="BC264" s="2"/>
      <c r="BD264" s="2"/>
      <c r="BE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  <c r="AY265" s="2"/>
      <c r="AZ265" s="2"/>
      <c r="BA265" s="2"/>
      <c r="BB265" s="2"/>
      <c r="BC265" s="2"/>
      <c r="BD265" s="2"/>
      <c r="BE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  <c r="AY266" s="2"/>
      <c r="AZ266" s="2"/>
      <c r="BA266" s="2"/>
      <c r="BB266" s="2"/>
      <c r="BC266" s="2"/>
      <c r="BD266" s="2"/>
      <c r="BE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  <c r="AY267" s="2"/>
      <c r="AZ267" s="2"/>
      <c r="BA267" s="2"/>
      <c r="BB267" s="2"/>
      <c r="BC267" s="2"/>
      <c r="BD267" s="2"/>
      <c r="BE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  <c r="AY268" s="2"/>
      <c r="AZ268" s="2"/>
      <c r="BA268" s="2"/>
      <c r="BB268" s="2"/>
      <c r="BC268" s="2"/>
      <c r="BD268" s="2"/>
      <c r="BE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  <c r="AY269" s="2"/>
      <c r="AZ269" s="2"/>
      <c r="BA269" s="2"/>
      <c r="BB269" s="2"/>
      <c r="BC269" s="2"/>
      <c r="BD269" s="2"/>
      <c r="BE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  <c r="AY270" s="2"/>
      <c r="AZ270" s="2"/>
      <c r="BA270" s="2"/>
      <c r="BB270" s="2"/>
      <c r="BC270" s="2"/>
      <c r="BD270" s="2"/>
      <c r="BE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  <c r="AY271" s="2"/>
      <c r="AZ271" s="2"/>
      <c r="BA271" s="2"/>
      <c r="BB271" s="2"/>
      <c r="BC271" s="2"/>
      <c r="BD271" s="2"/>
      <c r="BE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  <c r="AY272" s="2"/>
      <c r="AZ272" s="2"/>
      <c r="BA272" s="2"/>
      <c r="BB272" s="2"/>
      <c r="BC272" s="2"/>
      <c r="BD272" s="2"/>
      <c r="BE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  <c r="AY273" s="2"/>
      <c r="AZ273" s="2"/>
      <c r="BA273" s="2"/>
      <c r="BB273" s="2"/>
      <c r="BC273" s="2"/>
      <c r="BD273" s="2"/>
      <c r="BE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  <c r="AY274" s="2"/>
      <c r="AZ274" s="2"/>
      <c r="BA274" s="2"/>
      <c r="BB274" s="2"/>
      <c r="BC274" s="2"/>
      <c r="BD274" s="2"/>
      <c r="BE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  <c r="AY275" s="2"/>
      <c r="AZ275" s="2"/>
      <c r="BA275" s="2"/>
      <c r="BB275" s="2"/>
      <c r="BC275" s="2"/>
      <c r="BD275" s="2"/>
      <c r="BE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  <c r="AY276" s="2"/>
      <c r="AZ276" s="2"/>
      <c r="BA276" s="2"/>
      <c r="BB276" s="2"/>
      <c r="BC276" s="2"/>
      <c r="BD276" s="2"/>
      <c r="BE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  <c r="AY277" s="2"/>
      <c r="AZ277" s="2"/>
      <c r="BA277" s="2"/>
      <c r="BB277" s="2"/>
      <c r="BC277" s="2"/>
      <c r="BD277" s="2"/>
      <c r="BE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  <c r="AY278" s="2"/>
      <c r="AZ278" s="2"/>
      <c r="BA278" s="2"/>
      <c r="BB278" s="2"/>
      <c r="BC278" s="2"/>
      <c r="BD278" s="2"/>
      <c r="BE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  <c r="AY279" s="2"/>
      <c r="AZ279" s="2"/>
      <c r="BA279" s="2"/>
      <c r="BB279" s="2"/>
      <c r="BC279" s="2"/>
      <c r="BD279" s="2"/>
      <c r="BE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  <c r="AY280" s="2"/>
      <c r="AZ280" s="2"/>
      <c r="BA280" s="2"/>
      <c r="BB280" s="2"/>
      <c r="BC280" s="2"/>
      <c r="BD280" s="2"/>
      <c r="BE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  <c r="AY281" s="2"/>
      <c r="AZ281" s="2"/>
      <c r="BA281" s="2"/>
      <c r="BB281" s="2"/>
      <c r="BC281" s="2"/>
      <c r="BD281" s="2"/>
      <c r="BE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  <c r="AY282" s="2"/>
      <c r="AZ282" s="2"/>
      <c r="BA282" s="2"/>
      <c r="BB282" s="2"/>
      <c r="BC282" s="2"/>
      <c r="BD282" s="2"/>
      <c r="BE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  <c r="AY283" s="2"/>
      <c r="AZ283" s="2"/>
      <c r="BA283" s="2"/>
      <c r="BB283" s="2"/>
      <c r="BC283" s="2"/>
      <c r="BD283" s="2"/>
      <c r="BE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  <c r="AY284" s="2"/>
      <c r="AZ284" s="2"/>
      <c r="BA284" s="2"/>
      <c r="BB284" s="2"/>
      <c r="BC284" s="2"/>
      <c r="BD284" s="2"/>
      <c r="BE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  <c r="AY285" s="2"/>
      <c r="AZ285" s="2"/>
      <c r="BA285" s="2"/>
      <c r="BB285" s="2"/>
      <c r="BC285" s="2"/>
      <c r="BD285" s="2"/>
      <c r="BE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  <c r="AY286" s="2"/>
      <c r="AZ286" s="2"/>
      <c r="BA286" s="2"/>
      <c r="BB286" s="2"/>
      <c r="BC286" s="2"/>
      <c r="BD286" s="2"/>
      <c r="BE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  <c r="AY287" s="2"/>
      <c r="AZ287" s="2"/>
      <c r="BA287" s="2"/>
      <c r="BB287" s="2"/>
      <c r="BC287" s="2"/>
      <c r="BD287" s="2"/>
      <c r="BE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  <c r="AY288" s="2"/>
      <c r="AZ288" s="2"/>
      <c r="BA288" s="2"/>
      <c r="BB288" s="2"/>
      <c r="BC288" s="2"/>
      <c r="BD288" s="2"/>
      <c r="BE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  <c r="AY289" s="2"/>
      <c r="AZ289" s="2"/>
      <c r="BA289" s="2"/>
      <c r="BB289" s="2"/>
      <c r="BC289" s="2"/>
      <c r="BD289" s="2"/>
      <c r="BE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  <c r="AY290" s="2"/>
      <c r="AZ290" s="2"/>
      <c r="BA290" s="2"/>
      <c r="BB290" s="2"/>
      <c r="BC290" s="2"/>
      <c r="BD290" s="2"/>
      <c r="BE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  <c r="AY291" s="2"/>
      <c r="AZ291" s="2"/>
      <c r="BA291" s="2"/>
      <c r="BB291" s="2"/>
      <c r="BC291" s="2"/>
      <c r="BD291" s="2"/>
      <c r="BE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  <c r="AY292" s="2"/>
      <c r="AZ292" s="2"/>
      <c r="BA292" s="2"/>
      <c r="BB292" s="2"/>
      <c r="BC292" s="2"/>
      <c r="BD292" s="2"/>
      <c r="BE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  <c r="AY293" s="2"/>
      <c r="AZ293" s="2"/>
      <c r="BA293" s="2"/>
      <c r="BB293" s="2"/>
      <c r="BC293" s="2"/>
      <c r="BD293" s="2"/>
      <c r="BE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  <c r="AY294" s="2"/>
      <c r="AZ294" s="2"/>
      <c r="BA294" s="2"/>
      <c r="BB294" s="2"/>
      <c r="BC294" s="2"/>
      <c r="BD294" s="2"/>
      <c r="BE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  <c r="AY295" s="2"/>
      <c r="AZ295" s="2"/>
      <c r="BA295" s="2"/>
      <c r="BB295" s="2"/>
      <c r="BC295" s="2"/>
      <c r="BD295" s="2"/>
      <c r="BE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  <c r="AY296" s="2"/>
      <c r="AZ296" s="2"/>
      <c r="BA296" s="2"/>
      <c r="BB296" s="2"/>
      <c r="BC296" s="2"/>
      <c r="BD296" s="2"/>
      <c r="BE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  <c r="AY297" s="2"/>
      <c r="AZ297" s="2"/>
      <c r="BA297" s="2"/>
      <c r="BB297" s="2"/>
      <c r="BC297" s="2"/>
      <c r="BD297" s="2"/>
      <c r="BE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  <c r="AY298" s="2"/>
      <c r="AZ298" s="2"/>
      <c r="BA298" s="2"/>
      <c r="BB298" s="2"/>
      <c r="BC298" s="2"/>
      <c r="BD298" s="2"/>
      <c r="BE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  <c r="AY299" s="2"/>
      <c r="AZ299" s="2"/>
      <c r="BA299" s="2"/>
      <c r="BB299" s="2"/>
      <c r="BC299" s="2"/>
      <c r="BD299" s="2"/>
      <c r="BE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  <c r="AY300" s="2"/>
      <c r="AZ300" s="2"/>
      <c r="BA300" s="2"/>
      <c r="BB300" s="2"/>
      <c r="BC300" s="2"/>
      <c r="BD300" s="2"/>
      <c r="BE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  <c r="AY301" s="2"/>
      <c r="AZ301" s="2"/>
      <c r="BA301" s="2"/>
      <c r="BB301" s="2"/>
      <c r="BC301" s="2"/>
      <c r="BD301" s="2"/>
      <c r="BE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  <c r="AY302" s="2"/>
      <c r="AZ302" s="2"/>
      <c r="BA302" s="2"/>
      <c r="BB302" s="2"/>
      <c r="BC302" s="2"/>
      <c r="BD302" s="2"/>
      <c r="BE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  <c r="AY303" s="2"/>
      <c r="AZ303" s="2"/>
      <c r="BA303" s="2"/>
      <c r="BB303" s="2"/>
      <c r="BC303" s="2"/>
      <c r="BD303" s="2"/>
      <c r="BE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  <c r="AY304" s="2"/>
      <c r="AZ304" s="2"/>
      <c r="BA304" s="2"/>
      <c r="BB304" s="2"/>
      <c r="BC304" s="2"/>
      <c r="BD304" s="2"/>
      <c r="BE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  <c r="AY305" s="2"/>
      <c r="AZ305" s="2"/>
      <c r="BA305" s="2"/>
      <c r="BB305" s="2"/>
      <c r="BC305" s="2"/>
      <c r="BD305" s="2"/>
      <c r="BE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  <c r="AY306" s="2"/>
      <c r="AZ306" s="2"/>
      <c r="BA306" s="2"/>
      <c r="BB306" s="2"/>
      <c r="BC306" s="2"/>
      <c r="BD306" s="2"/>
      <c r="BE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  <c r="AY307" s="2"/>
      <c r="AZ307" s="2"/>
      <c r="BA307" s="2"/>
      <c r="BB307" s="2"/>
      <c r="BC307" s="2"/>
      <c r="BD307" s="2"/>
      <c r="BE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  <c r="AY308" s="2"/>
      <c r="AZ308" s="2"/>
      <c r="BA308" s="2"/>
      <c r="BB308" s="2"/>
      <c r="BC308" s="2"/>
      <c r="BD308" s="2"/>
      <c r="BE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  <c r="AY309" s="2"/>
      <c r="AZ309" s="2"/>
      <c r="BA309" s="2"/>
      <c r="BB309" s="2"/>
      <c r="BC309" s="2"/>
      <c r="BD309" s="2"/>
      <c r="BE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  <c r="AY310" s="2"/>
      <c r="AZ310" s="2"/>
      <c r="BA310" s="2"/>
      <c r="BB310" s="2"/>
      <c r="BC310" s="2"/>
      <c r="BD310" s="2"/>
      <c r="BE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  <c r="AY311" s="2"/>
      <c r="AZ311" s="2"/>
      <c r="BA311" s="2"/>
      <c r="BB311" s="2"/>
      <c r="BC311" s="2"/>
      <c r="BD311" s="2"/>
      <c r="BE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  <c r="AY312" s="2"/>
      <c r="AZ312" s="2"/>
      <c r="BA312" s="2"/>
      <c r="BB312" s="2"/>
      <c r="BC312" s="2"/>
      <c r="BD312" s="2"/>
      <c r="BE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  <c r="AY313" s="2"/>
      <c r="AZ313" s="2"/>
      <c r="BA313" s="2"/>
      <c r="BB313" s="2"/>
      <c r="BC313" s="2"/>
      <c r="BD313" s="2"/>
      <c r="BE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  <c r="AY314" s="2"/>
      <c r="AZ314" s="2"/>
      <c r="BA314" s="2"/>
      <c r="BB314" s="2"/>
      <c r="BC314" s="2"/>
      <c r="BD314" s="2"/>
      <c r="BE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  <c r="AY315" s="2"/>
      <c r="AZ315" s="2"/>
      <c r="BA315" s="2"/>
      <c r="BB315" s="2"/>
      <c r="BC315" s="2"/>
      <c r="BD315" s="2"/>
      <c r="BE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  <c r="AY316" s="2"/>
      <c r="AZ316" s="2"/>
      <c r="BA316" s="2"/>
      <c r="BB316" s="2"/>
      <c r="BC316" s="2"/>
      <c r="BD316" s="2"/>
      <c r="BE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  <c r="AY317" s="2"/>
      <c r="AZ317" s="2"/>
      <c r="BA317" s="2"/>
      <c r="BB317" s="2"/>
      <c r="BC317" s="2"/>
      <c r="BD317" s="2"/>
      <c r="BE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  <c r="AY318" s="2"/>
      <c r="AZ318" s="2"/>
      <c r="BA318" s="2"/>
      <c r="BB318" s="2"/>
      <c r="BC318" s="2"/>
      <c r="BD318" s="2"/>
      <c r="BE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  <c r="AY319" s="2"/>
      <c r="AZ319" s="2"/>
      <c r="BA319" s="2"/>
      <c r="BB319" s="2"/>
      <c r="BC319" s="2"/>
      <c r="BD319" s="2"/>
      <c r="BE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  <c r="AY320" s="2"/>
      <c r="AZ320" s="2"/>
      <c r="BA320" s="2"/>
      <c r="BB320" s="2"/>
      <c r="BC320" s="2"/>
      <c r="BD320" s="2"/>
      <c r="BE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  <c r="AY321" s="2"/>
      <c r="AZ321" s="2"/>
      <c r="BA321" s="2"/>
      <c r="BB321" s="2"/>
      <c r="BC321" s="2"/>
      <c r="BD321" s="2"/>
      <c r="BE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  <c r="AY322" s="2"/>
      <c r="AZ322" s="2"/>
      <c r="BA322" s="2"/>
      <c r="BB322" s="2"/>
      <c r="BC322" s="2"/>
      <c r="BD322" s="2"/>
      <c r="BE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  <c r="AY323" s="2"/>
      <c r="AZ323" s="2"/>
      <c r="BA323" s="2"/>
      <c r="BB323" s="2"/>
      <c r="BC323" s="2"/>
      <c r="BD323" s="2"/>
      <c r="BE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  <c r="AY324" s="2"/>
      <c r="AZ324" s="2"/>
      <c r="BA324" s="2"/>
      <c r="BB324" s="2"/>
      <c r="BC324" s="2"/>
      <c r="BD324" s="2"/>
      <c r="BE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  <c r="AY325" s="2"/>
      <c r="AZ325" s="2"/>
      <c r="BA325" s="2"/>
      <c r="BB325" s="2"/>
      <c r="BC325" s="2"/>
      <c r="BD325" s="2"/>
      <c r="BE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  <c r="AY326" s="2"/>
      <c r="AZ326" s="2"/>
      <c r="BA326" s="2"/>
      <c r="BB326" s="2"/>
      <c r="BC326" s="2"/>
      <c r="BD326" s="2"/>
      <c r="BE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  <c r="AY327" s="2"/>
      <c r="AZ327" s="2"/>
      <c r="BA327" s="2"/>
      <c r="BB327" s="2"/>
      <c r="BC327" s="2"/>
      <c r="BD327" s="2"/>
      <c r="BE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  <c r="AY328" s="2"/>
      <c r="AZ328" s="2"/>
      <c r="BA328" s="2"/>
      <c r="BB328" s="2"/>
      <c r="BC328" s="2"/>
      <c r="BD328" s="2"/>
      <c r="BE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  <c r="AY329" s="2"/>
      <c r="AZ329" s="2"/>
      <c r="BA329" s="2"/>
      <c r="BB329" s="2"/>
      <c r="BC329" s="2"/>
      <c r="BD329" s="2"/>
      <c r="BE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  <c r="AY330" s="2"/>
      <c r="AZ330" s="2"/>
      <c r="BA330" s="2"/>
      <c r="BB330" s="2"/>
      <c r="BC330" s="2"/>
      <c r="BD330" s="2"/>
      <c r="BE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  <c r="AY331" s="2"/>
      <c r="AZ331" s="2"/>
      <c r="BA331" s="2"/>
      <c r="BB331" s="2"/>
      <c r="BC331" s="2"/>
      <c r="BD331" s="2"/>
      <c r="BE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  <c r="AY332" s="2"/>
      <c r="AZ332" s="2"/>
      <c r="BA332" s="2"/>
      <c r="BB332" s="2"/>
      <c r="BC332" s="2"/>
      <c r="BD332" s="2"/>
      <c r="BE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  <c r="AY333" s="2"/>
      <c r="AZ333" s="2"/>
      <c r="BA333" s="2"/>
      <c r="BB333" s="2"/>
      <c r="BC333" s="2"/>
      <c r="BD333" s="2"/>
      <c r="BE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  <c r="AY334" s="2"/>
      <c r="AZ334" s="2"/>
      <c r="BA334" s="2"/>
      <c r="BB334" s="2"/>
      <c r="BC334" s="2"/>
      <c r="BD334" s="2"/>
      <c r="BE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  <c r="AY335" s="2"/>
      <c r="AZ335" s="2"/>
      <c r="BA335" s="2"/>
      <c r="BB335" s="2"/>
      <c r="BC335" s="2"/>
      <c r="BD335" s="2"/>
      <c r="BE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  <c r="AY336" s="2"/>
      <c r="AZ336" s="2"/>
      <c r="BA336" s="2"/>
      <c r="BB336" s="2"/>
      <c r="BC336" s="2"/>
      <c r="BD336" s="2"/>
      <c r="BE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  <c r="AY337" s="2"/>
      <c r="AZ337" s="2"/>
      <c r="BA337" s="2"/>
      <c r="BB337" s="2"/>
      <c r="BC337" s="2"/>
      <c r="BD337" s="2"/>
      <c r="BE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  <c r="AY338" s="2"/>
      <c r="AZ338" s="2"/>
      <c r="BA338" s="2"/>
      <c r="BB338" s="2"/>
      <c r="BC338" s="2"/>
      <c r="BD338" s="2"/>
      <c r="BE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  <c r="AY339" s="2"/>
      <c r="AZ339" s="2"/>
      <c r="BA339" s="2"/>
      <c r="BB339" s="2"/>
      <c r="BC339" s="2"/>
      <c r="BD339" s="2"/>
      <c r="BE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  <c r="AY340" s="2"/>
      <c r="AZ340" s="2"/>
      <c r="BA340" s="2"/>
      <c r="BB340" s="2"/>
      <c r="BC340" s="2"/>
      <c r="BD340" s="2"/>
      <c r="BE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  <c r="AY341" s="2"/>
      <c r="AZ341" s="2"/>
      <c r="BA341" s="2"/>
      <c r="BB341" s="2"/>
      <c r="BC341" s="2"/>
      <c r="BD341" s="2"/>
      <c r="BE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  <c r="AY342" s="2"/>
      <c r="AZ342" s="2"/>
      <c r="BA342" s="2"/>
      <c r="BB342" s="2"/>
      <c r="BC342" s="2"/>
      <c r="BD342" s="2"/>
      <c r="BE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  <c r="AY343" s="2"/>
      <c r="AZ343" s="2"/>
      <c r="BA343" s="2"/>
      <c r="BB343" s="2"/>
      <c r="BC343" s="2"/>
      <c r="BD343" s="2"/>
      <c r="BE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  <c r="AY344" s="2"/>
      <c r="AZ344" s="2"/>
      <c r="BA344" s="2"/>
      <c r="BB344" s="2"/>
      <c r="BC344" s="2"/>
      <c r="BD344" s="2"/>
      <c r="BE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  <c r="AY345" s="2"/>
      <c r="AZ345" s="2"/>
      <c r="BA345" s="2"/>
      <c r="BB345" s="2"/>
      <c r="BC345" s="2"/>
      <c r="BD345" s="2"/>
      <c r="BE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  <c r="AY346" s="2"/>
      <c r="AZ346" s="2"/>
      <c r="BA346" s="2"/>
      <c r="BB346" s="2"/>
      <c r="BC346" s="2"/>
      <c r="BD346" s="2"/>
      <c r="BE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  <c r="AY347" s="2"/>
      <c r="AZ347" s="2"/>
      <c r="BA347" s="2"/>
      <c r="BB347" s="2"/>
      <c r="BC347" s="2"/>
      <c r="BD347" s="2"/>
      <c r="BE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  <c r="AY348" s="2"/>
      <c r="AZ348" s="2"/>
      <c r="BA348" s="2"/>
      <c r="BB348" s="2"/>
      <c r="BC348" s="2"/>
      <c r="BD348" s="2"/>
      <c r="BE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  <c r="AY349" s="2"/>
      <c r="AZ349" s="2"/>
      <c r="BA349" s="2"/>
      <c r="BB349" s="2"/>
      <c r="BC349" s="2"/>
      <c r="BD349" s="2"/>
      <c r="BE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  <c r="AY350" s="2"/>
      <c r="AZ350" s="2"/>
      <c r="BA350" s="2"/>
      <c r="BB350" s="2"/>
      <c r="BC350" s="2"/>
      <c r="BD350" s="2"/>
      <c r="BE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  <c r="AY351" s="2"/>
      <c r="AZ351" s="2"/>
      <c r="BA351" s="2"/>
      <c r="BB351" s="2"/>
      <c r="BC351" s="2"/>
      <c r="BD351" s="2"/>
      <c r="BE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  <c r="AY352" s="2"/>
      <c r="AZ352" s="2"/>
      <c r="BA352" s="2"/>
      <c r="BB352" s="2"/>
      <c r="BC352" s="2"/>
      <c r="BD352" s="2"/>
      <c r="BE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  <c r="AY353" s="2"/>
      <c r="AZ353" s="2"/>
      <c r="BA353" s="2"/>
      <c r="BB353" s="2"/>
      <c r="BC353" s="2"/>
      <c r="BD353" s="2"/>
      <c r="BE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  <c r="AY354" s="2"/>
      <c r="AZ354" s="2"/>
      <c r="BA354" s="2"/>
      <c r="BB354" s="2"/>
      <c r="BC354" s="2"/>
      <c r="BD354" s="2"/>
      <c r="BE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  <c r="AY355" s="2"/>
      <c r="AZ355" s="2"/>
      <c r="BA355" s="2"/>
      <c r="BB355" s="2"/>
      <c r="BC355" s="2"/>
      <c r="BD355" s="2"/>
      <c r="BE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  <c r="AY356" s="2"/>
      <c r="AZ356" s="2"/>
      <c r="BA356" s="2"/>
      <c r="BB356" s="2"/>
      <c r="BC356" s="2"/>
      <c r="BD356" s="2"/>
      <c r="BE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  <c r="AQ357" s="2"/>
      <c r="AR357" s="2"/>
      <c r="AS357" s="2"/>
      <c r="AT357" s="2"/>
      <c r="AU357" s="2"/>
      <c r="AV357" s="2"/>
      <c r="AW357" s="2"/>
      <c r="AX357" s="2"/>
      <c r="AY357" s="2"/>
      <c r="AZ357" s="2"/>
      <c r="BA357" s="2"/>
      <c r="BB357" s="2"/>
      <c r="BC357" s="2"/>
      <c r="BD357" s="2"/>
      <c r="BE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  <c r="AQ358" s="2"/>
      <c r="AR358" s="2"/>
      <c r="AS358" s="2"/>
      <c r="AT358" s="2"/>
      <c r="AU358" s="2"/>
      <c r="AV358" s="2"/>
      <c r="AW358" s="2"/>
      <c r="AX358" s="2"/>
      <c r="AY358" s="2"/>
      <c r="AZ358" s="2"/>
      <c r="BA358" s="2"/>
      <c r="BB358" s="2"/>
      <c r="BC358" s="2"/>
      <c r="BD358" s="2"/>
      <c r="BE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  <c r="AQ359" s="2"/>
      <c r="AR359" s="2"/>
      <c r="AS359" s="2"/>
      <c r="AT359" s="2"/>
      <c r="AU359" s="2"/>
      <c r="AV359" s="2"/>
      <c r="AW359" s="2"/>
      <c r="AX359" s="2"/>
      <c r="AY359" s="2"/>
      <c r="AZ359" s="2"/>
      <c r="BA359" s="2"/>
      <c r="BB359" s="2"/>
      <c r="BC359" s="2"/>
      <c r="BD359" s="2"/>
      <c r="BE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  <c r="AQ360" s="2"/>
      <c r="AR360" s="2"/>
      <c r="AS360" s="2"/>
      <c r="AT360" s="2"/>
      <c r="AU360" s="2"/>
      <c r="AV360" s="2"/>
      <c r="AW360" s="2"/>
      <c r="AX360" s="2"/>
      <c r="AY360" s="2"/>
      <c r="AZ360" s="2"/>
      <c r="BA360" s="2"/>
      <c r="BB360" s="2"/>
      <c r="BC360" s="2"/>
      <c r="BD360" s="2"/>
      <c r="BE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  <c r="AA361" s="2"/>
      <c r="AB361" s="2"/>
      <c r="AC361" s="2"/>
      <c r="AD361" s="2"/>
      <c r="AE361" s="2"/>
      <c r="AF361" s="2"/>
      <c r="AG361" s="2"/>
      <c r="AH361" s="2"/>
      <c r="AI361" s="2"/>
      <c r="AJ361" s="2"/>
      <c r="AK361" s="2"/>
      <c r="AL361" s="2"/>
      <c r="AM361" s="2"/>
      <c r="AN361" s="2"/>
      <c r="AO361" s="2"/>
      <c r="AP361" s="2"/>
      <c r="AQ361" s="2"/>
      <c r="AR361" s="2"/>
      <c r="AS361" s="2"/>
      <c r="AT361" s="2"/>
      <c r="AU361" s="2"/>
      <c r="AV361" s="2"/>
      <c r="AW361" s="2"/>
      <c r="AX361" s="2"/>
      <c r="AY361" s="2"/>
      <c r="AZ361" s="2"/>
      <c r="BA361" s="2"/>
      <c r="BB361" s="2"/>
      <c r="BC361" s="2"/>
      <c r="BD361" s="2"/>
      <c r="BE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  <c r="AA362" s="2"/>
      <c r="AB362" s="2"/>
      <c r="AC362" s="2"/>
      <c r="AD362" s="2"/>
      <c r="AE362" s="2"/>
      <c r="AF362" s="2"/>
      <c r="AG362" s="2"/>
      <c r="AH362" s="2"/>
      <c r="AI362" s="2"/>
      <c r="AJ362" s="2"/>
      <c r="AK362" s="2"/>
      <c r="AL362" s="2"/>
      <c r="AM362" s="2"/>
      <c r="AN362" s="2"/>
      <c r="AO362" s="2"/>
      <c r="AP362" s="2"/>
      <c r="AQ362" s="2"/>
      <c r="AR362" s="2"/>
      <c r="AS362" s="2"/>
      <c r="AT362" s="2"/>
      <c r="AU362" s="2"/>
      <c r="AV362" s="2"/>
      <c r="AW362" s="2"/>
      <c r="AX362" s="2"/>
      <c r="AY362" s="2"/>
      <c r="AZ362" s="2"/>
      <c r="BA362" s="2"/>
      <c r="BB362" s="2"/>
      <c r="BC362" s="2"/>
      <c r="BD362" s="2"/>
      <c r="BE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  <c r="AA363" s="2"/>
      <c r="AB363" s="2"/>
      <c r="AC363" s="2"/>
      <c r="AD363" s="2"/>
      <c r="AE363" s="2"/>
      <c r="AF363" s="2"/>
      <c r="AG363" s="2"/>
      <c r="AH363" s="2"/>
      <c r="AI363" s="2"/>
      <c r="AJ363" s="2"/>
      <c r="AK363" s="2"/>
      <c r="AL363" s="2"/>
      <c r="AM363" s="2"/>
      <c r="AN363" s="2"/>
      <c r="AO363" s="2"/>
      <c r="AP363" s="2"/>
      <c r="AQ363" s="2"/>
      <c r="AR363" s="2"/>
      <c r="AS363" s="2"/>
      <c r="AT363" s="2"/>
      <c r="AU363" s="2"/>
      <c r="AV363" s="2"/>
      <c r="AW363" s="2"/>
      <c r="AX363" s="2"/>
      <c r="AY363" s="2"/>
      <c r="AZ363" s="2"/>
      <c r="BA363" s="2"/>
      <c r="BB363" s="2"/>
      <c r="BC363" s="2"/>
      <c r="BD363" s="2"/>
      <c r="BE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  <c r="AA364" s="2"/>
      <c r="AB364" s="2"/>
      <c r="AC364" s="2"/>
      <c r="AD364" s="2"/>
      <c r="AE364" s="2"/>
      <c r="AF364" s="2"/>
      <c r="AG364" s="2"/>
      <c r="AH364" s="2"/>
      <c r="AI364" s="2"/>
      <c r="AJ364" s="2"/>
      <c r="AK364" s="2"/>
      <c r="AL364" s="2"/>
      <c r="AM364" s="2"/>
      <c r="AN364" s="2"/>
      <c r="AO364" s="2"/>
      <c r="AP364" s="2"/>
      <c r="AQ364" s="2"/>
      <c r="AR364" s="2"/>
      <c r="AS364" s="2"/>
      <c r="AT364" s="2"/>
      <c r="AU364" s="2"/>
      <c r="AV364" s="2"/>
      <c r="AW364" s="2"/>
      <c r="AX364" s="2"/>
      <c r="AY364" s="2"/>
      <c r="AZ364" s="2"/>
      <c r="BA364" s="2"/>
      <c r="BB364" s="2"/>
      <c r="BC364" s="2"/>
      <c r="BD364" s="2"/>
      <c r="BE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  <c r="AA365" s="2"/>
      <c r="AB365" s="2"/>
      <c r="AC365" s="2"/>
      <c r="AD365" s="2"/>
      <c r="AE365" s="2"/>
      <c r="AF365" s="2"/>
      <c r="AG365" s="2"/>
      <c r="AH365" s="2"/>
      <c r="AI365" s="2"/>
      <c r="AJ365" s="2"/>
      <c r="AK365" s="2"/>
      <c r="AL365" s="2"/>
      <c r="AM365" s="2"/>
      <c r="AN365" s="2"/>
      <c r="AO365" s="2"/>
      <c r="AP365" s="2"/>
      <c r="AQ365" s="2"/>
      <c r="AR365" s="2"/>
      <c r="AS365" s="2"/>
      <c r="AT365" s="2"/>
      <c r="AU365" s="2"/>
      <c r="AV365" s="2"/>
      <c r="AW365" s="2"/>
      <c r="AX365" s="2"/>
      <c r="AY365" s="2"/>
      <c r="AZ365" s="2"/>
      <c r="BA365" s="2"/>
      <c r="BB365" s="2"/>
      <c r="BC365" s="2"/>
      <c r="BD365" s="2"/>
      <c r="BE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  <c r="AA366" s="2"/>
      <c r="AB366" s="2"/>
      <c r="AC366" s="2"/>
      <c r="AD366" s="2"/>
      <c r="AE366" s="2"/>
      <c r="AF366" s="2"/>
      <c r="AG366" s="2"/>
      <c r="AH366" s="2"/>
      <c r="AI366" s="2"/>
      <c r="AJ366" s="2"/>
      <c r="AK366" s="2"/>
      <c r="AL366" s="2"/>
      <c r="AM366" s="2"/>
      <c r="AN366" s="2"/>
      <c r="AO366" s="2"/>
      <c r="AP366" s="2"/>
      <c r="AQ366" s="2"/>
      <c r="AR366" s="2"/>
      <c r="AS366" s="2"/>
      <c r="AT366" s="2"/>
      <c r="AU366" s="2"/>
      <c r="AV366" s="2"/>
      <c r="AW366" s="2"/>
      <c r="AX366" s="2"/>
      <c r="AY366" s="2"/>
      <c r="AZ366" s="2"/>
      <c r="BA366" s="2"/>
      <c r="BB366" s="2"/>
      <c r="BC366" s="2"/>
      <c r="BD366" s="2"/>
      <c r="BE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  <c r="AA367" s="2"/>
      <c r="AB367" s="2"/>
      <c r="AC367" s="2"/>
      <c r="AD367" s="2"/>
      <c r="AE367" s="2"/>
      <c r="AF367" s="2"/>
      <c r="AG367" s="2"/>
      <c r="AH367" s="2"/>
      <c r="AI367" s="2"/>
      <c r="AJ367" s="2"/>
      <c r="AK367" s="2"/>
      <c r="AL367" s="2"/>
      <c r="AM367" s="2"/>
      <c r="AN367" s="2"/>
      <c r="AO367" s="2"/>
      <c r="AP367" s="2"/>
      <c r="AQ367" s="2"/>
      <c r="AR367" s="2"/>
      <c r="AS367" s="2"/>
      <c r="AT367" s="2"/>
      <c r="AU367" s="2"/>
      <c r="AV367" s="2"/>
      <c r="AW367" s="2"/>
      <c r="AX367" s="2"/>
      <c r="AY367" s="2"/>
      <c r="AZ367" s="2"/>
      <c r="BA367" s="2"/>
      <c r="BB367" s="2"/>
      <c r="BC367" s="2"/>
      <c r="BD367" s="2"/>
      <c r="BE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  <c r="AA368" s="2"/>
      <c r="AB368" s="2"/>
      <c r="AC368" s="2"/>
      <c r="AD368" s="2"/>
      <c r="AE368" s="2"/>
      <c r="AF368" s="2"/>
      <c r="AG368" s="2"/>
      <c r="AH368" s="2"/>
      <c r="AI368" s="2"/>
      <c r="AJ368" s="2"/>
      <c r="AK368" s="2"/>
      <c r="AL368" s="2"/>
      <c r="AM368" s="2"/>
      <c r="AN368" s="2"/>
      <c r="AO368" s="2"/>
      <c r="AP368" s="2"/>
      <c r="AQ368" s="2"/>
      <c r="AR368" s="2"/>
      <c r="AS368" s="2"/>
      <c r="AT368" s="2"/>
      <c r="AU368" s="2"/>
      <c r="AV368" s="2"/>
      <c r="AW368" s="2"/>
      <c r="AX368" s="2"/>
      <c r="AY368" s="2"/>
      <c r="AZ368" s="2"/>
      <c r="BA368" s="2"/>
      <c r="BB368" s="2"/>
      <c r="BC368" s="2"/>
      <c r="BD368" s="2"/>
      <c r="BE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  <c r="AA369" s="2"/>
      <c r="AB369" s="2"/>
      <c r="AC369" s="2"/>
      <c r="AD369" s="2"/>
      <c r="AE369" s="2"/>
      <c r="AF369" s="2"/>
      <c r="AG369" s="2"/>
      <c r="AH369" s="2"/>
      <c r="AI369" s="2"/>
      <c r="AJ369" s="2"/>
      <c r="AK369" s="2"/>
      <c r="AL369" s="2"/>
      <c r="AM369" s="2"/>
      <c r="AN369" s="2"/>
      <c r="AO369" s="2"/>
      <c r="AP369" s="2"/>
      <c r="AQ369" s="2"/>
      <c r="AR369" s="2"/>
      <c r="AS369" s="2"/>
      <c r="AT369" s="2"/>
      <c r="AU369" s="2"/>
      <c r="AV369" s="2"/>
      <c r="AW369" s="2"/>
      <c r="AX369" s="2"/>
      <c r="AY369" s="2"/>
      <c r="AZ369" s="2"/>
      <c r="BA369" s="2"/>
      <c r="BB369" s="2"/>
      <c r="BC369" s="2"/>
      <c r="BD369" s="2"/>
      <c r="BE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  <c r="AA370" s="2"/>
      <c r="AB370" s="2"/>
      <c r="AC370" s="2"/>
      <c r="AD370" s="2"/>
      <c r="AE370" s="2"/>
      <c r="AF370" s="2"/>
      <c r="AG370" s="2"/>
      <c r="AH370" s="2"/>
      <c r="AI370" s="2"/>
      <c r="AJ370" s="2"/>
      <c r="AK370" s="2"/>
      <c r="AL370" s="2"/>
      <c r="AM370" s="2"/>
      <c r="AN370" s="2"/>
      <c r="AO370" s="2"/>
      <c r="AP370" s="2"/>
      <c r="AQ370" s="2"/>
      <c r="AR370" s="2"/>
      <c r="AS370" s="2"/>
      <c r="AT370" s="2"/>
      <c r="AU370" s="2"/>
      <c r="AV370" s="2"/>
      <c r="AW370" s="2"/>
      <c r="AX370" s="2"/>
      <c r="AY370" s="2"/>
      <c r="AZ370" s="2"/>
      <c r="BA370" s="2"/>
      <c r="BB370" s="2"/>
      <c r="BC370" s="2"/>
      <c r="BD370" s="2"/>
      <c r="BE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  <c r="AA371" s="2"/>
      <c r="AB371" s="2"/>
      <c r="AC371" s="2"/>
      <c r="AD371" s="2"/>
      <c r="AE371" s="2"/>
      <c r="AF371" s="2"/>
      <c r="AG371" s="2"/>
      <c r="AH371" s="2"/>
      <c r="AI371" s="2"/>
      <c r="AJ371" s="2"/>
      <c r="AK371" s="2"/>
      <c r="AL371" s="2"/>
      <c r="AM371" s="2"/>
      <c r="AN371" s="2"/>
      <c r="AO371" s="2"/>
      <c r="AP371" s="2"/>
      <c r="AQ371" s="2"/>
      <c r="AR371" s="2"/>
      <c r="AS371" s="2"/>
      <c r="AT371" s="2"/>
      <c r="AU371" s="2"/>
      <c r="AV371" s="2"/>
      <c r="AW371" s="2"/>
      <c r="AX371" s="2"/>
      <c r="AY371" s="2"/>
      <c r="AZ371" s="2"/>
      <c r="BA371" s="2"/>
      <c r="BB371" s="2"/>
      <c r="BC371" s="2"/>
      <c r="BD371" s="2"/>
      <c r="BE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  <c r="AA372" s="2"/>
      <c r="AB372" s="2"/>
      <c r="AC372" s="2"/>
      <c r="AD372" s="2"/>
      <c r="AE372" s="2"/>
      <c r="AF372" s="2"/>
      <c r="AG372" s="2"/>
      <c r="AH372" s="2"/>
      <c r="AI372" s="2"/>
      <c r="AJ372" s="2"/>
      <c r="AK372" s="2"/>
      <c r="AL372" s="2"/>
      <c r="AM372" s="2"/>
      <c r="AN372" s="2"/>
      <c r="AO372" s="2"/>
      <c r="AP372" s="2"/>
      <c r="AQ372" s="2"/>
      <c r="AR372" s="2"/>
      <c r="AS372" s="2"/>
      <c r="AT372" s="2"/>
      <c r="AU372" s="2"/>
      <c r="AV372" s="2"/>
      <c r="AW372" s="2"/>
      <c r="AX372" s="2"/>
      <c r="AY372" s="2"/>
      <c r="AZ372" s="2"/>
      <c r="BA372" s="2"/>
      <c r="BB372" s="2"/>
      <c r="BC372" s="2"/>
      <c r="BD372" s="2"/>
      <c r="BE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  <c r="AA373" s="2"/>
      <c r="AB373" s="2"/>
      <c r="AC373" s="2"/>
      <c r="AD373" s="2"/>
      <c r="AE373" s="2"/>
      <c r="AF373" s="2"/>
      <c r="AG373" s="2"/>
      <c r="AH373" s="2"/>
      <c r="AI373" s="2"/>
      <c r="AJ373" s="2"/>
      <c r="AK373" s="2"/>
      <c r="AL373" s="2"/>
      <c r="AM373" s="2"/>
      <c r="AN373" s="2"/>
      <c r="AO373" s="2"/>
      <c r="AP373" s="2"/>
      <c r="AQ373" s="2"/>
      <c r="AR373" s="2"/>
      <c r="AS373" s="2"/>
      <c r="AT373" s="2"/>
      <c r="AU373" s="2"/>
      <c r="AV373" s="2"/>
      <c r="AW373" s="2"/>
      <c r="AX373" s="2"/>
      <c r="AY373" s="2"/>
      <c r="AZ373" s="2"/>
      <c r="BA373" s="2"/>
      <c r="BB373" s="2"/>
      <c r="BC373" s="2"/>
      <c r="BD373" s="2"/>
      <c r="BE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  <c r="AA374" s="2"/>
      <c r="AB374" s="2"/>
      <c r="AC374" s="2"/>
      <c r="AD374" s="2"/>
      <c r="AE374" s="2"/>
      <c r="AF374" s="2"/>
      <c r="AG374" s="2"/>
      <c r="AH374" s="2"/>
      <c r="AI374" s="2"/>
      <c r="AJ374" s="2"/>
      <c r="AK374" s="2"/>
      <c r="AL374" s="2"/>
      <c r="AM374" s="2"/>
      <c r="AN374" s="2"/>
      <c r="AO374" s="2"/>
      <c r="AP374" s="2"/>
      <c r="AQ374" s="2"/>
      <c r="AR374" s="2"/>
      <c r="AS374" s="2"/>
      <c r="AT374" s="2"/>
      <c r="AU374" s="2"/>
      <c r="AV374" s="2"/>
      <c r="AW374" s="2"/>
      <c r="AX374" s="2"/>
      <c r="AY374" s="2"/>
      <c r="AZ374" s="2"/>
      <c r="BA374" s="2"/>
      <c r="BB374" s="2"/>
      <c r="BC374" s="2"/>
      <c r="BD374" s="2"/>
      <c r="BE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  <c r="AA375" s="2"/>
      <c r="AB375" s="2"/>
      <c r="AC375" s="2"/>
      <c r="AD375" s="2"/>
      <c r="AE375" s="2"/>
      <c r="AF375" s="2"/>
      <c r="AG375" s="2"/>
      <c r="AH375" s="2"/>
      <c r="AI375" s="2"/>
      <c r="AJ375" s="2"/>
      <c r="AK375" s="2"/>
      <c r="AL375" s="2"/>
      <c r="AM375" s="2"/>
      <c r="AN375" s="2"/>
      <c r="AO375" s="2"/>
      <c r="AP375" s="2"/>
      <c r="AQ375" s="2"/>
      <c r="AR375" s="2"/>
      <c r="AS375" s="2"/>
      <c r="AT375" s="2"/>
      <c r="AU375" s="2"/>
      <c r="AV375" s="2"/>
      <c r="AW375" s="2"/>
      <c r="AX375" s="2"/>
      <c r="AY375" s="2"/>
      <c r="AZ375" s="2"/>
      <c r="BA375" s="2"/>
      <c r="BB375" s="2"/>
      <c r="BC375" s="2"/>
      <c r="BD375" s="2"/>
      <c r="BE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  <c r="AA376" s="2"/>
      <c r="AB376" s="2"/>
      <c r="AC376" s="2"/>
      <c r="AD376" s="2"/>
      <c r="AE376" s="2"/>
      <c r="AF376" s="2"/>
      <c r="AG376" s="2"/>
      <c r="AH376" s="2"/>
      <c r="AI376" s="2"/>
      <c r="AJ376" s="2"/>
      <c r="AK376" s="2"/>
      <c r="AL376" s="2"/>
      <c r="AM376" s="2"/>
      <c r="AN376" s="2"/>
      <c r="AO376" s="2"/>
      <c r="AP376" s="2"/>
      <c r="AQ376" s="2"/>
      <c r="AR376" s="2"/>
      <c r="AS376" s="2"/>
      <c r="AT376" s="2"/>
      <c r="AU376" s="2"/>
      <c r="AV376" s="2"/>
      <c r="AW376" s="2"/>
      <c r="AX376" s="2"/>
      <c r="AY376" s="2"/>
      <c r="AZ376" s="2"/>
      <c r="BA376" s="2"/>
      <c r="BB376" s="2"/>
      <c r="BC376" s="2"/>
      <c r="BD376" s="2"/>
      <c r="BE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  <c r="AA377" s="2"/>
      <c r="AB377" s="2"/>
      <c r="AC377" s="2"/>
      <c r="AD377" s="2"/>
      <c r="AE377" s="2"/>
      <c r="AF377" s="2"/>
      <c r="AG377" s="2"/>
      <c r="AH377" s="2"/>
      <c r="AI377" s="2"/>
      <c r="AJ377" s="2"/>
      <c r="AK377" s="2"/>
      <c r="AL377" s="2"/>
      <c r="AM377" s="2"/>
      <c r="AN377" s="2"/>
      <c r="AO377" s="2"/>
      <c r="AP377" s="2"/>
      <c r="AQ377" s="2"/>
      <c r="AR377" s="2"/>
      <c r="AS377" s="2"/>
      <c r="AT377" s="2"/>
      <c r="AU377" s="2"/>
      <c r="AV377" s="2"/>
      <c r="AW377" s="2"/>
      <c r="AX377" s="2"/>
      <c r="AY377" s="2"/>
      <c r="AZ377" s="2"/>
      <c r="BA377" s="2"/>
      <c r="BB377" s="2"/>
      <c r="BC377" s="2"/>
      <c r="BD377" s="2"/>
      <c r="BE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  <c r="AA378" s="2"/>
      <c r="AB378" s="2"/>
      <c r="AC378" s="2"/>
      <c r="AD378" s="2"/>
      <c r="AE378" s="2"/>
      <c r="AF378" s="2"/>
      <c r="AG378" s="2"/>
      <c r="AH378" s="2"/>
      <c r="AI378" s="2"/>
      <c r="AJ378" s="2"/>
      <c r="AK378" s="2"/>
      <c r="AL378" s="2"/>
      <c r="AM378" s="2"/>
      <c r="AN378" s="2"/>
      <c r="AO378" s="2"/>
      <c r="AP378" s="2"/>
      <c r="AQ378" s="2"/>
      <c r="AR378" s="2"/>
      <c r="AS378" s="2"/>
      <c r="AT378" s="2"/>
      <c r="AU378" s="2"/>
      <c r="AV378" s="2"/>
      <c r="AW378" s="2"/>
      <c r="AX378" s="2"/>
      <c r="AY378" s="2"/>
      <c r="AZ378" s="2"/>
      <c r="BA378" s="2"/>
      <c r="BB378" s="2"/>
      <c r="BC378" s="2"/>
      <c r="BD378" s="2"/>
      <c r="BE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  <c r="AA379" s="2"/>
      <c r="AB379" s="2"/>
      <c r="AC379" s="2"/>
      <c r="AD379" s="2"/>
      <c r="AE379" s="2"/>
      <c r="AF379" s="2"/>
      <c r="AG379" s="2"/>
      <c r="AH379" s="2"/>
      <c r="AI379" s="2"/>
      <c r="AJ379" s="2"/>
      <c r="AK379" s="2"/>
      <c r="AL379" s="2"/>
      <c r="AM379" s="2"/>
      <c r="AN379" s="2"/>
      <c r="AO379" s="2"/>
      <c r="AP379" s="2"/>
      <c r="AQ379" s="2"/>
      <c r="AR379" s="2"/>
      <c r="AS379" s="2"/>
      <c r="AT379" s="2"/>
      <c r="AU379" s="2"/>
      <c r="AV379" s="2"/>
      <c r="AW379" s="2"/>
      <c r="AX379" s="2"/>
      <c r="AY379" s="2"/>
      <c r="AZ379" s="2"/>
      <c r="BA379" s="2"/>
      <c r="BB379" s="2"/>
      <c r="BC379" s="2"/>
      <c r="BD379" s="2"/>
      <c r="BE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  <c r="AA380" s="2"/>
      <c r="AB380" s="2"/>
      <c r="AC380" s="2"/>
      <c r="AD380" s="2"/>
      <c r="AE380" s="2"/>
      <c r="AF380" s="2"/>
      <c r="AG380" s="2"/>
      <c r="AH380" s="2"/>
      <c r="AI380" s="2"/>
      <c r="AJ380" s="2"/>
      <c r="AK380" s="2"/>
      <c r="AL380" s="2"/>
      <c r="AM380" s="2"/>
      <c r="AN380" s="2"/>
      <c r="AO380" s="2"/>
      <c r="AP380" s="2"/>
      <c r="AQ380" s="2"/>
      <c r="AR380" s="2"/>
      <c r="AS380" s="2"/>
      <c r="AT380" s="2"/>
      <c r="AU380" s="2"/>
      <c r="AV380" s="2"/>
      <c r="AW380" s="2"/>
      <c r="AX380" s="2"/>
      <c r="AY380" s="2"/>
      <c r="AZ380" s="2"/>
      <c r="BA380" s="2"/>
      <c r="BB380" s="2"/>
      <c r="BC380" s="2"/>
      <c r="BD380" s="2"/>
      <c r="BE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  <c r="AA381" s="2"/>
      <c r="AB381" s="2"/>
      <c r="AC381" s="2"/>
      <c r="AD381" s="2"/>
      <c r="AE381" s="2"/>
      <c r="AF381" s="2"/>
      <c r="AG381" s="2"/>
      <c r="AH381" s="2"/>
      <c r="AI381" s="2"/>
      <c r="AJ381" s="2"/>
      <c r="AK381" s="2"/>
      <c r="AL381" s="2"/>
      <c r="AM381" s="2"/>
      <c r="AN381" s="2"/>
      <c r="AO381" s="2"/>
      <c r="AP381" s="2"/>
      <c r="AQ381" s="2"/>
      <c r="AR381" s="2"/>
      <c r="AS381" s="2"/>
      <c r="AT381" s="2"/>
      <c r="AU381" s="2"/>
      <c r="AV381" s="2"/>
      <c r="AW381" s="2"/>
      <c r="AX381" s="2"/>
      <c r="AY381" s="2"/>
      <c r="AZ381" s="2"/>
      <c r="BA381" s="2"/>
      <c r="BB381" s="2"/>
      <c r="BC381" s="2"/>
      <c r="BD381" s="2"/>
      <c r="BE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  <c r="AA382" s="2"/>
      <c r="AB382" s="2"/>
      <c r="AC382" s="2"/>
      <c r="AD382" s="2"/>
      <c r="AE382" s="2"/>
      <c r="AF382" s="2"/>
      <c r="AG382" s="2"/>
      <c r="AH382" s="2"/>
      <c r="AI382" s="2"/>
      <c r="AJ382" s="2"/>
      <c r="AK382" s="2"/>
      <c r="AL382" s="2"/>
      <c r="AM382" s="2"/>
      <c r="AN382" s="2"/>
      <c r="AO382" s="2"/>
      <c r="AP382" s="2"/>
      <c r="AQ382" s="2"/>
      <c r="AR382" s="2"/>
      <c r="AS382" s="2"/>
      <c r="AT382" s="2"/>
      <c r="AU382" s="2"/>
      <c r="AV382" s="2"/>
      <c r="AW382" s="2"/>
      <c r="AX382" s="2"/>
      <c r="AY382" s="2"/>
      <c r="AZ382" s="2"/>
      <c r="BA382" s="2"/>
      <c r="BB382" s="2"/>
      <c r="BC382" s="2"/>
      <c r="BD382" s="2"/>
      <c r="BE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  <c r="AA383" s="2"/>
      <c r="AB383" s="2"/>
      <c r="AC383" s="2"/>
      <c r="AD383" s="2"/>
      <c r="AE383" s="2"/>
      <c r="AF383" s="2"/>
      <c r="AG383" s="2"/>
      <c r="AH383" s="2"/>
      <c r="AI383" s="2"/>
      <c r="AJ383" s="2"/>
      <c r="AK383" s="2"/>
      <c r="AL383" s="2"/>
      <c r="AM383" s="2"/>
      <c r="AN383" s="2"/>
      <c r="AO383" s="2"/>
      <c r="AP383" s="2"/>
      <c r="AQ383" s="2"/>
      <c r="AR383" s="2"/>
      <c r="AS383" s="2"/>
      <c r="AT383" s="2"/>
      <c r="AU383" s="2"/>
      <c r="AV383" s="2"/>
      <c r="AW383" s="2"/>
      <c r="AX383" s="2"/>
      <c r="AY383" s="2"/>
      <c r="AZ383" s="2"/>
      <c r="BA383" s="2"/>
      <c r="BB383" s="2"/>
      <c r="BC383" s="2"/>
      <c r="BD383" s="2"/>
      <c r="BE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  <c r="AA384" s="2"/>
      <c r="AB384" s="2"/>
      <c r="AC384" s="2"/>
      <c r="AD384" s="2"/>
      <c r="AE384" s="2"/>
      <c r="AF384" s="2"/>
      <c r="AG384" s="2"/>
      <c r="AH384" s="2"/>
      <c r="AI384" s="2"/>
      <c r="AJ384" s="2"/>
      <c r="AK384" s="2"/>
      <c r="AL384" s="2"/>
      <c r="AM384" s="2"/>
      <c r="AN384" s="2"/>
      <c r="AO384" s="2"/>
      <c r="AP384" s="2"/>
      <c r="AQ384" s="2"/>
      <c r="AR384" s="2"/>
      <c r="AS384" s="2"/>
      <c r="AT384" s="2"/>
      <c r="AU384" s="2"/>
      <c r="AV384" s="2"/>
      <c r="AW384" s="2"/>
      <c r="AX384" s="2"/>
      <c r="AY384" s="2"/>
      <c r="AZ384" s="2"/>
      <c r="BA384" s="2"/>
      <c r="BB384" s="2"/>
      <c r="BC384" s="2"/>
      <c r="BD384" s="2"/>
      <c r="BE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  <c r="AA385" s="2"/>
      <c r="AB385" s="2"/>
      <c r="AC385" s="2"/>
      <c r="AD385" s="2"/>
      <c r="AE385" s="2"/>
      <c r="AF385" s="2"/>
      <c r="AG385" s="2"/>
      <c r="AH385" s="2"/>
      <c r="AI385" s="2"/>
      <c r="AJ385" s="2"/>
      <c r="AK385" s="2"/>
      <c r="AL385" s="2"/>
      <c r="AM385" s="2"/>
      <c r="AN385" s="2"/>
      <c r="AO385" s="2"/>
      <c r="AP385" s="2"/>
      <c r="AQ385" s="2"/>
      <c r="AR385" s="2"/>
      <c r="AS385" s="2"/>
      <c r="AT385" s="2"/>
      <c r="AU385" s="2"/>
      <c r="AV385" s="2"/>
      <c r="AW385" s="2"/>
      <c r="AX385" s="2"/>
      <c r="AY385" s="2"/>
      <c r="AZ385" s="2"/>
      <c r="BA385" s="2"/>
      <c r="BB385" s="2"/>
      <c r="BC385" s="2"/>
      <c r="BD385" s="2"/>
      <c r="BE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  <c r="AA386" s="2"/>
      <c r="AB386" s="2"/>
      <c r="AC386" s="2"/>
      <c r="AD386" s="2"/>
      <c r="AE386" s="2"/>
      <c r="AF386" s="2"/>
      <c r="AG386" s="2"/>
      <c r="AH386" s="2"/>
      <c r="AI386" s="2"/>
      <c r="AJ386" s="2"/>
      <c r="AK386" s="2"/>
      <c r="AL386" s="2"/>
      <c r="AM386" s="2"/>
      <c r="AN386" s="2"/>
      <c r="AO386" s="2"/>
      <c r="AP386" s="2"/>
      <c r="AQ386" s="2"/>
      <c r="AR386" s="2"/>
      <c r="AS386" s="2"/>
      <c r="AT386" s="2"/>
      <c r="AU386" s="2"/>
      <c r="AV386" s="2"/>
      <c r="AW386" s="2"/>
      <c r="AX386" s="2"/>
      <c r="AY386" s="2"/>
      <c r="AZ386" s="2"/>
      <c r="BA386" s="2"/>
      <c r="BB386" s="2"/>
      <c r="BC386" s="2"/>
      <c r="BD386" s="2"/>
      <c r="BE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  <c r="AA387" s="2"/>
      <c r="AB387" s="2"/>
      <c r="AC387" s="2"/>
      <c r="AD387" s="2"/>
      <c r="AE387" s="2"/>
      <c r="AF387" s="2"/>
      <c r="AG387" s="2"/>
      <c r="AH387" s="2"/>
      <c r="AI387" s="2"/>
      <c r="AJ387" s="2"/>
      <c r="AK387" s="2"/>
      <c r="AL387" s="2"/>
      <c r="AM387" s="2"/>
      <c r="AN387" s="2"/>
      <c r="AO387" s="2"/>
      <c r="AP387" s="2"/>
      <c r="AQ387" s="2"/>
      <c r="AR387" s="2"/>
      <c r="AS387" s="2"/>
      <c r="AT387" s="2"/>
      <c r="AU387" s="2"/>
      <c r="AV387" s="2"/>
      <c r="AW387" s="2"/>
      <c r="AX387" s="2"/>
      <c r="AY387" s="2"/>
      <c r="AZ387" s="2"/>
      <c r="BA387" s="2"/>
      <c r="BB387" s="2"/>
      <c r="BC387" s="2"/>
      <c r="BD387" s="2"/>
      <c r="BE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  <c r="AA388" s="2"/>
      <c r="AB388" s="2"/>
      <c r="AC388" s="2"/>
      <c r="AD388" s="2"/>
      <c r="AE388" s="2"/>
      <c r="AF388" s="2"/>
      <c r="AG388" s="2"/>
      <c r="AH388" s="2"/>
      <c r="AI388" s="2"/>
      <c r="AJ388" s="2"/>
      <c r="AK388" s="2"/>
      <c r="AL388" s="2"/>
      <c r="AM388" s="2"/>
      <c r="AN388" s="2"/>
      <c r="AO388" s="2"/>
      <c r="AP388" s="2"/>
      <c r="AQ388" s="2"/>
      <c r="AR388" s="2"/>
      <c r="AS388" s="2"/>
      <c r="AT388" s="2"/>
      <c r="AU388" s="2"/>
      <c r="AV388" s="2"/>
      <c r="AW388" s="2"/>
      <c r="AX388" s="2"/>
      <c r="AY388" s="2"/>
      <c r="AZ388" s="2"/>
      <c r="BA388" s="2"/>
      <c r="BB388" s="2"/>
      <c r="BC388" s="2"/>
      <c r="BD388" s="2"/>
      <c r="BE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  <c r="AA389" s="2"/>
      <c r="AB389" s="2"/>
      <c r="AC389" s="2"/>
      <c r="AD389" s="2"/>
      <c r="AE389" s="2"/>
      <c r="AF389" s="2"/>
      <c r="AG389" s="2"/>
      <c r="AH389" s="2"/>
      <c r="AI389" s="2"/>
      <c r="AJ389" s="2"/>
      <c r="AK389" s="2"/>
      <c r="AL389" s="2"/>
      <c r="AM389" s="2"/>
      <c r="AN389" s="2"/>
      <c r="AO389" s="2"/>
      <c r="AP389" s="2"/>
      <c r="AQ389" s="2"/>
      <c r="AR389" s="2"/>
      <c r="AS389" s="2"/>
      <c r="AT389" s="2"/>
      <c r="AU389" s="2"/>
      <c r="AV389" s="2"/>
      <c r="AW389" s="2"/>
      <c r="AX389" s="2"/>
      <c r="AY389" s="2"/>
      <c r="AZ389" s="2"/>
      <c r="BA389" s="2"/>
      <c r="BB389" s="2"/>
      <c r="BC389" s="2"/>
      <c r="BD389" s="2"/>
      <c r="BE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  <c r="AA390" s="2"/>
      <c r="AB390" s="2"/>
      <c r="AC390" s="2"/>
      <c r="AD390" s="2"/>
      <c r="AE390" s="2"/>
      <c r="AF390" s="2"/>
      <c r="AG390" s="2"/>
      <c r="AH390" s="2"/>
      <c r="AI390" s="2"/>
      <c r="AJ390" s="2"/>
      <c r="AK390" s="2"/>
      <c r="AL390" s="2"/>
      <c r="AM390" s="2"/>
      <c r="AN390" s="2"/>
      <c r="AO390" s="2"/>
      <c r="AP390" s="2"/>
      <c r="AQ390" s="2"/>
      <c r="AR390" s="2"/>
      <c r="AS390" s="2"/>
      <c r="AT390" s="2"/>
      <c r="AU390" s="2"/>
      <c r="AV390" s="2"/>
      <c r="AW390" s="2"/>
      <c r="AX390" s="2"/>
      <c r="AY390" s="2"/>
      <c r="AZ390" s="2"/>
      <c r="BA390" s="2"/>
      <c r="BB390" s="2"/>
      <c r="BC390" s="2"/>
      <c r="BD390" s="2"/>
      <c r="BE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  <c r="AA391" s="2"/>
      <c r="AB391" s="2"/>
      <c r="AC391" s="2"/>
      <c r="AD391" s="2"/>
      <c r="AE391" s="2"/>
      <c r="AF391" s="2"/>
      <c r="AG391" s="2"/>
      <c r="AH391" s="2"/>
      <c r="AI391" s="2"/>
      <c r="AJ391" s="2"/>
      <c r="AK391" s="2"/>
      <c r="AL391" s="2"/>
      <c r="AM391" s="2"/>
      <c r="AN391" s="2"/>
      <c r="AO391" s="2"/>
      <c r="AP391" s="2"/>
      <c r="AQ391" s="2"/>
      <c r="AR391" s="2"/>
      <c r="AS391" s="2"/>
      <c r="AT391" s="2"/>
      <c r="AU391" s="2"/>
      <c r="AV391" s="2"/>
      <c r="AW391" s="2"/>
      <c r="AX391" s="2"/>
      <c r="AY391" s="2"/>
      <c r="AZ391" s="2"/>
      <c r="BA391" s="2"/>
      <c r="BB391" s="2"/>
      <c r="BC391" s="2"/>
      <c r="BD391" s="2"/>
      <c r="BE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  <c r="AA392" s="2"/>
      <c r="AB392" s="2"/>
      <c r="AC392" s="2"/>
      <c r="AD392" s="2"/>
      <c r="AE392" s="2"/>
      <c r="AF392" s="2"/>
      <c r="AG392" s="2"/>
      <c r="AH392" s="2"/>
      <c r="AI392" s="2"/>
      <c r="AJ392" s="2"/>
      <c r="AK392" s="2"/>
      <c r="AL392" s="2"/>
      <c r="AM392" s="2"/>
      <c r="AN392" s="2"/>
      <c r="AO392" s="2"/>
      <c r="AP392" s="2"/>
      <c r="AQ392" s="2"/>
      <c r="AR392" s="2"/>
      <c r="AS392" s="2"/>
      <c r="AT392" s="2"/>
      <c r="AU392" s="2"/>
      <c r="AV392" s="2"/>
      <c r="AW392" s="2"/>
      <c r="AX392" s="2"/>
      <c r="AY392" s="2"/>
      <c r="AZ392" s="2"/>
      <c r="BA392" s="2"/>
      <c r="BB392" s="2"/>
      <c r="BC392" s="2"/>
      <c r="BD392" s="2"/>
      <c r="BE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  <c r="AA393" s="2"/>
      <c r="AB393" s="2"/>
      <c r="AC393" s="2"/>
      <c r="AD393" s="2"/>
      <c r="AE393" s="2"/>
      <c r="AF393" s="2"/>
      <c r="AG393" s="2"/>
      <c r="AH393" s="2"/>
      <c r="AI393" s="2"/>
      <c r="AJ393" s="2"/>
      <c r="AK393" s="2"/>
      <c r="AL393" s="2"/>
      <c r="AM393" s="2"/>
      <c r="AN393" s="2"/>
      <c r="AO393" s="2"/>
      <c r="AP393" s="2"/>
      <c r="AQ393" s="2"/>
      <c r="AR393" s="2"/>
      <c r="AS393" s="2"/>
      <c r="AT393" s="2"/>
      <c r="AU393" s="2"/>
      <c r="AV393" s="2"/>
      <c r="AW393" s="2"/>
      <c r="AX393" s="2"/>
      <c r="AY393" s="2"/>
      <c r="AZ393" s="2"/>
      <c r="BA393" s="2"/>
      <c r="BB393" s="2"/>
      <c r="BC393" s="2"/>
      <c r="BD393" s="2"/>
      <c r="BE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  <c r="AA394" s="2"/>
      <c r="AB394" s="2"/>
      <c r="AC394" s="2"/>
      <c r="AD394" s="2"/>
      <c r="AE394" s="2"/>
      <c r="AF394" s="2"/>
      <c r="AG394" s="2"/>
      <c r="AH394" s="2"/>
      <c r="AI394" s="2"/>
      <c r="AJ394" s="2"/>
      <c r="AK394" s="2"/>
      <c r="AL394" s="2"/>
      <c r="AM394" s="2"/>
      <c r="AN394" s="2"/>
      <c r="AO394" s="2"/>
      <c r="AP394" s="2"/>
      <c r="AQ394" s="2"/>
      <c r="AR394" s="2"/>
      <c r="AS394" s="2"/>
      <c r="AT394" s="2"/>
      <c r="AU394" s="2"/>
      <c r="AV394" s="2"/>
      <c r="AW394" s="2"/>
      <c r="AX394" s="2"/>
      <c r="AY394" s="2"/>
      <c r="AZ394" s="2"/>
      <c r="BA394" s="2"/>
      <c r="BB394" s="2"/>
      <c r="BC394" s="2"/>
      <c r="BD394" s="2"/>
      <c r="BE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  <c r="AA395" s="2"/>
      <c r="AB395" s="2"/>
      <c r="AC395" s="2"/>
      <c r="AD395" s="2"/>
      <c r="AE395" s="2"/>
      <c r="AF395" s="2"/>
      <c r="AG395" s="2"/>
      <c r="AH395" s="2"/>
      <c r="AI395" s="2"/>
      <c r="AJ395" s="2"/>
      <c r="AK395" s="2"/>
      <c r="AL395" s="2"/>
      <c r="AM395" s="2"/>
      <c r="AN395" s="2"/>
      <c r="AO395" s="2"/>
      <c r="AP395" s="2"/>
      <c r="AQ395" s="2"/>
      <c r="AR395" s="2"/>
      <c r="AS395" s="2"/>
      <c r="AT395" s="2"/>
      <c r="AU395" s="2"/>
      <c r="AV395" s="2"/>
      <c r="AW395" s="2"/>
      <c r="AX395" s="2"/>
      <c r="AY395" s="2"/>
      <c r="AZ395" s="2"/>
      <c r="BA395" s="2"/>
      <c r="BB395" s="2"/>
      <c r="BC395" s="2"/>
      <c r="BD395" s="2"/>
      <c r="BE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  <c r="AA396" s="2"/>
      <c r="AB396" s="2"/>
      <c r="AC396" s="2"/>
      <c r="AD396" s="2"/>
      <c r="AE396" s="2"/>
      <c r="AF396" s="2"/>
      <c r="AG396" s="2"/>
      <c r="AH396" s="2"/>
      <c r="AI396" s="2"/>
      <c r="AJ396" s="2"/>
      <c r="AK396" s="2"/>
      <c r="AL396" s="2"/>
      <c r="AM396" s="2"/>
      <c r="AN396" s="2"/>
      <c r="AO396" s="2"/>
      <c r="AP396" s="2"/>
      <c r="AQ396" s="2"/>
      <c r="AR396" s="2"/>
      <c r="AS396" s="2"/>
      <c r="AT396" s="2"/>
      <c r="AU396" s="2"/>
      <c r="AV396" s="2"/>
      <c r="AW396" s="2"/>
      <c r="AX396" s="2"/>
      <c r="AY396" s="2"/>
      <c r="AZ396" s="2"/>
      <c r="BA396" s="2"/>
      <c r="BB396" s="2"/>
      <c r="BC396" s="2"/>
      <c r="BD396" s="2"/>
      <c r="BE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  <c r="AA397" s="2"/>
      <c r="AB397" s="2"/>
      <c r="AC397" s="2"/>
      <c r="AD397" s="2"/>
      <c r="AE397" s="2"/>
      <c r="AF397" s="2"/>
      <c r="AG397" s="2"/>
      <c r="AH397" s="2"/>
      <c r="AI397" s="2"/>
      <c r="AJ397" s="2"/>
      <c r="AK397" s="2"/>
      <c r="AL397" s="2"/>
      <c r="AM397" s="2"/>
      <c r="AN397" s="2"/>
      <c r="AO397" s="2"/>
      <c r="AP397" s="2"/>
      <c r="AQ397" s="2"/>
      <c r="AR397" s="2"/>
      <c r="AS397" s="2"/>
      <c r="AT397" s="2"/>
      <c r="AU397" s="2"/>
      <c r="AV397" s="2"/>
      <c r="AW397" s="2"/>
      <c r="AX397" s="2"/>
      <c r="AY397" s="2"/>
      <c r="AZ397" s="2"/>
      <c r="BA397" s="2"/>
      <c r="BB397" s="2"/>
      <c r="BC397" s="2"/>
      <c r="BD397" s="2"/>
      <c r="BE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  <c r="AA398" s="2"/>
      <c r="AB398" s="2"/>
      <c r="AC398" s="2"/>
      <c r="AD398" s="2"/>
      <c r="AE398" s="2"/>
      <c r="AF398" s="2"/>
      <c r="AG398" s="2"/>
      <c r="AH398" s="2"/>
      <c r="AI398" s="2"/>
      <c r="AJ398" s="2"/>
      <c r="AK398" s="2"/>
      <c r="AL398" s="2"/>
      <c r="AM398" s="2"/>
      <c r="AN398" s="2"/>
      <c r="AO398" s="2"/>
      <c r="AP398" s="2"/>
      <c r="AQ398" s="2"/>
      <c r="AR398" s="2"/>
      <c r="AS398" s="2"/>
      <c r="AT398" s="2"/>
      <c r="AU398" s="2"/>
      <c r="AV398" s="2"/>
      <c r="AW398" s="2"/>
      <c r="AX398" s="2"/>
      <c r="AY398" s="2"/>
      <c r="AZ398" s="2"/>
      <c r="BA398" s="2"/>
      <c r="BB398" s="2"/>
      <c r="BC398" s="2"/>
      <c r="BD398" s="2"/>
      <c r="BE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  <c r="AA399" s="2"/>
      <c r="AB399" s="2"/>
      <c r="AC399" s="2"/>
      <c r="AD399" s="2"/>
      <c r="AE399" s="2"/>
      <c r="AF399" s="2"/>
      <c r="AG399" s="2"/>
      <c r="AH399" s="2"/>
      <c r="AI399" s="2"/>
      <c r="AJ399" s="2"/>
      <c r="AK399" s="2"/>
      <c r="AL399" s="2"/>
      <c r="AM399" s="2"/>
      <c r="AN399" s="2"/>
      <c r="AO399" s="2"/>
      <c r="AP399" s="2"/>
      <c r="AQ399" s="2"/>
      <c r="AR399" s="2"/>
      <c r="AS399" s="2"/>
      <c r="AT399" s="2"/>
      <c r="AU399" s="2"/>
      <c r="AV399" s="2"/>
      <c r="AW399" s="2"/>
      <c r="AX399" s="2"/>
      <c r="AY399" s="2"/>
      <c r="AZ399" s="2"/>
      <c r="BA399" s="2"/>
      <c r="BB399" s="2"/>
      <c r="BC399" s="2"/>
      <c r="BD399" s="2"/>
      <c r="BE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  <c r="AA400" s="2"/>
      <c r="AB400" s="2"/>
      <c r="AC400" s="2"/>
      <c r="AD400" s="2"/>
      <c r="AE400" s="2"/>
      <c r="AF400" s="2"/>
      <c r="AG400" s="2"/>
      <c r="AH400" s="2"/>
      <c r="AI400" s="2"/>
      <c r="AJ400" s="2"/>
      <c r="AK400" s="2"/>
      <c r="AL400" s="2"/>
      <c r="AM400" s="2"/>
      <c r="AN400" s="2"/>
      <c r="AO400" s="2"/>
      <c r="AP400" s="2"/>
      <c r="AQ400" s="2"/>
      <c r="AR400" s="2"/>
      <c r="AS400" s="2"/>
      <c r="AT400" s="2"/>
      <c r="AU400" s="2"/>
      <c r="AV400" s="2"/>
      <c r="AW400" s="2"/>
      <c r="AX400" s="2"/>
      <c r="AY400" s="2"/>
      <c r="AZ400" s="2"/>
      <c r="BA400" s="2"/>
      <c r="BB400" s="2"/>
      <c r="BC400" s="2"/>
      <c r="BD400" s="2"/>
      <c r="BE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  <c r="AA401" s="2"/>
      <c r="AB401" s="2"/>
      <c r="AC401" s="2"/>
      <c r="AD401" s="2"/>
      <c r="AE401" s="2"/>
      <c r="AF401" s="2"/>
      <c r="AG401" s="2"/>
      <c r="AH401" s="2"/>
      <c r="AI401" s="2"/>
      <c r="AJ401" s="2"/>
      <c r="AK401" s="2"/>
      <c r="AL401" s="2"/>
      <c r="AM401" s="2"/>
      <c r="AN401" s="2"/>
      <c r="AO401" s="2"/>
      <c r="AP401" s="2"/>
      <c r="AQ401" s="2"/>
      <c r="AR401" s="2"/>
      <c r="AS401" s="2"/>
      <c r="AT401" s="2"/>
      <c r="AU401" s="2"/>
      <c r="AV401" s="2"/>
      <c r="AW401" s="2"/>
      <c r="AX401" s="2"/>
      <c r="AY401" s="2"/>
      <c r="AZ401" s="2"/>
      <c r="BA401" s="2"/>
      <c r="BB401" s="2"/>
      <c r="BC401" s="2"/>
      <c r="BD401" s="2"/>
      <c r="BE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  <c r="AA402" s="2"/>
      <c r="AB402" s="2"/>
      <c r="AC402" s="2"/>
      <c r="AD402" s="2"/>
      <c r="AE402" s="2"/>
      <c r="AF402" s="2"/>
      <c r="AG402" s="2"/>
      <c r="AH402" s="2"/>
      <c r="AI402" s="2"/>
      <c r="AJ402" s="2"/>
      <c r="AK402" s="2"/>
      <c r="AL402" s="2"/>
      <c r="AM402" s="2"/>
      <c r="AN402" s="2"/>
      <c r="AO402" s="2"/>
      <c r="AP402" s="2"/>
      <c r="AQ402" s="2"/>
      <c r="AR402" s="2"/>
      <c r="AS402" s="2"/>
      <c r="AT402" s="2"/>
      <c r="AU402" s="2"/>
      <c r="AV402" s="2"/>
      <c r="AW402" s="2"/>
      <c r="AX402" s="2"/>
      <c r="AY402" s="2"/>
      <c r="AZ402" s="2"/>
      <c r="BA402" s="2"/>
      <c r="BB402" s="2"/>
      <c r="BC402" s="2"/>
      <c r="BD402" s="2"/>
      <c r="BE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  <c r="AA403" s="2"/>
      <c r="AB403" s="2"/>
      <c r="AC403" s="2"/>
      <c r="AD403" s="2"/>
      <c r="AE403" s="2"/>
      <c r="AF403" s="2"/>
      <c r="AG403" s="2"/>
      <c r="AH403" s="2"/>
      <c r="AI403" s="2"/>
      <c r="AJ403" s="2"/>
      <c r="AK403" s="2"/>
      <c r="AL403" s="2"/>
      <c r="AM403" s="2"/>
      <c r="AN403" s="2"/>
      <c r="AO403" s="2"/>
      <c r="AP403" s="2"/>
      <c r="AQ403" s="2"/>
      <c r="AR403" s="2"/>
      <c r="AS403" s="2"/>
      <c r="AT403" s="2"/>
      <c r="AU403" s="2"/>
      <c r="AV403" s="2"/>
      <c r="AW403" s="2"/>
      <c r="AX403" s="2"/>
      <c r="AY403" s="2"/>
      <c r="AZ403" s="2"/>
      <c r="BA403" s="2"/>
      <c r="BB403" s="2"/>
      <c r="BC403" s="2"/>
      <c r="BD403" s="2"/>
      <c r="BE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  <c r="AA404" s="2"/>
      <c r="AB404" s="2"/>
      <c r="AC404" s="2"/>
      <c r="AD404" s="2"/>
      <c r="AE404" s="2"/>
      <c r="AF404" s="2"/>
      <c r="AG404" s="2"/>
      <c r="AH404" s="2"/>
      <c r="AI404" s="2"/>
      <c r="AJ404" s="2"/>
      <c r="AK404" s="2"/>
      <c r="AL404" s="2"/>
      <c r="AM404" s="2"/>
      <c r="AN404" s="2"/>
      <c r="AO404" s="2"/>
      <c r="AP404" s="2"/>
      <c r="AQ404" s="2"/>
      <c r="AR404" s="2"/>
      <c r="AS404" s="2"/>
      <c r="AT404" s="2"/>
      <c r="AU404" s="2"/>
      <c r="AV404" s="2"/>
      <c r="AW404" s="2"/>
      <c r="AX404" s="2"/>
      <c r="AY404" s="2"/>
      <c r="AZ404" s="2"/>
      <c r="BA404" s="2"/>
      <c r="BB404" s="2"/>
      <c r="BC404" s="2"/>
      <c r="BD404" s="2"/>
      <c r="BE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  <c r="AA405" s="2"/>
      <c r="AB405" s="2"/>
      <c r="AC405" s="2"/>
      <c r="AD405" s="2"/>
      <c r="AE405" s="2"/>
      <c r="AF405" s="2"/>
      <c r="AG405" s="2"/>
      <c r="AH405" s="2"/>
      <c r="AI405" s="2"/>
      <c r="AJ405" s="2"/>
      <c r="AK405" s="2"/>
      <c r="AL405" s="2"/>
      <c r="AM405" s="2"/>
      <c r="AN405" s="2"/>
      <c r="AO405" s="2"/>
      <c r="AP405" s="2"/>
      <c r="AQ405" s="2"/>
      <c r="AR405" s="2"/>
      <c r="AS405" s="2"/>
      <c r="AT405" s="2"/>
      <c r="AU405" s="2"/>
      <c r="AV405" s="2"/>
      <c r="AW405" s="2"/>
      <c r="AX405" s="2"/>
      <c r="AY405" s="2"/>
      <c r="AZ405" s="2"/>
      <c r="BA405" s="2"/>
      <c r="BB405" s="2"/>
      <c r="BC405" s="2"/>
      <c r="BD405" s="2"/>
      <c r="BE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  <c r="AA406" s="2"/>
      <c r="AB406" s="2"/>
      <c r="AC406" s="2"/>
      <c r="AD406" s="2"/>
      <c r="AE406" s="2"/>
      <c r="AF406" s="2"/>
      <c r="AG406" s="2"/>
      <c r="AH406" s="2"/>
      <c r="AI406" s="2"/>
      <c r="AJ406" s="2"/>
      <c r="AK406" s="2"/>
      <c r="AL406" s="2"/>
      <c r="AM406" s="2"/>
      <c r="AN406" s="2"/>
      <c r="AO406" s="2"/>
      <c r="AP406" s="2"/>
      <c r="AQ406" s="2"/>
      <c r="AR406" s="2"/>
      <c r="AS406" s="2"/>
      <c r="AT406" s="2"/>
      <c r="AU406" s="2"/>
      <c r="AV406" s="2"/>
      <c r="AW406" s="2"/>
      <c r="AX406" s="2"/>
      <c r="AY406" s="2"/>
      <c r="AZ406" s="2"/>
      <c r="BA406" s="2"/>
      <c r="BB406" s="2"/>
      <c r="BC406" s="2"/>
      <c r="BD406" s="2"/>
      <c r="BE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  <c r="AA407" s="2"/>
      <c r="AB407" s="2"/>
      <c r="AC407" s="2"/>
      <c r="AD407" s="2"/>
      <c r="AE407" s="2"/>
      <c r="AF407" s="2"/>
      <c r="AG407" s="2"/>
      <c r="AH407" s="2"/>
      <c r="AI407" s="2"/>
      <c r="AJ407" s="2"/>
      <c r="AK407" s="2"/>
      <c r="AL407" s="2"/>
      <c r="AM407" s="2"/>
      <c r="AN407" s="2"/>
      <c r="AO407" s="2"/>
      <c r="AP407" s="2"/>
      <c r="AQ407" s="2"/>
      <c r="AR407" s="2"/>
      <c r="AS407" s="2"/>
      <c r="AT407" s="2"/>
      <c r="AU407" s="2"/>
      <c r="AV407" s="2"/>
      <c r="AW407" s="2"/>
      <c r="AX407" s="2"/>
      <c r="AY407" s="2"/>
      <c r="AZ407" s="2"/>
      <c r="BA407" s="2"/>
      <c r="BB407" s="2"/>
      <c r="BC407" s="2"/>
      <c r="BD407" s="2"/>
      <c r="BE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  <c r="AA408" s="2"/>
      <c r="AB408" s="2"/>
      <c r="AC408" s="2"/>
      <c r="AD408" s="2"/>
      <c r="AE408" s="2"/>
      <c r="AF408" s="2"/>
      <c r="AG408" s="2"/>
      <c r="AH408" s="2"/>
      <c r="AI408" s="2"/>
      <c r="AJ408" s="2"/>
      <c r="AK408" s="2"/>
      <c r="AL408" s="2"/>
      <c r="AM408" s="2"/>
      <c r="AN408" s="2"/>
      <c r="AO408" s="2"/>
      <c r="AP408" s="2"/>
      <c r="AQ408" s="2"/>
      <c r="AR408" s="2"/>
      <c r="AS408" s="2"/>
      <c r="AT408" s="2"/>
      <c r="AU408" s="2"/>
      <c r="AV408" s="2"/>
      <c r="AW408" s="2"/>
      <c r="AX408" s="2"/>
      <c r="AY408" s="2"/>
      <c r="AZ408" s="2"/>
      <c r="BA408" s="2"/>
      <c r="BB408" s="2"/>
      <c r="BC408" s="2"/>
      <c r="BD408" s="2"/>
      <c r="BE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  <c r="AA409" s="2"/>
      <c r="AB409" s="2"/>
      <c r="AC409" s="2"/>
      <c r="AD409" s="2"/>
      <c r="AE409" s="2"/>
      <c r="AF409" s="2"/>
      <c r="AG409" s="2"/>
      <c r="AH409" s="2"/>
      <c r="AI409" s="2"/>
      <c r="AJ409" s="2"/>
      <c r="AK409" s="2"/>
      <c r="AL409" s="2"/>
      <c r="AM409" s="2"/>
      <c r="AN409" s="2"/>
      <c r="AO409" s="2"/>
      <c r="AP409" s="2"/>
      <c r="AQ409" s="2"/>
      <c r="AR409" s="2"/>
      <c r="AS409" s="2"/>
      <c r="AT409" s="2"/>
      <c r="AU409" s="2"/>
      <c r="AV409" s="2"/>
      <c r="AW409" s="2"/>
      <c r="AX409" s="2"/>
      <c r="AY409" s="2"/>
      <c r="AZ409" s="2"/>
      <c r="BA409" s="2"/>
      <c r="BB409" s="2"/>
      <c r="BC409" s="2"/>
      <c r="BD409" s="2"/>
      <c r="BE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  <c r="AA410" s="2"/>
      <c r="AB410" s="2"/>
      <c r="AC410" s="2"/>
      <c r="AD410" s="2"/>
      <c r="AE410" s="2"/>
      <c r="AF410" s="2"/>
      <c r="AG410" s="2"/>
      <c r="AH410" s="2"/>
      <c r="AI410" s="2"/>
      <c r="AJ410" s="2"/>
      <c r="AK410" s="2"/>
      <c r="AL410" s="2"/>
      <c r="AM410" s="2"/>
      <c r="AN410" s="2"/>
      <c r="AO410" s="2"/>
      <c r="AP410" s="2"/>
      <c r="AQ410" s="2"/>
      <c r="AR410" s="2"/>
      <c r="AS410" s="2"/>
      <c r="AT410" s="2"/>
      <c r="AU410" s="2"/>
      <c r="AV410" s="2"/>
      <c r="AW410" s="2"/>
      <c r="AX410" s="2"/>
      <c r="AY410" s="2"/>
      <c r="AZ410" s="2"/>
      <c r="BA410" s="2"/>
      <c r="BB410" s="2"/>
      <c r="BC410" s="2"/>
      <c r="BD410" s="2"/>
      <c r="BE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  <c r="AA411" s="2"/>
      <c r="AB411" s="2"/>
      <c r="AC411" s="2"/>
      <c r="AD411" s="2"/>
      <c r="AE411" s="2"/>
      <c r="AF411" s="2"/>
      <c r="AG411" s="2"/>
      <c r="AH411" s="2"/>
      <c r="AI411" s="2"/>
      <c r="AJ411" s="2"/>
      <c r="AK411" s="2"/>
      <c r="AL411" s="2"/>
      <c r="AM411" s="2"/>
      <c r="AN411" s="2"/>
      <c r="AO411" s="2"/>
      <c r="AP411" s="2"/>
      <c r="AQ411" s="2"/>
      <c r="AR411" s="2"/>
      <c r="AS411" s="2"/>
      <c r="AT411" s="2"/>
      <c r="AU411" s="2"/>
      <c r="AV411" s="2"/>
      <c r="AW411" s="2"/>
      <c r="AX411" s="2"/>
      <c r="AY411" s="2"/>
      <c r="AZ411" s="2"/>
      <c r="BA411" s="2"/>
      <c r="BB411" s="2"/>
      <c r="BC411" s="2"/>
      <c r="BD411" s="2"/>
      <c r="BE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  <c r="AA412" s="2"/>
      <c r="AB412" s="2"/>
      <c r="AC412" s="2"/>
      <c r="AD412" s="2"/>
      <c r="AE412" s="2"/>
      <c r="AF412" s="2"/>
      <c r="AG412" s="2"/>
      <c r="AH412" s="2"/>
      <c r="AI412" s="2"/>
      <c r="AJ412" s="2"/>
      <c r="AK412" s="2"/>
      <c r="AL412" s="2"/>
      <c r="AM412" s="2"/>
      <c r="AN412" s="2"/>
      <c r="AO412" s="2"/>
      <c r="AP412" s="2"/>
      <c r="AQ412" s="2"/>
      <c r="AR412" s="2"/>
      <c r="AS412" s="2"/>
      <c r="AT412" s="2"/>
      <c r="AU412" s="2"/>
      <c r="AV412" s="2"/>
      <c r="AW412" s="2"/>
      <c r="AX412" s="2"/>
      <c r="AY412" s="2"/>
      <c r="AZ412" s="2"/>
      <c r="BA412" s="2"/>
      <c r="BB412" s="2"/>
      <c r="BC412" s="2"/>
      <c r="BD412" s="2"/>
      <c r="BE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  <c r="AA413" s="2"/>
      <c r="AB413" s="2"/>
      <c r="AC413" s="2"/>
      <c r="AD413" s="2"/>
      <c r="AE413" s="2"/>
      <c r="AF413" s="2"/>
      <c r="AG413" s="2"/>
      <c r="AH413" s="2"/>
      <c r="AI413" s="2"/>
      <c r="AJ413" s="2"/>
      <c r="AK413" s="2"/>
      <c r="AL413" s="2"/>
      <c r="AM413" s="2"/>
      <c r="AN413" s="2"/>
      <c r="AO413" s="2"/>
      <c r="AP413" s="2"/>
      <c r="AQ413" s="2"/>
      <c r="AR413" s="2"/>
      <c r="AS413" s="2"/>
      <c r="AT413" s="2"/>
      <c r="AU413" s="2"/>
      <c r="AV413" s="2"/>
      <c r="AW413" s="2"/>
      <c r="AX413" s="2"/>
      <c r="AY413" s="2"/>
      <c r="AZ413" s="2"/>
      <c r="BA413" s="2"/>
      <c r="BB413" s="2"/>
      <c r="BC413" s="2"/>
      <c r="BD413" s="2"/>
      <c r="BE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  <c r="AA414" s="2"/>
      <c r="AB414" s="2"/>
      <c r="AC414" s="2"/>
      <c r="AD414" s="2"/>
      <c r="AE414" s="2"/>
      <c r="AF414" s="2"/>
      <c r="AG414" s="2"/>
      <c r="AH414" s="2"/>
      <c r="AI414" s="2"/>
      <c r="AJ414" s="2"/>
      <c r="AK414" s="2"/>
      <c r="AL414" s="2"/>
      <c r="AM414" s="2"/>
      <c r="AN414" s="2"/>
      <c r="AO414" s="2"/>
      <c r="AP414" s="2"/>
      <c r="AQ414" s="2"/>
      <c r="AR414" s="2"/>
      <c r="AS414" s="2"/>
      <c r="AT414" s="2"/>
      <c r="AU414" s="2"/>
      <c r="AV414" s="2"/>
      <c r="AW414" s="2"/>
      <c r="AX414" s="2"/>
      <c r="AY414" s="2"/>
      <c r="AZ414" s="2"/>
      <c r="BA414" s="2"/>
      <c r="BB414" s="2"/>
      <c r="BC414" s="2"/>
      <c r="BD414" s="2"/>
      <c r="BE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  <c r="AA415" s="2"/>
      <c r="AB415" s="2"/>
      <c r="AC415" s="2"/>
      <c r="AD415" s="2"/>
      <c r="AE415" s="2"/>
      <c r="AF415" s="2"/>
      <c r="AG415" s="2"/>
      <c r="AH415" s="2"/>
      <c r="AI415" s="2"/>
      <c r="AJ415" s="2"/>
      <c r="AK415" s="2"/>
      <c r="AL415" s="2"/>
      <c r="AM415" s="2"/>
      <c r="AN415" s="2"/>
      <c r="AO415" s="2"/>
      <c r="AP415" s="2"/>
      <c r="AQ415" s="2"/>
      <c r="AR415" s="2"/>
      <c r="AS415" s="2"/>
      <c r="AT415" s="2"/>
      <c r="AU415" s="2"/>
      <c r="AV415" s="2"/>
      <c r="AW415" s="2"/>
      <c r="AX415" s="2"/>
      <c r="AY415" s="2"/>
      <c r="AZ415" s="2"/>
      <c r="BA415" s="2"/>
      <c r="BB415" s="2"/>
      <c r="BC415" s="2"/>
      <c r="BD415" s="2"/>
      <c r="BE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  <c r="AA416" s="2"/>
      <c r="AB416" s="2"/>
      <c r="AC416" s="2"/>
      <c r="AD416" s="2"/>
      <c r="AE416" s="2"/>
      <c r="AF416" s="2"/>
      <c r="AG416" s="2"/>
      <c r="AH416" s="2"/>
      <c r="AI416" s="2"/>
      <c r="AJ416" s="2"/>
      <c r="AK416" s="2"/>
      <c r="AL416" s="2"/>
      <c r="AM416" s="2"/>
      <c r="AN416" s="2"/>
      <c r="AO416" s="2"/>
      <c r="AP416" s="2"/>
      <c r="AQ416" s="2"/>
      <c r="AR416" s="2"/>
      <c r="AS416" s="2"/>
      <c r="AT416" s="2"/>
      <c r="AU416" s="2"/>
      <c r="AV416" s="2"/>
      <c r="AW416" s="2"/>
      <c r="AX416" s="2"/>
      <c r="AY416" s="2"/>
      <c r="AZ416" s="2"/>
      <c r="BA416" s="2"/>
      <c r="BB416" s="2"/>
      <c r="BC416" s="2"/>
      <c r="BD416" s="2"/>
      <c r="BE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  <c r="AA417" s="2"/>
      <c r="AB417" s="2"/>
      <c r="AC417" s="2"/>
      <c r="AD417" s="2"/>
      <c r="AE417" s="2"/>
      <c r="AF417" s="2"/>
      <c r="AG417" s="2"/>
      <c r="AH417" s="2"/>
      <c r="AI417" s="2"/>
      <c r="AJ417" s="2"/>
      <c r="AK417" s="2"/>
      <c r="AL417" s="2"/>
      <c r="AM417" s="2"/>
      <c r="AN417" s="2"/>
      <c r="AO417" s="2"/>
      <c r="AP417" s="2"/>
      <c r="AQ417" s="2"/>
      <c r="AR417" s="2"/>
      <c r="AS417" s="2"/>
      <c r="AT417" s="2"/>
      <c r="AU417" s="2"/>
      <c r="AV417" s="2"/>
      <c r="AW417" s="2"/>
      <c r="AX417" s="2"/>
      <c r="AY417" s="2"/>
      <c r="AZ417" s="2"/>
      <c r="BA417" s="2"/>
      <c r="BB417" s="2"/>
      <c r="BC417" s="2"/>
      <c r="BD417" s="2"/>
      <c r="BE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  <c r="AA418" s="2"/>
      <c r="AB418" s="2"/>
      <c r="AC418" s="2"/>
      <c r="AD418" s="2"/>
      <c r="AE418" s="2"/>
      <c r="AF418" s="2"/>
      <c r="AG418" s="2"/>
      <c r="AH418" s="2"/>
      <c r="AI418" s="2"/>
      <c r="AJ418" s="2"/>
      <c r="AK418" s="2"/>
      <c r="AL418" s="2"/>
      <c r="AM418" s="2"/>
      <c r="AN418" s="2"/>
      <c r="AO418" s="2"/>
      <c r="AP418" s="2"/>
      <c r="AQ418" s="2"/>
      <c r="AR418" s="2"/>
      <c r="AS418" s="2"/>
      <c r="AT418" s="2"/>
      <c r="AU418" s="2"/>
      <c r="AV418" s="2"/>
      <c r="AW418" s="2"/>
      <c r="AX418" s="2"/>
      <c r="AY418" s="2"/>
      <c r="AZ418" s="2"/>
      <c r="BA418" s="2"/>
      <c r="BB418" s="2"/>
      <c r="BC418" s="2"/>
      <c r="BD418" s="2"/>
      <c r="BE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  <c r="AA419" s="2"/>
      <c r="AB419" s="2"/>
      <c r="AC419" s="2"/>
      <c r="AD419" s="2"/>
      <c r="AE419" s="2"/>
      <c r="AF419" s="2"/>
      <c r="AG419" s="2"/>
      <c r="AH419" s="2"/>
      <c r="AI419" s="2"/>
      <c r="AJ419" s="2"/>
      <c r="AK419" s="2"/>
      <c r="AL419" s="2"/>
      <c r="AM419" s="2"/>
      <c r="AN419" s="2"/>
      <c r="AO419" s="2"/>
      <c r="AP419" s="2"/>
      <c r="AQ419" s="2"/>
      <c r="AR419" s="2"/>
      <c r="AS419" s="2"/>
      <c r="AT419" s="2"/>
      <c r="AU419" s="2"/>
      <c r="AV419" s="2"/>
      <c r="AW419" s="2"/>
      <c r="AX419" s="2"/>
      <c r="AY419" s="2"/>
      <c r="AZ419" s="2"/>
      <c r="BA419" s="2"/>
      <c r="BB419" s="2"/>
      <c r="BC419" s="2"/>
      <c r="BD419" s="2"/>
      <c r="BE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  <c r="AA420" s="2"/>
      <c r="AB420" s="2"/>
      <c r="AC420" s="2"/>
      <c r="AD420" s="2"/>
      <c r="AE420" s="2"/>
      <c r="AF420" s="2"/>
      <c r="AG420" s="2"/>
      <c r="AH420" s="2"/>
      <c r="AI420" s="2"/>
      <c r="AJ420" s="2"/>
      <c r="AK420" s="2"/>
      <c r="AL420" s="2"/>
      <c r="AM420" s="2"/>
      <c r="AN420" s="2"/>
      <c r="AO420" s="2"/>
      <c r="AP420" s="2"/>
      <c r="AQ420" s="2"/>
      <c r="AR420" s="2"/>
      <c r="AS420" s="2"/>
      <c r="AT420" s="2"/>
      <c r="AU420" s="2"/>
      <c r="AV420" s="2"/>
      <c r="AW420" s="2"/>
      <c r="AX420" s="2"/>
      <c r="AY420" s="2"/>
      <c r="AZ420" s="2"/>
      <c r="BA420" s="2"/>
      <c r="BB420" s="2"/>
      <c r="BC420" s="2"/>
      <c r="BD420" s="2"/>
      <c r="BE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  <c r="AA421" s="2"/>
      <c r="AB421" s="2"/>
      <c r="AC421" s="2"/>
      <c r="AD421" s="2"/>
      <c r="AE421" s="2"/>
      <c r="AF421" s="2"/>
      <c r="AG421" s="2"/>
      <c r="AH421" s="2"/>
      <c r="AI421" s="2"/>
      <c r="AJ421" s="2"/>
      <c r="AK421" s="2"/>
      <c r="AL421" s="2"/>
      <c r="AM421" s="2"/>
      <c r="AN421" s="2"/>
      <c r="AO421" s="2"/>
      <c r="AP421" s="2"/>
      <c r="AQ421" s="2"/>
      <c r="AR421" s="2"/>
      <c r="AS421" s="2"/>
      <c r="AT421" s="2"/>
      <c r="AU421" s="2"/>
      <c r="AV421" s="2"/>
      <c r="AW421" s="2"/>
      <c r="AX421" s="2"/>
      <c r="AY421" s="2"/>
      <c r="AZ421" s="2"/>
      <c r="BA421" s="2"/>
      <c r="BB421" s="2"/>
      <c r="BC421" s="2"/>
      <c r="BD421" s="2"/>
      <c r="BE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  <c r="AA422" s="2"/>
      <c r="AB422" s="2"/>
      <c r="AC422" s="2"/>
      <c r="AD422" s="2"/>
      <c r="AE422" s="2"/>
      <c r="AF422" s="2"/>
      <c r="AG422" s="2"/>
      <c r="AH422" s="2"/>
      <c r="AI422" s="2"/>
      <c r="AJ422" s="2"/>
      <c r="AK422" s="2"/>
      <c r="AL422" s="2"/>
      <c r="AM422" s="2"/>
      <c r="AN422" s="2"/>
      <c r="AO422" s="2"/>
      <c r="AP422" s="2"/>
      <c r="AQ422" s="2"/>
      <c r="AR422" s="2"/>
      <c r="AS422" s="2"/>
      <c r="AT422" s="2"/>
      <c r="AU422" s="2"/>
      <c r="AV422" s="2"/>
      <c r="AW422" s="2"/>
      <c r="AX422" s="2"/>
      <c r="AY422" s="2"/>
      <c r="AZ422" s="2"/>
      <c r="BA422" s="2"/>
      <c r="BB422" s="2"/>
      <c r="BC422" s="2"/>
      <c r="BD422" s="2"/>
      <c r="BE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  <c r="AA423" s="2"/>
      <c r="AB423" s="2"/>
      <c r="AC423" s="2"/>
      <c r="AD423" s="2"/>
      <c r="AE423" s="2"/>
      <c r="AF423" s="2"/>
      <c r="AG423" s="2"/>
      <c r="AH423" s="2"/>
      <c r="AI423" s="2"/>
      <c r="AJ423" s="2"/>
      <c r="AK423" s="2"/>
      <c r="AL423" s="2"/>
      <c r="AM423" s="2"/>
      <c r="AN423" s="2"/>
      <c r="AO423" s="2"/>
      <c r="AP423" s="2"/>
      <c r="AQ423" s="2"/>
      <c r="AR423" s="2"/>
      <c r="AS423" s="2"/>
      <c r="AT423" s="2"/>
      <c r="AU423" s="2"/>
      <c r="AV423" s="2"/>
      <c r="AW423" s="2"/>
      <c r="AX423" s="2"/>
      <c r="AY423" s="2"/>
      <c r="AZ423" s="2"/>
      <c r="BA423" s="2"/>
      <c r="BB423" s="2"/>
      <c r="BC423" s="2"/>
      <c r="BD423" s="2"/>
      <c r="BE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  <c r="AA424" s="2"/>
      <c r="AB424" s="2"/>
      <c r="AC424" s="2"/>
      <c r="AD424" s="2"/>
      <c r="AE424" s="2"/>
      <c r="AF424" s="2"/>
      <c r="AG424" s="2"/>
      <c r="AH424" s="2"/>
      <c r="AI424" s="2"/>
      <c r="AJ424" s="2"/>
      <c r="AK424" s="2"/>
      <c r="AL424" s="2"/>
      <c r="AM424" s="2"/>
      <c r="AN424" s="2"/>
      <c r="AO424" s="2"/>
      <c r="AP424" s="2"/>
      <c r="AQ424" s="2"/>
      <c r="AR424" s="2"/>
      <c r="AS424" s="2"/>
      <c r="AT424" s="2"/>
      <c r="AU424" s="2"/>
      <c r="AV424" s="2"/>
      <c r="AW424" s="2"/>
      <c r="AX424" s="2"/>
      <c r="AY424" s="2"/>
      <c r="AZ424" s="2"/>
      <c r="BA424" s="2"/>
      <c r="BB424" s="2"/>
      <c r="BC424" s="2"/>
      <c r="BD424" s="2"/>
      <c r="BE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  <c r="AA425" s="2"/>
      <c r="AB425" s="2"/>
      <c r="AC425" s="2"/>
      <c r="AD425" s="2"/>
      <c r="AE425" s="2"/>
      <c r="AF425" s="2"/>
      <c r="AG425" s="2"/>
      <c r="AH425" s="2"/>
      <c r="AI425" s="2"/>
      <c r="AJ425" s="2"/>
      <c r="AK425" s="2"/>
      <c r="AL425" s="2"/>
      <c r="AM425" s="2"/>
      <c r="AN425" s="2"/>
      <c r="AO425" s="2"/>
      <c r="AP425" s="2"/>
      <c r="AQ425" s="2"/>
      <c r="AR425" s="2"/>
      <c r="AS425" s="2"/>
      <c r="AT425" s="2"/>
      <c r="AU425" s="2"/>
      <c r="AV425" s="2"/>
      <c r="AW425" s="2"/>
      <c r="AX425" s="2"/>
      <c r="AY425" s="2"/>
      <c r="AZ425" s="2"/>
      <c r="BA425" s="2"/>
      <c r="BB425" s="2"/>
      <c r="BC425" s="2"/>
      <c r="BD425" s="2"/>
      <c r="BE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  <c r="AA426" s="2"/>
      <c r="AB426" s="2"/>
      <c r="AC426" s="2"/>
      <c r="AD426" s="2"/>
      <c r="AE426" s="2"/>
      <c r="AF426" s="2"/>
      <c r="AG426" s="2"/>
      <c r="AH426" s="2"/>
      <c r="AI426" s="2"/>
      <c r="AJ426" s="2"/>
      <c r="AK426" s="2"/>
      <c r="AL426" s="2"/>
      <c r="AM426" s="2"/>
      <c r="AN426" s="2"/>
      <c r="AO426" s="2"/>
      <c r="AP426" s="2"/>
      <c r="AQ426" s="2"/>
      <c r="AR426" s="2"/>
      <c r="AS426" s="2"/>
      <c r="AT426" s="2"/>
      <c r="AU426" s="2"/>
      <c r="AV426" s="2"/>
      <c r="AW426" s="2"/>
      <c r="AX426" s="2"/>
      <c r="AY426" s="2"/>
      <c r="AZ426" s="2"/>
      <c r="BA426" s="2"/>
      <c r="BB426" s="2"/>
      <c r="BC426" s="2"/>
      <c r="BD426" s="2"/>
      <c r="BE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  <c r="AA427" s="2"/>
      <c r="AB427" s="2"/>
      <c r="AC427" s="2"/>
      <c r="AD427" s="2"/>
      <c r="AE427" s="2"/>
      <c r="AF427" s="2"/>
      <c r="AG427" s="2"/>
      <c r="AH427" s="2"/>
      <c r="AI427" s="2"/>
      <c r="AJ427" s="2"/>
      <c r="AK427" s="2"/>
      <c r="AL427" s="2"/>
      <c r="AM427" s="2"/>
      <c r="AN427" s="2"/>
      <c r="AO427" s="2"/>
      <c r="AP427" s="2"/>
      <c r="AQ427" s="2"/>
      <c r="AR427" s="2"/>
      <c r="AS427" s="2"/>
      <c r="AT427" s="2"/>
      <c r="AU427" s="2"/>
      <c r="AV427" s="2"/>
      <c r="AW427" s="2"/>
      <c r="AX427" s="2"/>
      <c r="AY427" s="2"/>
      <c r="AZ427" s="2"/>
      <c r="BA427" s="2"/>
      <c r="BB427" s="2"/>
      <c r="BC427" s="2"/>
      <c r="BD427" s="2"/>
      <c r="BE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  <c r="AA428" s="2"/>
      <c r="AB428" s="2"/>
      <c r="AC428" s="2"/>
      <c r="AD428" s="2"/>
      <c r="AE428" s="2"/>
      <c r="AF428" s="2"/>
      <c r="AG428" s="2"/>
      <c r="AH428" s="2"/>
      <c r="AI428" s="2"/>
      <c r="AJ428" s="2"/>
      <c r="AK428" s="2"/>
      <c r="AL428" s="2"/>
      <c r="AM428" s="2"/>
      <c r="AN428" s="2"/>
      <c r="AO428" s="2"/>
      <c r="AP428" s="2"/>
      <c r="AQ428" s="2"/>
      <c r="AR428" s="2"/>
      <c r="AS428" s="2"/>
      <c r="AT428" s="2"/>
      <c r="AU428" s="2"/>
      <c r="AV428" s="2"/>
      <c r="AW428" s="2"/>
      <c r="AX428" s="2"/>
      <c r="AY428" s="2"/>
      <c r="AZ428" s="2"/>
      <c r="BA428" s="2"/>
      <c r="BB428" s="2"/>
      <c r="BC428" s="2"/>
      <c r="BD428" s="2"/>
      <c r="BE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  <c r="AA429" s="2"/>
      <c r="AB429" s="2"/>
      <c r="AC429" s="2"/>
      <c r="AD429" s="2"/>
      <c r="AE429" s="2"/>
      <c r="AF429" s="2"/>
      <c r="AG429" s="2"/>
      <c r="AH429" s="2"/>
      <c r="AI429" s="2"/>
      <c r="AJ429" s="2"/>
      <c r="AK429" s="2"/>
      <c r="AL429" s="2"/>
      <c r="AM429" s="2"/>
      <c r="AN429" s="2"/>
      <c r="AO429" s="2"/>
      <c r="AP429" s="2"/>
      <c r="AQ429" s="2"/>
      <c r="AR429" s="2"/>
      <c r="AS429" s="2"/>
      <c r="AT429" s="2"/>
      <c r="AU429" s="2"/>
      <c r="AV429" s="2"/>
      <c r="AW429" s="2"/>
      <c r="AX429" s="2"/>
      <c r="AY429" s="2"/>
      <c r="AZ429" s="2"/>
      <c r="BA429" s="2"/>
      <c r="BB429" s="2"/>
      <c r="BC429" s="2"/>
      <c r="BD429" s="2"/>
      <c r="BE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  <c r="AA430" s="2"/>
      <c r="AB430" s="2"/>
      <c r="AC430" s="2"/>
      <c r="AD430" s="2"/>
      <c r="AE430" s="2"/>
      <c r="AF430" s="2"/>
      <c r="AG430" s="2"/>
      <c r="AH430" s="2"/>
      <c r="AI430" s="2"/>
      <c r="AJ430" s="2"/>
      <c r="AK430" s="2"/>
      <c r="AL430" s="2"/>
      <c r="AM430" s="2"/>
      <c r="AN430" s="2"/>
      <c r="AO430" s="2"/>
      <c r="AP430" s="2"/>
      <c r="AQ430" s="2"/>
      <c r="AR430" s="2"/>
      <c r="AS430" s="2"/>
      <c r="AT430" s="2"/>
      <c r="AU430" s="2"/>
      <c r="AV430" s="2"/>
      <c r="AW430" s="2"/>
      <c r="AX430" s="2"/>
      <c r="AY430" s="2"/>
      <c r="AZ430" s="2"/>
      <c r="BA430" s="2"/>
      <c r="BB430" s="2"/>
      <c r="BC430" s="2"/>
      <c r="BD430" s="2"/>
      <c r="BE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  <c r="AA431" s="2"/>
      <c r="AB431" s="2"/>
      <c r="AC431" s="2"/>
      <c r="AD431" s="2"/>
      <c r="AE431" s="2"/>
      <c r="AF431" s="2"/>
      <c r="AG431" s="2"/>
      <c r="AH431" s="2"/>
      <c r="AI431" s="2"/>
      <c r="AJ431" s="2"/>
      <c r="AK431" s="2"/>
      <c r="AL431" s="2"/>
      <c r="AM431" s="2"/>
      <c r="AN431" s="2"/>
      <c r="AO431" s="2"/>
      <c r="AP431" s="2"/>
      <c r="AQ431" s="2"/>
      <c r="AR431" s="2"/>
      <c r="AS431" s="2"/>
      <c r="AT431" s="2"/>
      <c r="AU431" s="2"/>
      <c r="AV431" s="2"/>
      <c r="AW431" s="2"/>
      <c r="AX431" s="2"/>
      <c r="AY431" s="2"/>
      <c r="AZ431" s="2"/>
      <c r="BA431" s="2"/>
      <c r="BB431" s="2"/>
      <c r="BC431" s="2"/>
      <c r="BD431" s="2"/>
      <c r="BE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  <c r="AA432" s="2"/>
      <c r="AB432" s="2"/>
      <c r="AC432" s="2"/>
      <c r="AD432" s="2"/>
      <c r="AE432" s="2"/>
      <c r="AF432" s="2"/>
      <c r="AG432" s="2"/>
      <c r="AH432" s="2"/>
      <c r="AI432" s="2"/>
      <c r="AJ432" s="2"/>
      <c r="AK432" s="2"/>
      <c r="AL432" s="2"/>
      <c r="AM432" s="2"/>
      <c r="AN432" s="2"/>
      <c r="AO432" s="2"/>
      <c r="AP432" s="2"/>
      <c r="AQ432" s="2"/>
      <c r="AR432" s="2"/>
      <c r="AS432" s="2"/>
      <c r="AT432" s="2"/>
      <c r="AU432" s="2"/>
      <c r="AV432" s="2"/>
      <c r="AW432" s="2"/>
      <c r="AX432" s="2"/>
      <c r="AY432" s="2"/>
      <c r="AZ432" s="2"/>
      <c r="BA432" s="2"/>
      <c r="BB432" s="2"/>
      <c r="BC432" s="2"/>
      <c r="BD432" s="2"/>
      <c r="BE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  <c r="AA433" s="2"/>
      <c r="AB433" s="2"/>
      <c r="AC433" s="2"/>
      <c r="AD433" s="2"/>
      <c r="AE433" s="2"/>
      <c r="AF433" s="2"/>
      <c r="AG433" s="2"/>
      <c r="AH433" s="2"/>
      <c r="AI433" s="2"/>
      <c r="AJ433" s="2"/>
      <c r="AK433" s="2"/>
      <c r="AL433" s="2"/>
      <c r="AM433" s="2"/>
      <c r="AN433" s="2"/>
      <c r="AO433" s="2"/>
      <c r="AP433" s="2"/>
      <c r="AQ433" s="2"/>
      <c r="AR433" s="2"/>
      <c r="AS433" s="2"/>
      <c r="AT433" s="2"/>
      <c r="AU433" s="2"/>
      <c r="AV433" s="2"/>
      <c r="AW433" s="2"/>
      <c r="AX433" s="2"/>
      <c r="AY433" s="2"/>
      <c r="AZ433" s="2"/>
      <c r="BA433" s="2"/>
      <c r="BB433" s="2"/>
      <c r="BC433" s="2"/>
      <c r="BD433" s="2"/>
      <c r="BE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  <c r="AA434" s="2"/>
      <c r="AB434" s="2"/>
      <c r="AC434" s="2"/>
      <c r="AD434" s="2"/>
      <c r="AE434" s="2"/>
      <c r="AF434" s="2"/>
      <c r="AG434" s="2"/>
      <c r="AH434" s="2"/>
      <c r="AI434" s="2"/>
      <c r="AJ434" s="2"/>
      <c r="AK434" s="2"/>
      <c r="AL434" s="2"/>
      <c r="AM434" s="2"/>
      <c r="AN434" s="2"/>
      <c r="AO434" s="2"/>
      <c r="AP434" s="2"/>
      <c r="AQ434" s="2"/>
      <c r="AR434" s="2"/>
      <c r="AS434" s="2"/>
      <c r="AT434" s="2"/>
      <c r="AU434" s="2"/>
      <c r="AV434" s="2"/>
      <c r="AW434" s="2"/>
      <c r="AX434" s="2"/>
      <c r="AY434" s="2"/>
      <c r="AZ434" s="2"/>
      <c r="BA434" s="2"/>
      <c r="BB434" s="2"/>
      <c r="BC434" s="2"/>
      <c r="BD434" s="2"/>
      <c r="BE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  <c r="AA435" s="2"/>
      <c r="AB435" s="2"/>
      <c r="AC435" s="2"/>
      <c r="AD435" s="2"/>
      <c r="AE435" s="2"/>
      <c r="AF435" s="2"/>
      <c r="AG435" s="2"/>
      <c r="AH435" s="2"/>
      <c r="AI435" s="2"/>
      <c r="AJ435" s="2"/>
      <c r="AK435" s="2"/>
      <c r="AL435" s="2"/>
      <c r="AM435" s="2"/>
      <c r="AN435" s="2"/>
      <c r="AO435" s="2"/>
      <c r="AP435" s="2"/>
      <c r="AQ435" s="2"/>
      <c r="AR435" s="2"/>
      <c r="AS435" s="2"/>
      <c r="AT435" s="2"/>
      <c r="AU435" s="2"/>
      <c r="AV435" s="2"/>
      <c r="AW435" s="2"/>
      <c r="AX435" s="2"/>
      <c r="AY435" s="2"/>
      <c r="AZ435" s="2"/>
      <c r="BA435" s="2"/>
      <c r="BB435" s="2"/>
      <c r="BC435" s="2"/>
      <c r="BD435" s="2"/>
      <c r="BE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  <c r="AA436" s="2"/>
      <c r="AB436" s="2"/>
      <c r="AC436" s="2"/>
      <c r="AD436" s="2"/>
      <c r="AE436" s="2"/>
      <c r="AF436" s="2"/>
      <c r="AG436" s="2"/>
      <c r="AH436" s="2"/>
      <c r="AI436" s="2"/>
      <c r="AJ436" s="2"/>
      <c r="AK436" s="2"/>
      <c r="AL436" s="2"/>
      <c r="AM436" s="2"/>
      <c r="AN436" s="2"/>
      <c r="AO436" s="2"/>
      <c r="AP436" s="2"/>
      <c r="AQ436" s="2"/>
      <c r="AR436" s="2"/>
      <c r="AS436" s="2"/>
      <c r="AT436" s="2"/>
      <c r="AU436" s="2"/>
      <c r="AV436" s="2"/>
      <c r="AW436" s="2"/>
      <c r="AX436" s="2"/>
      <c r="AY436" s="2"/>
      <c r="AZ436" s="2"/>
      <c r="BA436" s="2"/>
      <c r="BB436" s="2"/>
      <c r="BC436" s="2"/>
      <c r="BD436" s="2"/>
      <c r="BE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  <c r="AA437" s="2"/>
      <c r="AB437" s="2"/>
      <c r="AC437" s="2"/>
      <c r="AD437" s="2"/>
      <c r="AE437" s="2"/>
      <c r="AF437" s="2"/>
      <c r="AG437" s="2"/>
      <c r="AH437" s="2"/>
      <c r="AI437" s="2"/>
      <c r="AJ437" s="2"/>
      <c r="AK437" s="2"/>
      <c r="AL437" s="2"/>
      <c r="AM437" s="2"/>
      <c r="AN437" s="2"/>
      <c r="AO437" s="2"/>
      <c r="AP437" s="2"/>
      <c r="AQ437" s="2"/>
      <c r="AR437" s="2"/>
      <c r="AS437" s="2"/>
      <c r="AT437" s="2"/>
      <c r="AU437" s="2"/>
      <c r="AV437" s="2"/>
      <c r="AW437" s="2"/>
      <c r="AX437" s="2"/>
      <c r="AY437" s="2"/>
      <c r="AZ437" s="2"/>
      <c r="BA437" s="2"/>
      <c r="BB437" s="2"/>
      <c r="BC437" s="2"/>
      <c r="BD437" s="2"/>
      <c r="BE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  <c r="AA438" s="2"/>
      <c r="AB438" s="2"/>
      <c r="AC438" s="2"/>
      <c r="AD438" s="2"/>
      <c r="AE438" s="2"/>
      <c r="AF438" s="2"/>
      <c r="AG438" s="2"/>
      <c r="AH438" s="2"/>
      <c r="AI438" s="2"/>
      <c r="AJ438" s="2"/>
      <c r="AK438" s="2"/>
      <c r="AL438" s="2"/>
      <c r="AM438" s="2"/>
      <c r="AN438" s="2"/>
      <c r="AO438" s="2"/>
      <c r="AP438" s="2"/>
      <c r="AQ438" s="2"/>
      <c r="AR438" s="2"/>
      <c r="AS438" s="2"/>
      <c r="AT438" s="2"/>
      <c r="AU438" s="2"/>
      <c r="AV438" s="2"/>
      <c r="AW438" s="2"/>
      <c r="AX438" s="2"/>
      <c r="AY438" s="2"/>
      <c r="AZ438" s="2"/>
      <c r="BA438" s="2"/>
      <c r="BB438" s="2"/>
      <c r="BC438" s="2"/>
      <c r="BD438" s="2"/>
      <c r="BE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  <c r="AA439" s="2"/>
      <c r="AB439" s="2"/>
      <c r="AC439" s="2"/>
      <c r="AD439" s="2"/>
      <c r="AE439" s="2"/>
      <c r="AF439" s="2"/>
      <c r="AG439" s="2"/>
      <c r="AH439" s="2"/>
      <c r="AI439" s="2"/>
      <c r="AJ439" s="2"/>
      <c r="AK439" s="2"/>
      <c r="AL439" s="2"/>
      <c r="AM439" s="2"/>
      <c r="AN439" s="2"/>
      <c r="AO439" s="2"/>
      <c r="AP439" s="2"/>
      <c r="AQ439" s="2"/>
      <c r="AR439" s="2"/>
      <c r="AS439" s="2"/>
      <c r="AT439" s="2"/>
      <c r="AU439" s="2"/>
      <c r="AV439" s="2"/>
      <c r="AW439" s="2"/>
      <c r="AX439" s="2"/>
      <c r="AY439" s="2"/>
      <c r="AZ439" s="2"/>
      <c r="BA439" s="2"/>
      <c r="BB439" s="2"/>
      <c r="BC439" s="2"/>
      <c r="BD439" s="2"/>
      <c r="BE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  <c r="AA440" s="2"/>
      <c r="AB440" s="2"/>
      <c r="AC440" s="2"/>
      <c r="AD440" s="2"/>
      <c r="AE440" s="2"/>
      <c r="AF440" s="2"/>
      <c r="AG440" s="2"/>
      <c r="AH440" s="2"/>
      <c r="AI440" s="2"/>
      <c r="AJ440" s="2"/>
      <c r="AK440" s="2"/>
      <c r="AL440" s="2"/>
      <c r="AM440" s="2"/>
      <c r="AN440" s="2"/>
      <c r="AO440" s="2"/>
      <c r="AP440" s="2"/>
      <c r="AQ440" s="2"/>
      <c r="AR440" s="2"/>
      <c r="AS440" s="2"/>
      <c r="AT440" s="2"/>
      <c r="AU440" s="2"/>
      <c r="AV440" s="2"/>
      <c r="AW440" s="2"/>
      <c r="AX440" s="2"/>
      <c r="AY440" s="2"/>
      <c r="AZ440" s="2"/>
      <c r="BA440" s="2"/>
      <c r="BB440" s="2"/>
      <c r="BC440" s="2"/>
      <c r="BD440" s="2"/>
      <c r="BE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  <c r="AA441" s="2"/>
      <c r="AB441" s="2"/>
      <c r="AC441" s="2"/>
      <c r="AD441" s="2"/>
      <c r="AE441" s="2"/>
      <c r="AF441" s="2"/>
      <c r="AG441" s="2"/>
      <c r="AH441" s="2"/>
      <c r="AI441" s="2"/>
      <c r="AJ441" s="2"/>
      <c r="AK441" s="2"/>
      <c r="AL441" s="2"/>
      <c r="AM441" s="2"/>
      <c r="AN441" s="2"/>
      <c r="AO441" s="2"/>
      <c r="AP441" s="2"/>
      <c r="AQ441" s="2"/>
      <c r="AR441" s="2"/>
      <c r="AS441" s="2"/>
      <c r="AT441" s="2"/>
      <c r="AU441" s="2"/>
      <c r="AV441" s="2"/>
      <c r="AW441" s="2"/>
      <c r="AX441" s="2"/>
      <c r="AY441" s="2"/>
      <c r="AZ441" s="2"/>
      <c r="BA441" s="2"/>
      <c r="BB441" s="2"/>
      <c r="BC441" s="2"/>
      <c r="BD441" s="2"/>
      <c r="BE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  <c r="AA442" s="2"/>
      <c r="AB442" s="2"/>
      <c r="AC442" s="2"/>
      <c r="AD442" s="2"/>
      <c r="AE442" s="2"/>
      <c r="AF442" s="2"/>
      <c r="AG442" s="2"/>
      <c r="AH442" s="2"/>
      <c r="AI442" s="2"/>
      <c r="AJ442" s="2"/>
      <c r="AK442" s="2"/>
      <c r="AL442" s="2"/>
      <c r="AM442" s="2"/>
      <c r="AN442" s="2"/>
      <c r="AO442" s="2"/>
      <c r="AP442" s="2"/>
      <c r="AQ442" s="2"/>
      <c r="AR442" s="2"/>
      <c r="AS442" s="2"/>
      <c r="AT442" s="2"/>
      <c r="AU442" s="2"/>
      <c r="AV442" s="2"/>
      <c r="AW442" s="2"/>
      <c r="AX442" s="2"/>
      <c r="AY442" s="2"/>
      <c r="AZ442" s="2"/>
      <c r="BA442" s="2"/>
      <c r="BB442" s="2"/>
      <c r="BC442" s="2"/>
      <c r="BD442" s="2"/>
      <c r="BE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  <c r="AA443" s="2"/>
      <c r="AB443" s="2"/>
      <c r="AC443" s="2"/>
      <c r="AD443" s="2"/>
      <c r="AE443" s="2"/>
      <c r="AF443" s="2"/>
      <c r="AG443" s="2"/>
      <c r="AH443" s="2"/>
      <c r="AI443" s="2"/>
      <c r="AJ443" s="2"/>
      <c r="AK443" s="2"/>
      <c r="AL443" s="2"/>
      <c r="AM443" s="2"/>
      <c r="AN443" s="2"/>
      <c r="AO443" s="2"/>
      <c r="AP443" s="2"/>
      <c r="AQ443" s="2"/>
      <c r="AR443" s="2"/>
      <c r="AS443" s="2"/>
      <c r="AT443" s="2"/>
      <c r="AU443" s="2"/>
      <c r="AV443" s="2"/>
      <c r="AW443" s="2"/>
      <c r="AX443" s="2"/>
      <c r="AY443" s="2"/>
      <c r="AZ443" s="2"/>
      <c r="BA443" s="2"/>
      <c r="BB443" s="2"/>
      <c r="BC443" s="2"/>
      <c r="BD443" s="2"/>
      <c r="BE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  <c r="AA444" s="2"/>
      <c r="AB444" s="2"/>
      <c r="AC444" s="2"/>
      <c r="AD444" s="2"/>
      <c r="AE444" s="2"/>
      <c r="AF444" s="2"/>
      <c r="AG444" s="2"/>
      <c r="AH444" s="2"/>
      <c r="AI444" s="2"/>
      <c r="AJ444" s="2"/>
      <c r="AK444" s="2"/>
      <c r="AL444" s="2"/>
      <c r="AM444" s="2"/>
      <c r="AN444" s="2"/>
      <c r="AO444" s="2"/>
      <c r="AP444" s="2"/>
      <c r="AQ444" s="2"/>
      <c r="AR444" s="2"/>
      <c r="AS444" s="2"/>
      <c r="AT444" s="2"/>
      <c r="AU444" s="2"/>
      <c r="AV444" s="2"/>
      <c r="AW444" s="2"/>
      <c r="AX444" s="2"/>
      <c r="AY444" s="2"/>
      <c r="AZ444" s="2"/>
      <c r="BA444" s="2"/>
      <c r="BB444" s="2"/>
      <c r="BC444" s="2"/>
      <c r="BD444" s="2"/>
      <c r="BE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  <c r="AA445" s="2"/>
      <c r="AB445" s="2"/>
      <c r="AC445" s="2"/>
      <c r="AD445" s="2"/>
      <c r="AE445" s="2"/>
      <c r="AF445" s="2"/>
      <c r="AG445" s="2"/>
      <c r="AH445" s="2"/>
      <c r="AI445" s="2"/>
      <c r="AJ445" s="2"/>
      <c r="AK445" s="2"/>
      <c r="AL445" s="2"/>
      <c r="AM445" s="2"/>
      <c r="AN445" s="2"/>
      <c r="AO445" s="2"/>
      <c r="AP445" s="2"/>
      <c r="AQ445" s="2"/>
      <c r="AR445" s="2"/>
      <c r="AS445" s="2"/>
      <c r="AT445" s="2"/>
      <c r="AU445" s="2"/>
      <c r="AV445" s="2"/>
      <c r="AW445" s="2"/>
      <c r="AX445" s="2"/>
      <c r="AY445" s="2"/>
      <c r="AZ445" s="2"/>
      <c r="BA445" s="2"/>
      <c r="BB445" s="2"/>
      <c r="BC445" s="2"/>
      <c r="BD445" s="2"/>
      <c r="BE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  <c r="AA446" s="2"/>
      <c r="AB446" s="2"/>
      <c r="AC446" s="2"/>
      <c r="AD446" s="2"/>
      <c r="AE446" s="2"/>
      <c r="AF446" s="2"/>
      <c r="AG446" s="2"/>
      <c r="AH446" s="2"/>
      <c r="AI446" s="2"/>
      <c r="AJ446" s="2"/>
      <c r="AK446" s="2"/>
      <c r="AL446" s="2"/>
      <c r="AM446" s="2"/>
      <c r="AN446" s="2"/>
      <c r="AO446" s="2"/>
      <c r="AP446" s="2"/>
      <c r="AQ446" s="2"/>
      <c r="AR446" s="2"/>
      <c r="AS446" s="2"/>
      <c r="AT446" s="2"/>
      <c r="AU446" s="2"/>
      <c r="AV446" s="2"/>
      <c r="AW446" s="2"/>
      <c r="AX446" s="2"/>
      <c r="AY446" s="2"/>
      <c r="AZ446" s="2"/>
      <c r="BA446" s="2"/>
      <c r="BB446" s="2"/>
      <c r="BC446" s="2"/>
      <c r="BD446" s="2"/>
      <c r="BE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  <c r="AA447" s="2"/>
      <c r="AB447" s="2"/>
      <c r="AC447" s="2"/>
      <c r="AD447" s="2"/>
      <c r="AE447" s="2"/>
      <c r="AF447" s="2"/>
      <c r="AG447" s="2"/>
      <c r="AH447" s="2"/>
      <c r="AI447" s="2"/>
      <c r="AJ447" s="2"/>
      <c r="AK447" s="2"/>
      <c r="AL447" s="2"/>
      <c r="AM447" s="2"/>
      <c r="AN447" s="2"/>
      <c r="AO447" s="2"/>
      <c r="AP447" s="2"/>
      <c r="AQ447" s="2"/>
      <c r="AR447" s="2"/>
      <c r="AS447" s="2"/>
      <c r="AT447" s="2"/>
      <c r="AU447" s="2"/>
      <c r="AV447" s="2"/>
      <c r="AW447" s="2"/>
      <c r="AX447" s="2"/>
      <c r="AY447" s="2"/>
      <c r="AZ447" s="2"/>
      <c r="BA447" s="2"/>
      <c r="BB447" s="2"/>
      <c r="BC447" s="2"/>
      <c r="BD447" s="2"/>
      <c r="BE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  <c r="AA448" s="2"/>
      <c r="AB448" s="2"/>
      <c r="AC448" s="2"/>
      <c r="AD448" s="2"/>
      <c r="AE448" s="2"/>
      <c r="AF448" s="2"/>
      <c r="AG448" s="2"/>
      <c r="AH448" s="2"/>
      <c r="AI448" s="2"/>
      <c r="AJ448" s="2"/>
      <c r="AK448" s="2"/>
      <c r="AL448" s="2"/>
      <c r="AM448" s="2"/>
      <c r="AN448" s="2"/>
      <c r="AO448" s="2"/>
      <c r="AP448" s="2"/>
      <c r="AQ448" s="2"/>
      <c r="AR448" s="2"/>
      <c r="AS448" s="2"/>
      <c r="AT448" s="2"/>
      <c r="AU448" s="2"/>
      <c r="AV448" s="2"/>
      <c r="AW448" s="2"/>
      <c r="AX448" s="2"/>
      <c r="AY448" s="2"/>
      <c r="AZ448" s="2"/>
      <c r="BA448" s="2"/>
      <c r="BB448" s="2"/>
      <c r="BC448" s="2"/>
      <c r="BD448" s="2"/>
      <c r="BE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  <c r="AA449" s="2"/>
      <c r="AB449" s="2"/>
      <c r="AC449" s="2"/>
      <c r="AD449" s="2"/>
      <c r="AE449" s="2"/>
      <c r="AF449" s="2"/>
      <c r="AG449" s="2"/>
      <c r="AH449" s="2"/>
      <c r="AI449" s="2"/>
      <c r="AJ449" s="2"/>
      <c r="AK449" s="2"/>
      <c r="AL449" s="2"/>
      <c r="AM449" s="2"/>
      <c r="AN449" s="2"/>
      <c r="AO449" s="2"/>
      <c r="AP449" s="2"/>
      <c r="AQ449" s="2"/>
      <c r="AR449" s="2"/>
      <c r="AS449" s="2"/>
      <c r="AT449" s="2"/>
      <c r="AU449" s="2"/>
      <c r="AV449" s="2"/>
      <c r="AW449" s="2"/>
      <c r="AX449" s="2"/>
      <c r="AY449" s="2"/>
      <c r="AZ449" s="2"/>
      <c r="BA449" s="2"/>
      <c r="BB449" s="2"/>
      <c r="BC449" s="2"/>
      <c r="BD449" s="2"/>
      <c r="BE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  <c r="AA450" s="2"/>
      <c r="AB450" s="2"/>
      <c r="AC450" s="2"/>
      <c r="AD450" s="2"/>
      <c r="AE450" s="2"/>
      <c r="AF450" s="2"/>
      <c r="AG450" s="2"/>
      <c r="AH450" s="2"/>
      <c r="AI450" s="2"/>
      <c r="AJ450" s="2"/>
      <c r="AK450" s="2"/>
      <c r="AL450" s="2"/>
      <c r="AM450" s="2"/>
      <c r="AN450" s="2"/>
      <c r="AO450" s="2"/>
      <c r="AP450" s="2"/>
      <c r="AQ450" s="2"/>
      <c r="AR450" s="2"/>
      <c r="AS450" s="2"/>
      <c r="AT450" s="2"/>
      <c r="AU450" s="2"/>
      <c r="AV450" s="2"/>
      <c r="AW450" s="2"/>
      <c r="AX450" s="2"/>
      <c r="AY450" s="2"/>
      <c r="AZ450" s="2"/>
      <c r="BA450" s="2"/>
      <c r="BB450" s="2"/>
      <c r="BC450" s="2"/>
      <c r="BD450" s="2"/>
      <c r="BE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  <c r="AA451" s="2"/>
      <c r="AB451" s="2"/>
      <c r="AC451" s="2"/>
      <c r="AD451" s="2"/>
      <c r="AE451" s="2"/>
      <c r="AF451" s="2"/>
      <c r="AG451" s="2"/>
      <c r="AH451" s="2"/>
      <c r="AI451" s="2"/>
      <c r="AJ451" s="2"/>
      <c r="AK451" s="2"/>
      <c r="AL451" s="2"/>
      <c r="AM451" s="2"/>
      <c r="AN451" s="2"/>
      <c r="AO451" s="2"/>
      <c r="AP451" s="2"/>
      <c r="AQ451" s="2"/>
      <c r="AR451" s="2"/>
      <c r="AS451" s="2"/>
      <c r="AT451" s="2"/>
      <c r="AU451" s="2"/>
      <c r="AV451" s="2"/>
      <c r="AW451" s="2"/>
      <c r="AX451" s="2"/>
      <c r="AY451" s="2"/>
      <c r="AZ451" s="2"/>
      <c r="BA451" s="2"/>
      <c r="BB451" s="2"/>
      <c r="BC451" s="2"/>
      <c r="BD451" s="2"/>
      <c r="BE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  <c r="AA452" s="2"/>
      <c r="AB452" s="2"/>
      <c r="AC452" s="2"/>
      <c r="AD452" s="2"/>
      <c r="AE452" s="2"/>
      <c r="AF452" s="2"/>
      <c r="AG452" s="2"/>
      <c r="AH452" s="2"/>
      <c r="AI452" s="2"/>
      <c r="AJ452" s="2"/>
      <c r="AK452" s="2"/>
      <c r="AL452" s="2"/>
      <c r="AM452" s="2"/>
      <c r="AN452" s="2"/>
      <c r="AO452" s="2"/>
      <c r="AP452" s="2"/>
      <c r="AQ452" s="2"/>
      <c r="AR452" s="2"/>
      <c r="AS452" s="2"/>
      <c r="AT452" s="2"/>
      <c r="AU452" s="2"/>
      <c r="AV452" s="2"/>
      <c r="AW452" s="2"/>
      <c r="AX452" s="2"/>
      <c r="AY452" s="2"/>
      <c r="AZ452" s="2"/>
      <c r="BA452" s="2"/>
      <c r="BB452" s="2"/>
      <c r="BC452" s="2"/>
      <c r="BD452" s="2"/>
      <c r="BE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  <c r="AA453" s="2"/>
      <c r="AB453" s="2"/>
      <c r="AC453" s="2"/>
      <c r="AD453" s="2"/>
      <c r="AE453" s="2"/>
      <c r="AF453" s="2"/>
      <c r="AG453" s="2"/>
      <c r="AH453" s="2"/>
      <c r="AI453" s="2"/>
      <c r="AJ453" s="2"/>
      <c r="AK453" s="2"/>
      <c r="AL453" s="2"/>
      <c r="AM453" s="2"/>
      <c r="AN453" s="2"/>
      <c r="AO453" s="2"/>
      <c r="AP453" s="2"/>
      <c r="AQ453" s="2"/>
      <c r="AR453" s="2"/>
      <c r="AS453" s="2"/>
      <c r="AT453" s="2"/>
      <c r="AU453" s="2"/>
      <c r="AV453" s="2"/>
      <c r="AW453" s="2"/>
      <c r="AX453" s="2"/>
      <c r="AY453" s="2"/>
      <c r="AZ453" s="2"/>
      <c r="BA453" s="2"/>
      <c r="BB453" s="2"/>
      <c r="BC453" s="2"/>
      <c r="BD453" s="2"/>
      <c r="BE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  <c r="AA454" s="2"/>
      <c r="AB454" s="2"/>
      <c r="AC454" s="2"/>
      <c r="AD454" s="2"/>
      <c r="AE454" s="2"/>
      <c r="AF454" s="2"/>
      <c r="AG454" s="2"/>
      <c r="AH454" s="2"/>
      <c r="AI454" s="2"/>
      <c r="AJ454" s="2"/>
      <c r="AK454" s="2"/>
      <c r="AL454" s="2"/>
      <c r="AM454" s="2"/>
      <c r="AN454" s="2"/>
      <c r="AO454" s="2"/>
      <c r="AP454" s="2"/>
      <c r="AQ454" s="2"/>
      <c r="AR454" s="2"/>
      <c r="AS454" s="2"/>
      <c r="AT454" s="2"/>
      <c r="AU454" s="2"/>
      <c r="AV454" s="2"/>
      <c r="AW454" s="2"/>
      <c r="AX454" s="2"/>
      <c r="AY454" s="2"/>
      <c r="AZ454" s="2"/>
      <c r="BA454" s="2"/>
      <c r="BB454" s="2"/>
      <c r="BC454" s="2"/>
      <c r="BD454" s="2"/>
      <c r="BE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  <c r="AA455" s="2"/>
      <c r="AB455" s="2"/>
      <c r="AC455" s="2"/>
      <c r="AD455" s="2"/>
      <c r="AE455" s="2"/>
      <c r="AF455" s="2"/>
      <c r="AG455" s="2"/>
      <c r="AH455" s="2"/>
      <c r="AI455" s="2"/>
      <c r="AJ455" s="2"/>
      <c r="AK455" s="2"/>
      <c r="AL455" s="2"/>
      <c r="AM455" s="2"/>
      <c r="AN455" s="2"/>
      <c r="AO455" s="2"/>
      <c r="AP455" s="2"/>
      <c r="AQ455" s="2"/>
      <c r="AR455" s="2"/>
      <c r="AS455" s="2"/>
      <c r="AT455" s="2"/>
      <c r="AU455" s="2"/>
      <c r="AV455" s="2"/>
      <c r="AW455" s="2"/>
      <c r="AX455" s="2"/>
      <c r="AY455" s="2"/>
      <c r="AZ455" s="2"/>
      <c r="BA455" s="2"/>
      <c r="BB455" s="2"/>
      <c r="BC455" s="2"/>
      <c r="BD455" s="2"/>
      <c r="BE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  <c r="AA456" s="2"/>
      <c r="AB456" s="2"/>
      <c r="AC456" s="2"/>
      <c r="AD456" s="2"/>
      <c r="AE456" s="2"/>
      <c r="AF456" s="2"/>
      <c r="AG456" s="2"/>
      <c r="AH456" s="2"/>
      <c r="AI456" s="2"/>
      <c r="AJ456" s="2"/>
      <c r="AK456" s="2"/>
      <c r="AL456" s="2"/>
      <c r="AM456" s="2"/>
      <c r="AN456" s="2"/>
      <c r="AO456" s="2"/>
      <c r="AP456" s="2"/>
      <c r="AQ456" s="2"/>
      <c r="AR456" s="2"/>
      <c r="AS456" s="2"/>
      <c r="AT456" s="2"/>
      <c r="AU456" s="2"/>
      <c r="AV456" s="2"/>
      <c r="AW456" s="2"/>
      <c r="AX456" s="2"/>
      <c r="AY456" s="2"/>
      <c r="AZ456" s="2"/>
      <c r="BA456" s="2"/>
      <c r="BB456" s="2"/>
      <c r="BC456" s="2"/>
      <c r="BD456" s="2"/>
      <c r="BE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  <c r="AA457" s="2"/>
      <c r="AB457" s="2"/>
      <c r="AC457" s="2"/>
      <c r="AD457" s="2"/>
      <c r="AE457" s="2"/>
      <c r="AF457" s="2"/>
      <c r="AG457" s="2"/>
      <c r="AH457" s="2"/>
      <c r="AI457" s="2"/>
      <c r="AJ457" s="2"/>
      <c r="AK457" s="2"/>
      <c r="AL457" s="2"/>
      <c r="AM457" s="2"/>
      <c r="AN457" s="2"/>
      <c r="AO457" s="2"/>
      <c r="AP457" s="2"/>
      <c r="AQ457" s="2"/>
      <c r="AR457" s="2"/>
      <c r="AS457" s="2"/>
      <c r="AT457" s="2"/>
      <c r="AU457" s="2"/>
      <c r="AV457" s="2"/>
      <c r="AW457" s="2"/>
      <c r="AX457" s="2"/>
      <c r="AY457" s="2"/>
      <c r="AZ457" s="2"/>
      <c r="BA457" s="2"/>
      <c r="BB457" s="2"/>
      <c r="BC457" s="2"/>
      <c r="BD457" s="2"/>
      <c r="BE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  <c r="AA458" s="2"/>
      <c r="AB458" s="2"/>
      <c r="AC458" s="2"/>
      <c r="AD458" s="2"/>
      <c r="AE458" s="2"/>
      <c r="AF458" s="2"/>
      <c r="AG458" s="2"/>
      <c r="AH458" s="2"/>
      <c r="AI458" s="2"/>
      <c r="AJ458" s="2"/>
      <c r="AK458" s="2"/>
      <c r="AL458" s="2"/>
      <c r="AM458" s="2"/>
      <c r="AN458" s="2"/>
      <c r="AO458" s="2"/>
      <c r="AP458" s="2"/>
      <c r="AQ458" s="2"/>
      <c r="AR458" s="2"/>
      <c r="AS458" s="2"/>
      <c r="AT458" s="2"/>
      <c r="AU458" s="2"/>
      <c r="AV458" s="2"/>
      <c r="AW458" s="2"/>
      <c r="AX458" s="2"/>
      <c r="AY458" s="2"/>
      <c r="AZ458" s="2"/>
      <c r="BA458" s="2"/>
      <c r="BB458" s="2"/>
      <c r="BC458" s="2"/>
      <c r="BD458" s="2"/>
      <c r="BE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  <c r="AA459" s="2"/>
      <c r="AB459" s="2"/>
      <c r="AC459" s="2"/>
      <c r="AD459" s="2"/>
      <c r="AE459" s="2"/>
      <c r="AF459" s="2"/>
      <c r="AG459" s="2"/>
      <c r="AH459" s="2"/>
      <c r="AI459" s="2"/>
      <c r="AJ459" s="2"/>
      <c r="AK459" s="2"/>
      <c r="AL459" s="2"/>
      <c r="AM459" s="2"/>
      <c r="AN459" s="2"/>
      <c r="AO459" s="2"/>
      <c r="AP459" s="2"/>
      <c r="AQ459" s="2"/>
      <c r="AR459" s="2"/>
      <c r="AS459" s="2"/>
      <c r="AT459" s="2"/>
      <c r="AU459" s="2"/>
      <c r="AV459" s="2"/>
      <c r="AW459" s="2"/>
      <c r="AX459" s="2"/>
      <c r="AY459" s="2"/>
      <c r="AZ459" s="2"/>
      <c r="BA459" s="2"/>
      <c r="BB459" s="2"/>
      <c r="BC459" s="2"/>
      <c r="BD459" s="2"/>
      <c r="BE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  <c r="AA460" s="2"/>
      <c r="AB460" s="2"/>
      <c r="AC460" s="2"/>
      <c r="AD460" s="2"/>
      <c r="AE460" s="2"/>
      <c r="AF460" s="2"/>
      <c r="AG460" s="2"/>
      <c r="AH460" s="2"/>
      <c r="AI460" s="2"/>
      <c r="AJ460" s="2"/>
      <c r="AK460" s="2"/>
      <c r="AL460" s="2"/>
      <c r="AM460" s="2"/>
      <c r="AN460" s="2"/>
      <c r="AO460" s="2"/>
      <c r="AP460" s="2"/>
      <c r="AQ460" s="2"/>
      <c r="AR460" s="2"/>
      <c r="AS460" s="2"/>
      <c r="AT460" s="2"/>
      <c r="AU460" s="2"/>
      <c r="AV460" s="2"/>
      <c r="AW460" s="2"/>
      <c r="AX460" s="2"/>
      <c r="AY460" s="2"/>
      <c r="AZ460" s="2"/>
      <c r="BA460" s="2"/>
      <c r="BB460" s="2"/>
      <c r="BC460" s="2"/>
      <c r="BD460" s="2"/>
      <c r="BE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  <c r="AA461" s="2"/>
      <c r="AB461" s="2"/>
      <c r="AC461" s="2"/>
      <c r="AD461" s="2"/>
      <c r="AE461" s="2"/>
      <c r="AF461" s="2"/>
      <c r="AG461" s="2"/>
      <c r="AH461" s="2"/>
      <c r="AI461" s="2"/>
      <c r="AJ461" s="2"/>
      <c r="AK461" s="2"/>
      <c r="AL461" s="2"/>
      <c r="AM461" s="2"/>
      <c r="AN461" s="2"/>
      <c r="AO461" s="2"/>
      <c r="AP461" s="2"/>
      <c r="AQ461" s="2"/>
      <c r="AR461" s="2"/>
      <c r="AS461" s="2"/>
      <c r="AT461" s="2"/>
      <c r="AU461" s="2"/>
      <c r="AV461" s="2"/>
      <c r="AW461" s="2"/>
      <c r="AX461" s="2"/>
      <c r="AY461" s="2"/>
      <c r="AZ461" s="2"/>
      <c r="BA461" s="2"/>
      <c r="BB461" s="2"/>
      <c r="BC461" s="2"/>
      <c r="BD461" s="2"/>
      <c r="BE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  <c r="AA462" s="2"/>
      <c r="AB462" s="2"/>
      <c r="AC462" s="2"/>
      <c r="AD462" s="2"/>
      <c r="AE462" s="2"/>
      <c r="AF462" s="2"/>
      <c r="AG462" s="2"/>
      <c r="AH462" s="2"/>
      <c r="AI462" s="2"/>
      <c r="AJ462" s="2"/>
      <c r="AK462" s="2"/>
      <c r="AL462" s="2"/>
      <c r="AM462" s="2"/>
      <c r="AN462" s="2"/>
      <c r="AO462" s="2"/>
      <c r="AP462" s="2"/>
      <c r="AQ462" s="2"/>
      <c r="AR462" s="2"/>
      <c r="AS462" s="2"/>
      <c r="AT462" s="2"/>
      <c r="AU462" s="2"/>
      <c r="AV462" s="2"/>
      <c r="AW462" s="2"/>
      <c r="AX462" s="2"/>
      <c r="AY462" s="2"/>
      <c r="AZ462" s="2"/>
      <c r="BA462" s="2"/>
      <c r="BB462" s="2"/>
      <c r="BC462" s="2"/>
      <c r="BD462" s="2"/>
      <c r="BE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  <c r="AA463" s="2"/>
      <c r="AB463" s="2"/>
      <c r="AC463" s="2"/>
      <c r="AD463" s="2"/>
      <c r="AE463" s="2"/>
      <c r="AF463" s="2"/>
      <c r="AG463" s="2"/>
      <c r="AH463" s="2"/>
      <c r="AI463" s="2"/>
      <c r="AJ463" s="2"/>
      <c r="AK463" s="2"/>
      <c r="AL463" s="2"/>
      <c r="AM463" s="2"/>
      <c r="AN463" s="2"/>
      <c r="AO463" s="2"/>
      <c r="AP463" s="2"/>
      <c r="AQ463" s="2"/>
      <c r="AR463" s="2"/>
      <c r="AS463" s="2"/>
      <c r="AT463" s="2"/>
      <c r="AU463" s="2"/>
      <c r="AV463" s="2"/>
      <c r="AW463" s="2"/>
      <c r="AX463" s="2"/>
      <c r="AY463" s="2"/>
      <c r="AZ463" s="2"/>
      <c r="BA463" s="2"/>
      <c r="BB463" s="2"/>
      <c r="BC463" s="2"/>
      <c r="BD463" s="2"/>
      <c r="BE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  <c r="AA464" s="2"/>
      <c r="AB464" s="2"/>
      <c r="AC464" s="2"/>
      <c r="AD464" s="2"/>
      <c r="AE464" s="2"/>
      <c r="AF464" s="2"/>
      <c r="AG464" s="2"/>
      <c r="AH464" s="2"/>
      <c r="AI464" s="2"/>
      <c r="AJ464" s="2"/>
      <c r="AK464" s="2"/>
      <c r="AL464" s="2"/>
      <c r="AM464" s="2"/>
      <c r="AN464" s="2"/>
      <c r="AO464" s="2"/>
      <c r="AP464" s="2"/>
      <c r="AQ464" s="2"/>
      <c r="AR464" s="2"/>
      <c r="AS464" s="2"/>
      <c r="AT464" s="2"/>
      <c r="AU464" s="2"/>
      <c r="AV464" s="2"/>
      <c r="AW464" s="2"/>
      <c r="AX464" s="2"/>
      <c r="AY464" s="2"/>
      <c r="AZ464" s="2"/>
      <c r="BA464" s="2"/>
      <c r="BB464" s="2"/>
      <c r="BC464" s="2"/>
      <c r="BD464" s="2"/>
      <c r="BE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  <c r="AA465" s="2"/>
      <c r="AB465" s="2"/>
      <c r="AC465" s="2"/>
      <c r="AD465" s="2"/>
      <c r="AE465" s="2"/>
      <c r="AF465" s="2"/>
      <c r="AG465" s="2"/>
      <c r="AH465" s="2"/>
      <c r="AI465" s="2"/>
      <c r="AJ465" s="2"/>
      <c r="AK465" s="2"/>
      <c r="AL465" s="2"/>
      <c r="AM465" s="2"/>
      <c r="AN465" s="2"/>
      <c r="AO465" s="2"/>
      <c r="AP465" s="2"/>
      <c r="AQ465" s="2"/>
      <c r="AR465" s="2"/>
      <c r="AS465" s="2"/>
      <c r="AT465" s="2"/>
      <c r="AU465" s="2"/>
      <c r="AV465" s="2"/>
      <c r="AW465" s="2"/>
      <c r="AX465" s="2"/>
      <c r="AY465" s="2"/>
      <c r="AZ465" s="2"/>
      <c r="BA465" s="2"/>
      <c r="BB465" s="2"/>
      <c r="BC465" s="2"/>
      <c r="BD465" s="2"/>
      <c r="BE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  <c r="AA466" s="2"/>
      <c r="AB466" s="2"/>
      <c r="AC466" s="2"/>
      <c r="AD466" s="2"/>
      <c r="AE466" s="2"/>
      <c r="AF466" s="2"/>
      <c r="AG466" s="2"/>
      <c r="AH466" s="2"/>
      <c r="AI466" s="2"/>
      <c r="AJ466" s="2"/>
      <c r="AK466" s="2"/>
      <c r="AL466" s="2"/>
      <c r="AM466" s="2"/>
      <c r="AN466" s="2"/>
      <c r="AO466" s="2"/>
      <c r="AP466" s="2"/>
      <c r="AQ466" s="2"/>
      <c r="AR466" s="2"/>
      <c r="AS466" s="2"/>
      <c r="AT466" s="2"/>
      <c r="AU466" s="2"/>
      <c r="AV466" s="2"/>
      <c r="AW466" s="2"/>
      <c r="AX466" s="2"/>
      <c r="AY466" s="2"/>
      <c r="AZ466" s="2"/>
      <c r="BA466" s="2"/>
      <c r="BB466" s="2"/>
      <c r="BC466" s="2"/>
      <c r="BD466" s="2"/>
      <c r="BE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  <c r="AA467" s="2"/>
      <c r="AB467" s="2"/>
      <c r="AC467" s="2"/>
      <c r="AD467" s="2"/>
      <c r="AE467" s="2"/>
      <c r="AF467" s="2"/>
      <c r="AG467" s="2"/>
      <c r="AH467" s="2"/>
      <c r="AI467" s="2"/>
      <c r="AJ467" s="2"/>
      <c r="AK467" s="2"/>
      <c r="AL467" s="2"/>
      <c r="AM467" s="2"/>
      <c r="AN467" s="2"/>
      <c r="AO467" s="2"/>
      <c r="AP467" s="2"/>
      <c r="AQ467" s="2"/>
      <c r="AR467" s="2"/>
      <c r="AS467" s="2"/>
      <c r="AT467" s="2"/>
      <c r="AU467" s="2"/>
      <c r="AV467" s="2"/>
      <c r="AW467" s="2"/>
      <c r="AX467" s="2"/>
      <c r="AY467" s="2"/>
      <c r="AZ467" s="2"/>
      <c r="BA467" s="2"/>
      <c r="BB467" s="2"/>
      <c r="BC467" s="2"/>
      <c r="BD467" s="2"/>
      <c r="BE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  <c r="AA468" s="2"/>
      <c r="AB468" s="2"/>
      <c r="AC468" s="2"/>
      <c r="AD468" s="2"/>
      <c r="AE468" s="2"/>
      <c r="AF468" s="2"/>
      <c r="AG468" s="2"/>
      <c r="AH468" s="2"/>
      <c r="AI468" s="2"/>
      <c r="AJ468" s="2"/>
      <c r="AK468" s="2"/>
      <c r="AL468" s="2"/>
      <c r="AM468" s="2"/>
      <c r="AN468" s="2"/>
      <c r="AO468" s="2"/>
      <c r="AP468" s="2"/>
      <c r="AQ468" s="2"/>
      <c r="AR468" s="2"/>
      <c r="AS468" s="2"/>
      <c r="AT468" s="2"/>
      <c r="AU468" s="2"/>
      <c r="AV468" s="2"/>
      <c r="AW468" s="2"/>
      <c r="AX468" s="2"/>
      <c r="AY468" s="2"/>
      <c r="AZ468" s="2"/>
      <c r="BA468" s="2"/>
      <c r="BB468" s="2"/>
      <c r="BC468" s="2"/>
      <c r="BD468" s="2"/>
      <c r="BE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  <c r="AA469" s="2"/>
      <c r="AB469" s="2"/>
      <c r="AC469" s="2"/>
      <c r="AD469" s="2"/>
      <c r="AE469" s="2"/>
      <c r="AF469" s="2"/>
      <c r="AG469" s="2"/>
      <c r="AH469" s="2"/>
      <c r="AI469" s="2"/>
      <c r="AJ469" s="2"/>
      <c r="AK469" s="2"/>
      <c r="AL469" s="2"/>
      <c r="AM469" s="2"/>
      <c r="AN469" s="2"/>
      <c r="AO469" s="2"/>
      <c r="AP469" s="2"/>
      <c r="AQ469" s="2"/>
      <c r="AR469" s="2"/>
      <c r="AS469" s="2"/>
      <c r="AT469" s="2"/>
      <c r="AU469" s="2"/>
      <c r="AV469" s="2"/>
      <c r="AW469" s="2"/>
      <c r="AX469" s="2"/>
      <c r="AY469" s="2"/>
      <c r="AZ469" s="2"/>
      <c r="BA469" s="2"/>
      <c r="BB469" s="2"/>
      <c r="BC469" s="2"/>
      <c r="BD469" s="2"/>
      <c r="BE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  <c r="AA470" s="2"/>
      <c r="AB470" s="2"/>
      <c r="AC470" s="2"/>
      <c r="AD470" s="2"/>
      <c r="AE470" s="2"/>
      <c r="AF470" s="2"/>
      <c r="AG470" s="2"/>
      <c r="AH470" s="2"/>
      <c r="AI470" s="2"/>
      <c r="AJ470" s="2"/>
      <c r="AK470" s="2"/>
      <c r="AL470" s="2"/>
      <c r="AM470" s="2"/>
      <c r="AN470" s="2"/>
      <c r="AO470" s="2"/>
      <c r="AP470" s="2"/>
      <c r="AQ470" s="2"/>
      <c r="AR470" s="2"/>
      <c r="AS470" s="2"/>
      <c r="AT470" s="2"/>
      <c r="AU470" s="2"/>
      <c r="AV470" s="2"/>
      <c r="AW470" s="2"/>
      <c r="AX470" s="2"/>
      <c r="AY470" s="2"/>
      <c r="AZ470" s="2"/>
      <c r="BA470" s="2"/>
      <c r="BB470" s="2"/>
      <c r="BC470" s="2"/>
      <c r="BD470" s="2"/>
      <c r="BE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  <c r="AA471" s="2"/>
      <c r="AB471" s="2"/>
      <c r="AC471" s="2"/>
      <c r="AD471" s="2"/>
      <c r="AE471" s="2"/>
      <c r="AF471" s="2"/>
      <c r="AG471" s="2"/>
      <c r="AH471" s="2"/>
      <c r="AI471" s="2"/>
      <c r="AJ471" s="2"/>
      <c r="AK471" s="2"/>
      <c r="AL471" s="2"/>
      <c r="AM471" s="2"/>
      <c r="AN471" s="2"/>
      <c r="AO471" s="2"/>
      <c r="AP471" s="2"/>
      <c r="AQ471" s="2"/>
      <c r="AR471" s="2"/>
      <c r="AS471" s="2"/>
      <c r="AT471" s="2"/>
      <c r="AU471" s="2"/>
      <c r="AV471" s="2"/>
      <c r="AW471" s="2"/>
      <c r="AX471" s="2"/>
      <c r="AY471" s="2"/>
      <c r="AZ471" s="2"/>
      <c r="BA471" s="2"/>
      <c r="BB471" s="2"/>
      <c r="BC471" s="2"/>
      <c r="BD471" s="2"/>
      <c r="BE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  <c r="AA472" s="2"/>
      <c r="AB472" s="2"/>
      <c r="AC472" s="2"/>
      <c r="AD472" s="2"/>
      <c r="AE472" s="2"/>
      <c r="AF472" s="2"/>
      <c r="AG472" s="2"/>
      <c r="AH472" s="2"/>
      <c r="AI472" s="2"/>
      <c r="AJ472" s="2"/>
      <c r="AK472" s="2"/>
      <c r="AL472" s="2"/>
      <c r="AM472" s="2"/>
      <c r="AN472" s="2"/>
      <c r="AO472" s="2"/>
      <c r="AP472" s="2"/>
      <c r="AQ472" s="2"/>
      <c r="AR472" s="2"/>
      <c r="AS472" s="2"/>
      <c r="AT472" s="2"/>
      <c r="AU472" s="2"/>
      <c r="AV472" s="2"/>
      <c r="AW472" s="2"/>
      <c r="AX472" s="2"/>
      <c r="AY472" s="2"/>
      <c r="AZ472" s="2"/>
      <c r="BA472" s="2"/>
      <c r="BB472" s="2"/>
      <c r="BC472" s="2"/>
      <c r="BD472" s="2"/>
      <c r="BE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  <c r="AA473" s="2"/>
      <c r="AB473" s="2"/>
      <c r="AC473" s="2"/>
      <c r="AD473" s="2"/>
      <c r="AE473" s="2"/>
      <c r="AF473" s="2"/>
      <c r="AG473" s="2"/>
      <c r="AH473" s="2"/>
      <c r="AI473" s="2"/>
      <c r="AJ473" s="2"/>
      <c r="AK473" s="2"/>
      <c r="AL473" s="2"/>
      <c r="AM473" s="2"/>
      <c r="AN473" s="2"/>
      <c r="AO473" s="2"/>
      <c r="AP473" s="2"/>
      <c r="AQ473" s="2"/>
      <c r="AR473" s="2"/>
      <c r="AS473" s="2"/>
      <c r="AT473" s="2"/>
      <c r="AU473" s="2"/>
      <c r="AV473" s="2"/>
      <c r="AW473" s="2"/>
      <c r="AX473" s="2"/>
      <c r="AY473" s="2"/>
      <c r="AZ473" s="2"/>
      <c r="BA473" s="2"/>
      <c r="BB473" s="2"/>
      <c r="BC473" s="2"/>
      <c r="BD473" s="2"/>
      <c r="BE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  <c r="AA474" s="2"/>
      <c r="AB474" s="2"/>
      <c r="AC474" s="2"/>
      <c r="AD474" s="2"/>
      <c r="AE474" s="2"/>
      <c r="AF474" s="2"/>
      <c r="AG474" s="2"/>
      <c r="AH474" s="2"/>
      <c r="AI474" s="2"/>
      <c r="AJ474" s="2"/>
      <c r="AK474" s="2"/>
      <c r="AL474" s="2"/>
      <c r="AM474" s="2"/>
      <c r="AN474" s="2"/>
      <c r="AO474" s="2"/>
      <c r="AP474" s="2"/>
      <c r="AQ474" s="2"/>
      <c r="AR474" s="2"/>
      <c r="AS474" s="2"/>
      <c r="AT474" s="2"/>
      <c r="AU474" s="2"/>
      <c r="AV474" s="2"/>
      <c r="AW474" s="2"/>
      <c r="AX474" s="2"/>
      <c r="AY474" s="2"/>
      <c r="AZ474" s="2"/>
      <c r="BA474" s="2"/>
      <c r="BB474" s="2"/>
      <c r="BC474" s="2"/>
      <c r="BD474" s="2"/>
      <c r="BE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  <c r="AA475" s="2"/>
      <c r="AB475" s="2"/>
      <c r="AC475" s="2"/>
      <c r="AD475" s="2"/>
      <c r="AE475" s="2"/>
      <c r="AF475" s="2"/>
      <c r="AG475" s="2"/>
      <c r="AH475" s="2"/>
      <c r="AI475" s="2"/>
      <c r="AJ475" s="2"/>
      <c r="AK475" s="2"/>
      <c r="AL475" s="2"/>
      <c r="AM475" s="2"/>
      <c r="AN475" s="2"/>
      <c r="AO475" s="2"/>
      <c r="AP475" s="2"/>
      <c r="AQ475" s="2"/>
      <c r="AR475" s="2"/>
      <c r="AS475" s="2"/>
      <c r="AT475" s="2"/>
      <c r="AU475" s="2"/>
      <c r="AV475" s="2"/>
      <c r="AW475" s="2"/>
      <c r="AX475" s="2"/>
      <c r="AY475" s="2"/>
      <c r="AZ475" s="2"/>
      <c r="BA475" s="2"/>
      <c r="BB475" s="2"/>
      <c r="BC475" s="2"/>
      <c r="BD475" s="2"/>
      <c r="BE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  <c r="AA476" s="2"/>
      <c r="AB476" s="2"/>
      <c r="AC476" s="2"/>
      <c r="AD476" s="2"/>
      <c r="AE476" s="2"/>
      <c r="AF476" s="2"/>
      <c r="AG476" s="2"/>
      <c r="AH476" s="2"/>
      <c r="AI476" s="2"/>
      <c r="AJ476" s="2"/>
      <c r="AK476" s="2"/>
      <c r="AL476" s="2"/>
      <c r="AM476" s="2"/>
      <c r="AN476" s="2"/>
      <c r="AO476" s="2"/>
      <c r="AP476" s="2"/>
      <c r="AQ476" s="2"/>
      <c r="AR476" s="2"/>
      <c r="AS476" s="2"/>
      <c r="AT476" s="2"/>
      <c r="AU476" s="2"/>
      <c r="AV476" s="2"/>
      <c r="AW476" s="2"/>
      <c r="AX476" s="2"/>
      <c r="AY476" s="2"/>
      <c r="AZ476" s="2"/>
      <c r="BA476" s="2"/>
      <c r="BB476" s="2"/>
      <c r="BC476" s="2"/>
      <c r="BD476" s="2"/>
      <c r="BE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  <c r="AA477" s="2"/>
      <c r="AB477" s="2"/>
      <c r="AC477" s="2"/>
      <c r="AD477" s="2"/>
      <c r="AE477" s="2"/>
      <c r="AF477" s="2"/>
      <c r="AG477" s="2"/>
      <c r="AH477" s="2"/>
      <c r="AI477" s="2"/>
      <c r="AJ477" s="2"/>
      <c r="AK477" s="2"/>
      <c r="AL477" s="2"/>
      <c r="AM477" s="2"/>
      <c r="AN477" s="2"/>
      <c r="AO477" s="2"/>
      <c r="AP477" s="2"/>
      <c r="AQ477" s="2"/>
      <c r="AR477" s="2"/>
      <c r="AS477" s="2"/>
      <c r="AT477" s="2"/>
      <c r="AU477" s="2"/>
      <c r="AV477" s="2"/>
      <c r="AW477" s="2"/>
      <c r="AX477" s="2"/>
      <c r="AY477" s="2"/>
      <c r="AZ477" s="2"/>
      <c r="BA477" s="2"/>
      <c r="BB477" s="2"/>
      <c r="BC477" s="2"/>
      <c r="BD477" s="2"/>
      <c r="BE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  <c r="AA478" s="2"/>
      <c r="AB478" s="2"/>
      <c r="AC478" s="2"/>
      <c r="AD478" s="2"/>
      <c r="AE478" s="2"/>
      <c r="AF478" s="2"/>
      <c r="AG478" s="2"/>
      <c r="AH478" s="2"/>
      <c r="AI478" s="2"/>
      <c r="AJ478" s="2"/>
      <c r="AK478" s="2"/>
      <c r="AL478" s="2"/>
      <c r="AM478" s="2"/>
      <c r="AN478" s="2"/>
      <c r="AO478" s="2"/>
      <c r="AP478" s="2"/>
      <c r="AQ478" s="2"/>
      <c r="AR478" s="2"/>
      <c r="AS478" s="2"/>
      <c r="AT478" s="2"/>
      <c r="AU478" s="2"/>
      <c r="AV478" s="2"/>
      <c r="AW478" s="2"/>
      <c r="AX478" s="2"/>
      <c r="AY478" s="2"/>
      <c r="AZ478" s="2"/>
      <c r="BA478" s="2"/>
      <c r="BB478" s="2"/>
      <c r="BC478" s="2"/>
      <c r="BD478" s="2"/>
      <c r="BE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  <c r="AA479" s="2"/>
      <c r="AB479" s="2"/>
      <c r="AC479" s="2"/>
      <c r="AD479" s="2"/>
      <c r="AE479" s="2"/>
      <c r="AF479" s="2"/>
      <c r="AG479" s="2"/>
      <c r="AH479" s="2"/>
      <c r="AI479" s="2"/>
      <c r="AJ479" s="2"/>
      <c r="AK479" s="2"/>
      <c r="AL479" s="2"/>
      <c r="AM479" s="2"/>
      <c r="AN479" s="2"/>
      <c r="AO479" s="2"/>
      <c r="AP479" s="2"/>
      <c r="AQ479" s="2"/>
      <c r="AR479" s="2"/>
      <c r="AS479" s="2"/>
      <c r="AT479" s="2"/>
      <c r="AU479" s="2"/>
      <c r="AV479" s="2"/>
      <c r="AW479" s="2"/>
      <c r="AX479" s="2"/>
      <c r="AY479" s="2"/>
      <c r="AZ479" s="2"/>
      <c r="BA479" s="2"/>
      <c r="BB479" s="2"/>
      <c r="BC479" s="2"/>
      <c r="BD479" s="2"/>
      <c r="BE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  <c r="AA480" s="2"/>
      <c r="AB480" s="2"/>
      <c r="AC480" s="2"/>
      <c r="AD480" s="2"/>
      <c r="AE480" s="2"/>
      <c r="AF480" s="2"/>
      <c r="AG480" s="2"/>
      <c r="AH480" s="2"/>
      <c r="AI480" s="2"/>
      <c r="AJ480" s="2"/>
      <c r="AK480" s="2"/>
      <c r="AL480" s="2"/>
      <c r="AM480" s="2"/>
      <c r="AN480" s="2"/>
      <c r="AO480" s="2"/>
      <c r="AP480" s="2"/>
      <c r="AQ480" s="2"/>
      <c r="AR480" s="2"/>
      <c r="AS480" s="2"/>
      <c r="AT480" s="2"/>
      <c r="AU480" s="2"/>
      <c r="AV480" s="2"/>
      <c r="AW480" s="2"/>
      <c r="AX480" s="2"/>
      <c r="AY480" s="2"/>
      <c r="AZ480" s="2"/>
      <c r="BA480" s="2"/>
      <c r="BB480" s="2"/>
      <c r="BC480" s="2"/>
      <c r="BD480" s="2"/>
      <c r="BE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  <c r="AA481" s="2"/>
      <c r="AB481" s="2"/>
      <c r="AC481" s="2"/>
      <c r="AD481" s="2"/>
      <c r="AE481" s="2"/>
      <c r="AF481" s="2"/>
      <c r="AG481" s="2"/>
      <c r="AH481" s="2"/>
      <c r="AI481" s="2"/>
      <c r="AJ481" s="2"/>
      <c r="AK481" s="2"/>
      <c r="AL481" s="2"/>
      <c r="AM481" s="2"/>
      <c r="AN481" s="2"/>
      <c r="AO481" s="2"/>
      <c r="AP481" s="2"/>
      <c r="AQ481" s="2"/>
      <c r="AR481" s="2"/>
      <c r="AS481" s="2"/>
      <c r="AT481" s="2"/>
      <c r="AU481" s="2"/>
      <c r="AV481" s="2"/>
      <c r="AW481" s="2"/>
      <c r="AX481" s="2"/>
      <c r="AY481" s="2"/>
      <c r="AZ481" s="2"/>
      <c r="BA481" s="2"/>
      <c r="BB481" s="2"/>
      <c r="BC481" s="2"/>
      <c r="BD481" s="2"/>
      <c r="BE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  <c r="AA482" s="2"/>
      <c r="AB482" s="2"/>
      <c r="AC482" s="2"/>
      <c r="AD482" s="2"/>
      <c r="AE482" s="2"/>
      <c r="AF482" s="2"/>
      <c r="AG482" s="2"/>
      <c r="AH482" s="2"/>
      <c r="AI482" s="2"/>
      <c r="AJ482" s="2"/>
      <c r="AK482" s="2"/>
      <c r="AL482" s="2"/>
      <c r="AM482" s="2"/>
      <c r="AN482" s="2"/>
      <c r="AO482" s="2"/>
      <c r="AP482" s="2"/>
      <c r="AQ482" s="2"/>
      <c r="AR482" s="2"/>
      <c r="AS482" s="2"/>
      <c r="AT482" s="2"/>
      <c r="AU482" s="2"/>
      <c r="AV482" s="2"/>
      <c r="AW482" s="2"/>
      <c r="AX482" s="2"/>
      <c r="AY482" s="2"/>
      <c r="AZ482" s="2"/>
      <c r="BA482" s="2"/>
      <c r="BB482" s="2"/>
      <c r="BC482" s="2"/>
      <c r="BD482" s="2"/>
      <c r="BE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  <c r="AA483" s="2"/>
      <c r="AB483" s="2"/>
      <c r="AC483" s="2"/>
      <c r="AD483" s="2"/>
      <c r="AE483" s="2"/>
      <c r="AF483" s="2"/>
      <c r="AG483" s="2"/>
      <c r="AH483" s="2"/>
      <c r="AI483" s="2"/>
      <c r="AJ483" s="2"/>
      <c r="AK483" s="2"/>
      <c r="AL483" s="2"/>
      <c r="AM483" s="2"/>
      <c r="AN483" s="2"/>
      <c r="AO483" s="2"/>
      <c r="AP483" s="2"/>
      <c r="AQ483" s="2"/>
      <c r="AR483" s="2"/>
      <c r="AS483" s="2"/>
      <c r="AT483" s="2"/>
      <c r="AU483" s="2"/>
      <c r="AV483" s="2"/>
      <c r="AW483" s="2"/>
      <c r="AX483" s="2"/>
      <c r="AY483" s="2"/>
      <c r="AZ483" s="2"/>
      <c r="BA483" s="2"/>
      <c r="BB483" s="2"/>
      <c r="BC483" s="2"/>
      <c r="BD483" s="2"/>
      <c r="BE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  <c r="AA484" s="2"/>
      <c r="AB484" s="2"/>
      <c r="AC484" s="2"/>
      <c r="AD484" s="2"/>
      <c r="AE484" s="2"/>
      <c r="AF484" s="2"/>
      <c r="AG484" s="2"/>
      <c r="AH484" s="2"/>
      <c r="AI484" s="2"/>
      <c r="AJ484" s="2"/>
      <c r="AK484" s="2"/>
      <c r="AL484" s="2"/>
      <c r="AM484" s="2"/>
      <c r="AN484" s="2"/>
      <c r="AO484" s="2"/>
      <c r="AP484" s="2"/>
      <c r="AQ484" s="2"/>
      <c r="AR484" s="2"/>
      <c r="AS484" s="2"/>
      <c r="AT484" s="2"/>
      <c r="AU484" s="2"/>
      <c r="AV484" s="2"/>
      <c r="AW484" s="2"/>
      <c r="AX484" s="2"/>
      <c r="AY484" s="2"/>
      <c r="AZ484" s="2"/>
      <c r="BA484" s="2"/>
      <c r="BB484" s="2"/>
      <c r="BC484" s="2"/>
      <c r="BD484" s="2"/>
      <c r="BE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  <c r="AA485" s="2"/>
      <c r="AB485" s="2"/>
      <c r="AC485" s="2"/>
      <c r="AD485" s="2"/>
      <c r="AE485" s="2"/>
      <c r="AF485" s="2"/>
      <c r="AG485" s="2"/>
      <c r="AH485" s="2"/>
      <c r="AI485" s="2"/>
      <c r="AJ485" s="2"/>
      <c r="AK485" s="2"/>
      <c r="AL485" s="2"/>
      <c r="AM485" s="2"/>
      <c r="AN485" s="2"/>
      <c r="AO485" s="2"/>
      <c r="AP485" s="2"/>
      <c r="AQ485" s="2"/>
      <c r="AR485" s="2"/>
      <c r="AS485" s="2"/>
      <c r="AT485" s="2"/>
      <c r="AU485" s="2"/>
      <c r="AV485" s="2"/>
      <c r="AW485" s="2"/>
      <c r="AX485" s="2"/>
      <c r="AY485" s="2"/>
      <c r="AZ485" s="2"/>
      <c r="BA485" s="2"/>
      <c r="BB485" s="2"/>
      <c r="BC485" s="2"/>
      <c r="BD485" s="2"/>
      <c r="BE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  <c r="AA486" s="2"/>
      <c r="AB486" s="2"/>
      <c r="AC486" s="2"/>
      <c r="AD486" s="2"/>
      <c r="AE486" s="2"/>
      <c r="AF486" s="2"/>
      <c r="AG486" s="2"/>
      <c r="AH486" s="2"/>
      <c r="AI486" s="2"/>
      <c r="AJ486" s="2"/>
      <c r="AK486" s="2"/>
      <c r="AL486" s="2"/>
      <c r="AM486" s="2"/>
      <c r="AN486" s="2"/>
      <c r="AO486" s="2"/>
      <c r="AP486" s="2"/>
      <c r="AQ486" s="2"/>
      <c r="AR486" s="2"/>
      <c r="AS486" s="2"/>
      <c r="AT486" s="2"/>
      <c r="AU486" s="2"/>
      <c r="AV486" s="2"/>
      <c r="AW486" s="2"/>
      <c r="AX486" s="2"/>
      <c r="AY486" s="2"/>
      <c r="AZ486" s="2"/>
      <c r="BA486" s="2"/>
      <c r="BB486" s="2"/>
      <c r="BC486" s="2"/>
      <c r="BD486" s="2"/>
      <c r="BE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  <c r="AA487" s="2"/>
      <c r="AB487" s="2"/>
      <c r="AC487" s="2"/>
      <c r="AD487" s="2"/>
      <c r="AE487" s="2"/>
      <c r="AF487" s="2"/>
      <c r="AG487" s="2"/>
      <c r="AH487" s="2"/>
      <c r="AI487" s="2"/>
      <c r="AJ487" s="2"/>
      <c r="AK487" s="2"/>
      <c r="AL487" s="2"/>
      <c r="AM487" s="2"/>
      <c r="AN487" s="2"/>
      <c r="AO487" s="2"/>
      <c r="AP487" s="2"/>
      <c r="AQ487" s="2"/>
      <c r="AR487" s="2"/>
      <c r="AS487" s="2"/>
      <c r="AT487" s="2"/>
      <c r="AU487" s="2"/>
      <c r="AV487" s="2"/>
      <c r="AW487" s="2"/>
      <c r="AX487" s="2"/>
      <c r="AY487" s="2"/>
      <c r="AZ487" s="2"/>
      <c r="BA487" s="2"/>
      <c r="BB487" s="2"/>
      <c r="BC487" s="2"/>
      <c r="BD487" s="2"/>
      <c r="BE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  <c r="AA488" s="2"/>
      <c r="AB488" s="2"/>
      <c r="AC488" s="2"/>
      <c r="AD488" s="2"/>
      <c r="AE488" s="2"/>
      <c r="AF488" s="2"/>
      <c r="AG488" s="2"/>
      <c r="AH488" s="2"/>
      <c r="AI488" s="2"/>
      <c r="AJ488" s="2"/>
      <c r="AK488" s="2"/>
      <c r="AL488" s="2"/>
      <c r="AM488" s="2"/>
      <c r="AN488" s="2"/>
      <c r="AO488" s="2"/>
      <c r="AP488" s="2"/>
      <c r="AQ488" s="2"/>
      <c r="AR488" s="2"/>
      <c r="AS488" s="2"/>
      <c r="AT488" s="2"/>
      <c r="AU488" s="2"/>
      <c r="AV488" s="2"/>
      <c r="AW488" s="2"/>
      <c r="AX488" s="2"/>
      <c r="AY488" s="2"/>
      <c r="AZ488" s="2"/>
      <c r="BA488" s="2"/>
      <c r="BB488" s="2"/>
      <c r="BC488" s="2"/>
      <c r="BD488" s="2"/>
      <c r="BE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  <c r="AA489" s="2"/>
      <c r="AB489" s="2"/>
      <c r="AC489" s="2"/>
      <c r="AD489" s="2"/>
      <c r="AE489" s="2"/>
      <c r="AF489" s="2"/>
      <c r="AG489" s="2"/>
      <c r="AH489" s="2"/>
      <c r="AI489" s="2"/>
      <c r="AJ489" s="2"/>
      <c r="AK489" s="2"/>
      <c r="AL489" s="2"/>
      <c r="AM489" s="2"/>
      <c r="AN489" s="2"/>
      <c r="AO489" s="2"/>
      <c r="AP489" s="2"/>
      <c r="AQ489" s="2"/>
      <c r="AR489" s="2"/>
      <c r="AS489" s="2"/>
      <c r="AT489" s="2"/>
      <c r="AU489" s="2"/>
      <c r="AV489" s="2"/>
      <c r="AW489" s="2"/>
      <c r="AX489" s="2"/>
      <c r="AY489" s="2"/>
      <c r="AZ489" s="2"/>
      <c r="BA489" s="2"/>
      <c r="BB489" s="2"/>
      <c r="BC489" s="2"/>
      <c r="BD489" s="2"/>
      <c r="BE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  <c r="AA490" s="2"/>
      <c r="AB490" s="2"/>
      <c r="AC490" s="2"/>
      <c r="AD490" s="2"/>
      <c r="AE490" s="2"/>
      <c r="AF490" s="2"/>
      <c r="AG490" s="2"/>
      <c r="AH490" s="2"/>
      <c r="AI490" s="2"/>
      <c r="AJ490" s="2"/>
      <c r="AK490" s="2"/>
      <c r="AL490" s="2"/>
      <c r="AM490" s="2"/>
      <c r="AN490" s="2"/>
      <c r="AO490" s="2"/>
      <c r="AP490" s="2"/>
      <c r="AQ490" s="2"/>
      <c r="AR490" s="2"/>
      <c r="AS490" s="2"/>
      <c r="AT490" s="2"/>
      <c r="AU490" s="2"/>
      <c r="AV490" s="2"/>
      <c r="AW490" s="2"/>
      <c r="AX490" s="2"/>
      <c r="AY490" s="2"/>
      <c r="AZ490" s="2"/>
      <c r="BA490" s="2"/>
      <c r="BB490" s="2"/>
      <c r="BC490" s="2"/>
      <c r="BD490" s="2"/>
      <c r="BE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  <c r="AA491" s="2"/>
      <c r="AB491" s="2"/>
      <c r="AC491" s="2"/>
      <c r="AD491" s="2"/>
      <c r="AE491" s="2"/>
      <c r="AF491" s="2"/>
      <c r="AG491" s="2"/>
      <c r="AH491" s="2"/>
      <c r="AI491" s="2"/>
      <c r="AJ491" s="2"/>
      <c r="AK491" s="2"/>
      <c r="AL491" s="2"/>
      <c r="AM491" s="2"/>
      <c r="AN491" s="2"/>
      <c r="AO491" s="2"/>
      <c r="AP491" s="2"/>
      <c r="AQ491" s="2"/>
      <c r="AR491" s="2"/>
      <c r="AS491" s="2"/>
      <c r="AT491" s="2"/>
      <c r="AU491" s="2"/>
      <c r="AV491" s="2"/>
      <c r="AW491" s="2"/>
      <c r="AX491" s="2"/>
      <c r="AY491" s="2"/>
      <c r="AZ491" s="2"/>
      <c r="BA491" s="2"/>
      <c r="BB491" s="2"/>
      <c r="BC491" s="2"/>
      <c r="BD491" s="2"/>
      <c r="BE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  <c r="AA492" s="2"/>
      <c r="AB492" s="2"/>
      <c r="AC492" s="2"/>
      <c r="AD492" s="2"/>
      <c r="AE492" s="2"/>
      <c r="AF492" s="2"/>
      <c r="AG492" s="2"/>
      <c r="AH492" s="2"/>
      <c r="AI492" s="2"/>
      <c r="AJ492" s="2"/>
      <c r="AK492" s="2"/>
      <c r="AL492" s="2"/>
      <c r="AM492" s="2"/>
      <c r="AN492" s="2"/>
      <c r="AO492" s="2"/>
      <c r="AP492" s="2"/>
      <c r="AQ492" s="2"/>
      <c r="AR492" s="2"/>
      <c r="AS492" s="2"/>
      <c r="AT492" s="2"/>
      <c r="AU492" s="2"/>
      <c r="AV492" s="2"/>
      <c r="AW492" s="2"/>
      <c r="AX492" s="2"/>
      <c r="AY492" s="2"/>
      <c r="AZ492" s="2"/>
      <c r="BA492" s="2"/>
      <c r="BB492" s="2"/>
      <c r="BC492" s="2"/>
      <c r="BD492" s="2"/>
      <c r="BE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  <c r="AA493" s="2"/>
      <c r="AB493" s="2"/>
      <c r="AC493" s="2"/>
      <c r="AD493" s="2"/>
      <c r="AE493" s="2"/>
      <c r="AF493" s="2"/>
      <c r="AG493" s="2"/>
      <c r="AH493" s="2"/>
      <c r="AI493" s="2"/>
      <c r="AJ493" s="2"/>
      <c r="AK493" s="2"/>
      <c r="AL493" s="2"/>
      <c r="AM493" s="2"/>
      <c r="AN493" s="2"/>
      <c r="AO493" s="2"/>
      <c r="AP493" s="2"/>
      <c r="AQ493" s="2"/>
      <c r="AR493" s="2"/>
      <c r="AS493" s="2"/>
      <c r="AT493" s="2"/>
      <c r="AU493" s="2"/>
      <c r="AV493" s="2"/>
      <c r="AW493" s="2"/>
      <c r="AX493" s="2"/>
      <c r="AY493" s="2"/>
      <c r="AZ493" s="2"/>
      <c r="BA493" s="2"/>
      <c r="BB493" s="2"/>
      <c r="BC493" s="2"/>
      <c r="BD493" s="2"/>
      <c r="BE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  <c r="AA494" s="2"/>
      <c r="AB494" s="2"/>
      <c r="AC494" s="2"/>
      <c r="AD494" s="2"/>
      <c r="AE494" s="2"/>
      <c r="AF494" s="2"/>
      <c r="AG494" s="2"/>
      <c r="AH494" s="2"/>
      <c r="AI494" s="2"/>
      <c r="AJ494" s="2"/>
      <c r="AK494" s="2"/>
      <c r="AL494" s="2"/>
      <c r="AM494" s="2"/>
      <c r="AN494" s="2"/>
      <c r="AO494" s="2"/>
      <c r="AP494" s="2"/>
      <c r="AQ494" s="2"/>
      <c r="AR494" s="2"/>
      <c r="AS494" s="2"/>
      <c r="AT494" s="2"/>
      <c r="AU494" s="2"/>
      <c r="AV494" s="2"/>
      <c r="AW494" s="2"/>
      <c r="AX494" s="2"/>
      <c r="AY494" s="2"/>
      <c r="AZ494" s="2"/>
      <c r="BA494" s="2"/>
      <c r="BB494" s="2"/>
      <c r="BC494" s="2"/>
      <c r="BD494" s="2"/>
      <c r="BE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  <c r="AA495" s="2"/>
      <c r="AB495" s="2"/>
      <c r="AC495" s="2"/>
      <c r="AD495" s="2"/>
      <c r="AE495" s="2"/>
      <c r="AF495" s="2"/>
      <c r="AG495" s="2"/>
      <c r="AH495" s="2"/>
      <c r="AI495" s="2"/>
      <c r="AJ495" s="2"/>
      <c r="AK495" s="2"/>
      <c r="AL495" s="2"/>
      <c r="AM495" s="2"/>
      <c r="AN495" s="2"/>
      <c r="AO495" s="2"/>
      <c r="AP495" s="2"/>
      <c r="AQ495" s="2"/>
      <c r="AR495" s="2"/>
      <c r="AS495" s="2"/>
      <c r="AT495" s="2"/>
      <c r="AU495" s="2"/>
      <c r="AV495" s="2"/>
      <c r="AW495" s="2"/>
      <c r="AX495" s="2"/>
      <c r="AY495" s="2"/>
      <c r="AZ495" s="2"/>
      <c r="BA495" s="2"/>
      <c r="BB495" s="2"/>
      <c r="BC495" s="2"/>
      <c r="BD495" s="2"/>
      <c r="BE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  <c r="AA496" s="2"/>
      <c r="AB496" s="2"/>
      <c r="AC496" s="2"/>
      <c r="AD496" s="2"/>
      <c r="AE496" s="2"/>
      <c r="AF496" s="2"/>
      <c r="AG496" s="2"/>
      <c r="AH496" s="2"/>
      <c r="AI496" s="2"/>
      <c r="AJ496" s="2"/>
      <c r="AK496" s="2"/>
      <c r="AL496" s="2"/>
      <c r="AM496" s="2"/>
      <c r="AN496" s="2"/>
      <c r="AO496" s="2"/>
      <c r="AP496" s="2"/>
      <c r="AQ496" s="2"/>
      <c r="AR496" s="2"/>
      <c r="AS496" s="2"/>
      <c r="AT496" s="2"/>
      <c r="AU496" s="2"/>
      <c r="AV496" s="2"/>
      <c r="AW496" s="2"/>
      <c r="AX496" s="2"/>
      <c r="AY496" s="2"/>
      <c r="AZ496" s="2"/>
      <c r="BA496" s="2"/>
      <c r="BB496" s="2"/>
      <c r="BC496" s="2"/>
      <c r="BD496" s="2"/>
      <c r="BE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  <c r="AA497" s="2"/>
      <c r="AB497" s="2"/>
      <c r="AC497" s="2"/>
      <c r="AD497" s="2"/>
      <c r="AE497" s="2"/>
      <c r="AF497" s="2"/>
      <c r="AG497" s="2"/>
      <c r="AH497" s="2"/>
      <c r="AI497" s="2"/>
      <c r="AJ497" s="2"/>
      <c r="AK497" s="2"/>
      <c r="AL497" s="2"/>
      <c r="AM497" s="2"/>
      <c r="AN497" s="2"/>
      <c r="AO497" s="2"/>
      <c r="AP497" s="2"/>
      <c r="AQ497" s="2"/>
      <c r="AR497" s="2"/>
      <c r="AS497" s="2"/>
      <c r="AT497" s="2"/>
      <c r="AU497" s="2"/>
      <c r="AV497" s="2"/>
      <c r="AW497" s="2"/>
      <c r="AX497" s="2"/>
      <c r="AY497" s="2"/>
      <c r="AZ497" s="2"/>
      <c r="BA497" s="2"/>
      <c r="BB497" s="2"/>
      <c r="BC497" s="2"/>
      <c r="BD497" s="2"/>
      <c r="BE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  <c r="AA498" s="2"/>
      <c r="AB498" s="2"/>
      <c r="AC498" s="2"/>
      <c r="AD498" s="2"/>
      <c r="AE498" s="2"/>
      <c r="AF498" s="2"/>
      <c r="AG498" s="2"/>
      <c r="AH498" s="2"/>
      <c r="AI498" s="2"/>
      <c r="AJ498" s="2"/>
      <c r="AK498" s="2"/>
      <c r="AL498" s="2"/>
      <c r="AM498" s="2"/>
      <c r="AN498" s="2"/>
      <c r="AO498" s="2"/>
      <c r="AP498" s="2"/>
      <c r="AQ498" s="2"/>
      <c r="AR498" s="2"/>
      <c r="AS498" s="2"/>
      <c r="AT498" s="2"/>
      <c r="AU498" s="2"/>
      <c r="AV498" s="2"/>
      <c r="AW498" s="2"/>
      <c r="AX498" s="2"/>
      <c r="AY498" s="2"/>
      <c r="AZ498" s="2"/>
      <c r="BA498" s="2"/>
      <c r="BB498" s="2"/>
      <c r="BC498" s="2"/>
      <c r="BD498" s="2"/>
      <c r="BE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  <c r="AA499" s="2"/>
      <c r="AB499" s="2"/>
      <c r="AC499" s="2"/>
      <c r="AD499" s="2"/>
      <c r="AE499" s="2"/>
      <c r="AF499" s="2"/>
      <c r="AG499" s="2"/>
      <c r="AH499" s="2"/>
      <c r="AI499" s="2"/>
      <c r="AJ499" s="2"/>
      <c r="AK499" s="2"/>
      <c r="AL499" s="2"/>
      <c r="AM499" s="2"/>
      <c r="AN499" s="2"/>
      <c r="AO499" s="2"/>
      <c r="AP499" s="2"/>
      <c r="AQ499" s="2"/>
      <c r="AR499" s="2"/>
      <c r="AS499" s="2"/>
      <c r="AT499" s="2"/>
      <c r="AU499" s="2"/>
      <c r="AV499" s="2"/>
      <c r="AW499" s="2"/>
      <c r="AX499" s="2"/>
      <c r="AY499" s="2"/>
      <c r="AZ499" s="2"/>
      <c r="BA499" s="2"/>
      <c r="BB499" s="2"/>
      <c r="BC499" s="2"/>
      <c r="BD499" s="2"/>
      <c r="BE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  <c r="AA500" s="2"/>
      <c r="AB500" s="2"/>
      <c r="AC500" s="2"/>
      <c r="AD500" s="2"/>
      <c r="AE500" s="2"/>
      <c r="AF500" s="2"/>
      <c r="AG500" s="2"/>
      <c r="AH500" s="2"/>
      <c r="AI500" s="2"/>
      <c r="AJ500" s="2"/>
      <c r="AK500" s="2"/>
      <c r="AL500" s="2"/>
      <c r="AM500" s="2"/>
      <c r="AN500" s="2"/>
      <c r="AO500" s="2"/>
      <c r="AP500" s="2"/>
      <c r="AQ500" s="2"/>
      <c r="AR500" s="2"/>
      <c r="AS500" s="2"/>
      <c r="AT500" s="2"/>
      <c r="AU500" s="2"/>
      <c r="AV500" s="2"/>
      <c r="AW500" s="2"/>
      <c r="AX500" s="2"/>
      <c r="AY500" s="2"/>
      <c r="AZ500" s="2"/>
      <c r="BA500" s="2"/>
      <c r="BB500" s="2"/>
      <c r="BC500" s="2"/>
      <c r="BD500" s="2"/>
      <c r="BE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  <c r="AA501" s="2"/>
      <c r="AB501" s="2"/>
      <c r="AC501" s="2"/>
      <c r="AD501" s="2"/>
      <c r="AE501" s="2"/>
      <c r="AF501" s="2"/>
      <c r="AG501" s="2"/>
      <c r="AH501" s="2"/>
      <c r="AI501" s="2"/>
      <c r="AJ501" s="2"/>
      <c r="AK501" s="2"/>
      <c r="AL501" s="2"/>
      <c r="AM501" s="2"/>
      <c r="AN501" s="2"/>
      <c r="AO501" s="2"/>
      <c r="AP501" s="2"/>
      <c r="AQ501" s="2"/>
      <c r="AR501" s="2"/>
      <c r="AS501" s="2"/>
      <c r="AT501" s="2"/>
      <c r="AU501" s="2"/>
      <c r="AV501" s="2"/>
      <c r="AW501" s="2"/>
      <c r="AX501" s="2"/>
      <c r="AY501" s="2"/>
      <c r="AZ501" s="2"/>
      <c r="BA501" s="2"/>
      <c r="BB501" s="2"/>
      <c r="BC501" s="2"/>
      <c r="BD501" s="2"/>
      <c r="BE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  <c r="AA502" s="2"/>
      <c r="AB502" s="2"/>
      <c r="AC502" s="2"/>
      <c r="AD502" s="2"/>
      <c r="AE502" s="2"/>
      <c r="AF502" s="2"/>
      <c r="AG502" s="2"/>
      <c r="AH502" s="2"/>
      <c r="AI502" s="2"/>
      <c r="AJ502" s="2"/>
      <c r="AK502" s="2"/>
      <c r="AL502" s="2"/>
      <c r="AM502" s="2"/>
      <c r="AN502" s="2"/>
      <c r="AO502" s="2"/>
      <c r="AP502" s="2"/>
      <c r="AQ502" s="2"/>
      <c r="AR502" s="2"/>
      <c r="AS502" s="2"/>
      <c r="AT502" s="2"/>
      <c r="AU502" s="2"/>
      <c r="AV502" s="2"/>
      <c r="AW502" s="2"/>
      <c r="AX502" s="2"/>
      <c r="AY502" s="2"/>
      <c r="AZ502" s="2"/>
      <c r="BA502" s="2"/>
      <c r="BB502" s="2"/>
      <c r="BC502" s="2"/>
      <c r="BD502" s="2"/>
      <c r="BE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  <c r="AA503" s="2"/>
      <c r="AB503" s="2"/>
      <c r="AC503" s="2"/>
      <c r="AD503" s="2"/>
      <c r="AE503" s="2"/>
      <c r="AF503" s="2"/>
      <c r="AG503" s="2"/>
      <c r="AH503" s="2"/>
      <c r="AI503" s="2"/>
      <c r="AJ503" s="2"/>
      <c r="AK503" s="2"/>
      <c r="AL503" s="2"/>
      <c r="AM503" s="2"/>
      <c r="AN503" s="2"/>
      <c r="AO503" s="2"/>
      <c r="AP503" s="2"/>
      <c r="AQ503" s="2"/>
      <c r="AR503" s="2"/>
      <c r="AS503" s="2"/>
      <c r="AT503" s="2"/>
      <c r="AU503" s="2"/>
      <c r="AV503" s="2"/>
      <c r="AW503" s="2"/>
      <c r="AX503" s="2"/>
      <c r="AY503" s="2"/>
      <c r="AZ503" s="2"/>
      <c r="BA503" s="2"/>
      <c r="BB503" s="2"/>
      <c r="BC503" s="2"/>
      <c r="BD503" s="2"/>
      <c r="BE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  <c r="AA504" s="2"/>
      <c r="AB504" s="2"/>
      <c r="AC504" s="2"/>
      <c r="AD504" s="2"/>
      <c r="AE504" s="2"/>
      <c r="AF504" s="2"/>
      <c r="AG504" s="2"/>
      <c r="AH504" s="2"/>
      <c r="AI504" s="2"/>
      <c r="AJ504" s="2"/>
      <c r="AK504" s="2"/>
      <c r="AL504" s="2"/>
      <c r="AM504" s="2"/>
      <c r="AN504" s="2"/>
      <c r="AO504" s="2"/>
      <c r="AP504" s="2"/>
      <c r="AQ504" s="2"/>
      <c r="AR504" s="2"/>
      <c r="AS504" s="2"/>
      <c r="AT504" s="2"/>
      <c r="AU504" s="2"/>
      <c r="AV504" s="2"/>
      <c r="AW504" s="2"/>
      <c r="AX504" s="2"/>
      <c r="AY504" s="2"/>
      <c r="AZ504" s="2"/>
      <c r="BA504" s="2"/>
      <c r="BB504" s="2"/>
      <c r="BC504" s="2"/>
      <c r="BD504" s="2"/>
      <c r="BE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  <c r="AA505" s="2"/>
      <c r="AB505" s="2"/>
      <c r="AC505" s="2"/>
      <c r="AD505" s="2"/>
      <c r="AE505" s="2"/>
      <c r="AF505" s="2"/>
      <c r="AG505" s="2"/>
      <c r="AH505" s="2"/>
      <c r="AI505" s="2"/>
      <c r="AJ505" s="2"/>
      <c r="AK505" s="2"/>
      <c r="AL505" s="2"/>
      <c r="AM505" s="2"/>
      <c r="AN505" s="2"/>
      <c r="AO505" s="2"/>
      <c r="AP505" s="2"/>
      <c r="AQ505" s="2"/>
      <c r="AR505" s="2"/>
      <c r="AS505" s="2"/>
      <c r="AT505" s="2"/>
      <c r="AU505" s="2"/>
      <c r="AV505" s="2"/>
      <c r="AW505" s="2"/>
      <c r="AX505" s="2"/>
      <c r="AY505" s="2"/>
      <c r="AZ505" s="2"/>
      <c r="BA505" s="2"/>
      <c r="BB505" s="2"/>
      <c r="BC505" s="2"/>
      <c r="BD505" s="2"/>
      <c r="BE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  <c r="AA506" s="2"/>
      <c r="AB506" s="2"/>
      <c r="AC506" s="2"/>
      <c r="AD506" s="2"/>
      <c r="AE506" s="2"/>
      <c r="AF506" s="2"/>
      <c r="AG506" s="2"/>
      <c r="AH506" s="2"/>
      <c r="AI506" s="2"/>
      <c r="AJ506" s="2"/>
      <c r="AK506" s="2"/>
      <c r="AL506" s="2"/>
      <c r="AM506" s="2"/>
      <c r="AN506" s="2"/>
      <c r="AO506" s="2"/>
      <c r="AP506" s="2"/>
      <c r="AQ506" s="2"/>
      <c r="AR506" s="2"/>
      <c r="AS506" s="2"/>
      <c r="AT506" s="2"/>
      <c r="AU506" s="2"/>
      <c r="AV506" s="2"/>
      <c r="AW506" s="2"/>
      <c r="AX506" s="2"/>
      <c r="AY506" s="2"/>
      <c r="AZ506" s="2"/>
      <c r="BA506" s="2"/>
      <c r="BB506" s="2"/>
      <c r="BC506" s="2"/>
      <c r="BD506" s="2"/>
      <c r="BE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  <c r="AA507" s="2"/>
      <c r="AB507" s="2"/>
      <c r="AC507" s="2"/>
      <c r="AD507" s="2"/>
      <c r="AE507" s="2"/>
      <c r="AF507" s="2"/>
      <c r="AG507" s="2"/>
      <c r="AH507" s="2"/>
      <c r="AI507" s="2"/>
      <c r="AJ507" s="2"/>
      <c r="AK507" s="2"/>
      <c r="AL507" s="2"/>
      <c r="AM507" s="2"/>
      <c r="AN507" s="2"/>
      <c r="AO507" s="2"/>
      <c r="AP507" s="2"/>
      <c r="AQ507" s="2"/>
      <c r="AR507" s="2"/>
      <c r="AS507" s="2"/>
      <c r="AT507" s="2"/>
      <c r="AU507" s="2"/>
      <c r="AV507" s="2"/>
      <c r="AW507" s="2"/>
      <c r="AX507" s="2"/>
      <c r="AY507" s="2"/>
      <c r="AZ507" s="2"/>
      <c r="BA507" s="2"/>
      <c r="BB507" s="2"/>
      <c r="BC507" s="2"/>
      <c r="BD507" s="2"/>
      <c r="BE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  <c r="AA508" s="2"/>
      <c r="AB508" s="2"/>
      <c r="AC508" s="2"/>
      <c r="AD508" s="2"/>
      <c r="AE508" s="2"/>
      <c r="AF508" s="2"/>
      <c r="AG508" s="2"/>
      <c r="AH508" s="2"/>
      <c r="AI508" s="2"/>
      <c r="AJ508" s="2"/>
      <c r="AK508" s="2"/>
      <c r="AL508" s="2"/>
      <c r="AM508" s="2"/>
      <c r="AN508" s="2"/>
      <c r="AO508" s="2"/>
      <c r="AP508" s="2"/>
      <c r="AQ508" s="2"/>
      <c r="AR508" s="2"/>
      <c r="AS508" s="2"/>
      <c r="AT508" s="2"/>
      <c r="AU508" s="2"/>
      <c r="AV508" s="2"/>
      <c r="AW508" s="2"/>
      <c r="AX508" s="2"/>
      <c r="AY508" s="2"/>
      <c r="AZ508" s="2"/>
      <c r="BA508" s="2"/>
      <c r="BB508" s="2"/>
      <c r="BC508" s="2"/>
      <c r="BD508" s="2"/>
      <c r="BE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  <c r="AA509" s="2"/>
      <c r="AB509" s="2"/>
      <c r="AC509" s="2"/>
      <c r="AD509" s="2"/>
      <c r="AE509" s="2"/>
      <c r="AF509" s="2"/>
      <c r="AG509" s="2"/>
      <c r="AH509" s="2"/>
      <c r="AI509" s="2"/>
      <c r="AJ509" s="2"/>
      <c r="AK509" s="2"/>
      <c r="AL509" s="2"/>
      <c r="AM509" s="2"/>
      <c r="AN509" s="2"/>
      <c r="AO509" s="2"/>
      <c r="AP509" s="2"/>
      <c r="AQ509" s="2"/>
      <c r="AR509" s="2"/>
      <c r="AS509" s="2"/>
      <c r="AT509" s="2"/>
      <c r="AU509" s="2"/>
      <c r="AV509" s="2"/>
      <c r="AW509" s="2"/>
      <c r="AX509" s="2"/>
      <c r="AY509" s="2"/>
      <c r="AZ509" s="2"/>
      <c r="BA509" s="2"/>
      <c r="BB509" s="2"/>
      <c r="BC509" s="2"/>
      <c r="BD509" s="2"/>
      <c r="BE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  <c r="AA510" s="2"/>
      <c r="AB510" s="2"/>
      <c r="AC510" s="2"/>
      <c r="AD510" s="2"/>
      <c r="AE510" s="2"/>
      <c r="AF510" s="2"/>
      <c r="AG510" s="2"/>
      <c r="AH510" s="2"/>
      <c r="AI510" s="2"/>
      <c r="AJ510" s="2"/>
      <c r="AK510" s="2"/>
      <c r="AL510" s="2"/>
      <c r="AM510" s="2"/>
      <c r="AN510" s="2"/>
      <c r="AO510" s="2"/>
      <c r="AP510" s="2"/>
      <c r="AQ510" s="2"/>
      <c r="AR510" s="2"/>
      <c r="AS510" s="2"/>
      <c r="AT510" s="2"/>
      <c r="AU510" s="2"/>
      <c r="AV510" s="2"/>
      <c r="AW510" s="2"/>
      <c r="AX510" s="2"/>
      <c r="AY510" s="2"/>
      <c r="AZ510" s="2"/>
      <c r="BA510" s="2"/>
      <c r="BB510" s="2"/>
      <c r="BC510" s="2"/>
      <c r="BD510" s="2"/>
      <c r="BE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  <c r="AA511" s="2"/>
      <c r="AB511" s="2"/>
      <c r="AC511" s="2"/>
      <c r="AD511" s="2"/>
      <c r="AE511" s="2"/>
      <c r="AF511" s="2"/>
      <c r="AG511" s="2"/>
      <c r="AH511" s="2"/>
      <c r="AI511" s="2"/>
      <c r="AJ511" s="2"/>
      <c r="AK511" s="2"/>
      <c r="AL511" s="2"/>
      <c r="AM511" s="2"/>
      <c r="AN511" s="2"/>
      <c r="AO511" s="2"/>
      <c r="AP511" s="2"/>
      <c r="AQ511" s="2"/>
      <c r="AR511" s="2"/>
      <c r="AS511" s="2"/>
      <c r="AT511" s="2"/>
      <c r="AU511" s="2"/>
      <c r="AV511" s="2"/>
      <c r="AW511" s="2"/>
      <c r="AX511" s="2"/>
      <c r="AY511" s="2"/>
      <c r="AZ511" s="2"/>
      <c r="BA511" s="2"/>
      <c r="BB511" s="2"/>
      <c r="BC511" s="2"/>
      <c r="BD511" s="2"/>
      <c r="BE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  <c r="AA512" s="2"/>
      <c r="AB512" s="2"/>
      <c r="AC512" s="2"/>
      <c r="AD512" s="2"/>
      <c r="AE512" s="2"/>
      <c r="AF512" s="2"/>
      <c r="AG512" s="2"/>
      <c r="AH512" s="2"/>
      <c r="AI512" s="2"/>
      <c r="AJ512" s="2"/>
      <c r="AK512" s="2"/>
      <c r="AL512" s="2"/>
      <c r="AM512" s="2"/>
      <c r="AN512" s="2"/>
      <c r="AO512" s="2"/>
      <c r="AP512" s="2"/>
      <c r="AQ512" s="2"/>
      <c r="AR512" s="2"/>
      <c r="AS512" s="2"/>
      <c r="AT512" s="2"/>
      <c r="AU512" s="2"/>
      <c r="AV512" s="2"/>
      <c r="AW512" s="2"/>
      <c r="AX512" s="2"/>
      <c r="AY512" s="2"/>
      <c r="AZ512" s="2"/>
      <c r="BA512" s="2"/>
      <c r="BB512" s="2"/>
      <c r="BC512" s="2"/>
      <c r="BD512" s="2"/>
      <c r="BE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  <c r="AA513" s="2"/>
      <c r="AB513" s="2"/>
      <c r="AC513" s="2"/>
      <c r="AD513" s="2"/>
      <c r="AE513" s="2"/>
      <c r="AF513" s="2"/>
      <c r="AG513" s="2"/>
      <c r="AH513" s="2"/>
      <c r="AI513" s="2"/>
      <c r="AJ513" s="2"/>
      <c r="AK513" s="2"/>
      <c r="AL513" s="2"/>
      <c r="AM513" s="2"/>
      <c r="AN513" s="2"/>
      <c r="AO513" s="2"/>
      <c r="AP513" s="2"/>
      <c r="AQ513" s="2"/>
      <c r="AR513" s="2"/>
      <c r="AS513" s="2"/>
      <c r="AT513" s="2"/>
      <c r="AU513" s="2"/>
      <c r="AV513" s="2"/>
      <c r="AW513" s="2"/>
      <c r="AX513" s="2"/>
      <c r="AY513" s="2"/>
      <c r="AZ513" s="2"/>
      <c r="BA513" s="2"/>
      <c r="BB513" s="2"/>
      <c r="BC513" s="2"/>
      <c r="BD513" s="2"/>
      <c r="BE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  <c r="AA514" s="2"/>
      <c r="AB514" s="2"/>
      <c r="AC514" s="2"/>
      <c r="AD514" s="2"/>
      <c r="AE514" s="2"/>
      <c r="AF514" s="2"/>
      <c r="AG514" s="2"/>
      <c r="AH514" s="2"/>
      <c r="AI514" s="2"/>
      <c r="AJ514" s="2"/>
      <c r="AK514" s="2"/>
      <c r="AL514" s="2"/>
      <c r="AM514" s="2"/>
      <c r="AN514" s="2"/>
      <c r="AO514" s="2"/>
      <c r="AP514" s="2"/>
      <c r="AQ514" s="2"/>
      <c r="AR514" s="2"/>
      <c r="AS514" s="2"/>
      <c r="AT514" s="2"/>
      <c r="AU514" s="2"/>
      <c r="AV514" s="2"/>
      <c r="AW514" s="2"/>
      <c r="AX514" s="2"/>
      <c r="AY514" s="2"/>
      <c r="AZ514" s="2"/>
      <c r="BA514" s="2"/>
      <c r="BB514" s="2"/>
      <c r="BC514" s="2"/>
      <c r="BD514" s="2"/>
      <c r="BE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  <c r="AA515" s="2"/>
      <c r="AB515" s="2"/>
      <c r="AC515" s="2"/>
      <c r="AD515" s="2"/>
      <c r="AE515" s="2"/>
      <c r="AF515" s="2"/>
      <c r="AG515" s="2"/>
      <c r="AH515" s="2"/>
      <c r="AI515" s="2"/>
      <c r="AJ515" s="2"/>
      <c r="AK515" s="2"/>
      <c r="AL515" s="2"/>
      <c r="AM515" s="2"/>
      <c r="AN515" s="2"/>
      <c r="AO515" s="2"/>
      <c r="AP515" s="2"/>
      <c r="AQ515" s="2"/>
      <c r="AR515" s="2"/>
      <c r="AS515" s="2"/>
      <c r="AT515" s="2"/>
      <c r="AU515" s="2"/>
      <c r="AV515" s="2"/>
      <c r="AW515" s="2"/>
      <c r="AX515" s="2"/>
      <c r="AY515" s="2"/>
      <c r="AZ515" s="2"/>
      <c r="BA515" s="2"/>
      <c r="BB515" s="2"/>
      <c r="BC515" s="2"/>
      <c r="BD515" s="2"/>
      <c r="BE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  <c r="AA516" s="2"/>
      <c r="AB516" s="2"/>
      <c r="AC516" s="2"/>
      <c r="AD516" s="2"/>
      <c r="AE516" s="2"/>
      <c r="AF516" s="2"/>
      <c r="AG516" s="2"/>
      <c r="AH516" s="2"/>
      <c r="AI516" s="2"/>
      <c r="AJ516" s="2"/>
      <c r="AK516" s="2"/>
      <c r="AL516" s="2"/>
      <c r="AM516" s="2"/>
      <c r="AN516" s="2"/>
      <c r="AO516" s="2"/>
      <c r="AP516" s="2"/>
      <c r="AQ516" s="2"/>
      <c r="AR516" s="2"/>
      <c r="AS516" s="2"/>
      <c r="AT516" s="2"/>
      <c r="AU516" s="2"/>
      <c r="AV516" s="2"/>
      <c r="AW516" s="2"/>
      <c r="AX516" s="2"/>
      <c r="AY516" s="2"/>
      <c r="AZ516" s="2"/>
      <c r="BA516" s="2"/>
      <c r="BB516" s="2"/>
      <c r="BC516" s="2"/>
      <c r="BD516" s="2"/>
      <c r="BE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  <c r="AA517" s="2"/>
      <c r="AB517" s="2"/>
      <c r="AC517" s="2"/>
      <c r="AD517" s="2"/>
      <c r="AE517" s="2"/>
      <c r="AF517" s="2"/>
      <c r="AG517" s="2"/>
      <c r="AH517" s="2"/>
      <c r="AI517" s="2"/>
      <c r="AJ517" s="2"/>
      <c r="AK517" s="2"/>
      <c r="AL517" s="2"/>
      <c r="AM517" s="2"/>
      <c r="AN517" s="2"/>
      <c r="AO517" s="2"/>
      <c r="AP517" s="2"/>
      <c r="AQ517" s="2"/>
      <c r="AR517" s="2"/>
      <c r="AS517" s="2"/>
      <c r="AT517" s="2"/>
      <c r="AU517" s="2"/>
      <c r="AV517" s="2"/>
      <c r="AW517" s="2"/>
      <c r="AX517" s="2"/>
      <c r="AY517" s="2"/>
      <c r="AZ517" s="2"/>
      <c r="BA517" s="2"/>
      <c r="BB517" s="2"/>
      <c r="BC517" s="2"/>
      <c r="BD517" s="2"/>
      <c r="BE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  <c r="AA518" s="2"/>
      <c r="AB518" s="2"/>
      <c r="AC518" s="2"/>
      <c r="AD518" s="2"/>
      <c r="AE518" s="2"/>
      <c r="AF518" s="2"/>
      <c r="AG518" s="2"/>
      <c r="AH518" s="2"/>
      <c r="AI518" s="2"/>
      <c r="AJ518" s="2"/>
      <c r="AK518" s="2"/>
      <c r="AL518" s="2"/>
      <c r="AM518" s="2"/>
      <c r="AN518" s="2"/>
      <c r="AO518" s="2"/>
      <c r="AP518" s="2"/>
      <c r="AQ518" s="2"/>
      <c r="AR518" s="2"/>
      <c r="AS518" s="2"/>
      <c r="AT518" s="2"/>
      <c r="AU518" s="2"/>
      <c r="AV518" s="2"/>
      <c r="AW518" s="2"/>
      <c r="AX518" s="2"/>
      <c r="AY518" s="2"/>
      <c r="AZ518" s="2"/>
      <c r="BA518" s="2"/>
      <c r="BB518" s="2"/>
      <c r="BC518" s="2"/>
      <c r="BD518" s="2"/>
      <c r="BE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  <c r="AA519" s="2"/>
      <c r="AB519" s="2"/>
      <c r="AC519" s="2"/>
      <c r="AD519" s="2"/>
      <c r="AE519" s="2"/>
      <c r="AF519" s="2"/>
      <c r="AG519" s="2"/>
      <c r="AH519" s="2"/>
      <c r="AI519" s="2"/>
      <c r="AJ519" s="2"/>
      <c r="AK519" s="2"/>
      <c r="AL519" s="2"/>
      <c r="AM519" s="2"/>
      <c r="AN519" s="2"/>
      <c r="AO519" s="2"/>
      <c r="AP519" s="2"/>
      <c r="AQ519" s="2"/>
      <c r="AR519" s="2"/>
      <c r="AS519" s="2"/>
      <c r="AT519" s="2"/>
      <c r="AU519" s="2"/>
      <c r="AV519" s="2"/>
      <c r="AW519" s="2"/>
      <c r="AX519" s="2"/>
      <c r="AY519" s="2"/>
      <c r="AZ519" s="2"/>
      <c r="BA519" s="2"/>
      <c r="BB519" s="2"/>
      <c r="BC519" s="2"/>
      <c r="BD519" s="2"/>
      <c r="BE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  <c r="AA520" s="2"/>
      <c r="AB520" s="2"/>
      <c r="AC520" s="2"/>
      <c r="AD520" s="2"/>
      <c r="AE520" s="2"/>
      <c r="AF520" s="2"/>
      <c r="AG520" s="2"/>
      <c r="AH520" s="2"/>
      <c r="AI520" s="2"/>
      <c r="AJ520" s="2"/>
      <c r="AK520" s="2"/>
      <c r="AL520" s="2"/>
      <c r="AM520" s="2"/>
      <c r="AN520" s="2"/>
      <c r="AO520" s="2"/>
      <c r="AP520" s="2"/>
      <c r="AQ520" s="2"/>
      <c r="AR520" s="2"/>
      <c r="AS520" s="2"/>
      <c r="AT520" s="2"/>
      <c r="AU520" s="2"/>
      <c r="AV520" s="2"/>
      <c r="AW520" s="2"/>
      <c r="AX520" s="2"/>
      <c r="AY520" s="2"/>
      <c r="AZ520" s="2"/>
      <c r="BA520" s="2"/>
      <c r="BB520" s="2"/>
      <c r="BC520" s="2"/>
      <c r="BD520" s="2"/>
      <c r="BE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  <c r="AA521" s="2"/>
      <c r="AB521" s="2"/>
      <c r="AC521" s="2"/>
      <c r="AD521" s="2"/>
      <c r="AE521" s="2"/>
      <c r="AF521" s="2"/>
      <c r="AG521" s="2"/>
      <c r="AH521" s="2"/>
      <c r="AI521" s="2"/>
      <c r="AJ521" s="2"/>
      <c r="AK521" s="2"/>
      <c r="AL521" s="2"/>
      <c r="AM521" s="2"/>
      <c r="AN521" s="2"/>
      <c r="AO521" s="2"/>
      <c r="AP521" s="2"/>
      <c r="AQ521" s="2"/>
      <c r="AR521" s="2"/>
      <c r="AS521" s="2"/>
      <c r="AT521" s="2"/>
      <c r="AU521" s="2"/>
      <c r="AV521" s="2"/>
      <c r="AW521" s="2"/>
      <c r="AX521" s="2"/>
      <c r="AY521" s="2"/>
      <c r="AZ521" s="2"/>
      <c r="BA521" s="2"/>
      <c r="BB521" s="2"/>
      <c r="BC521" s="2"/>
      <c r="BD521" s="2"/>
      <c r="BE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  <c r="AA522" s="2"/>
      <c r="AB522" s="2"/>
      <c r="AC522" s="2"/>
      <c r="AD522" s="2"/>
      <c r="AE522" s="2"/>
      <c r="AF522" s="2"/>
      <c r="AG522" s="2"/>
      <c r="AH522" s="2"/>
      <c r="AI522" s="2"/>
      <c r="AJ522" s="2"/>
      <c r="AK522" s="2"/>
      <c r="AL522" s="2"/>
      <c r="AM522" s="2"/>
      <c r="AN522" s="2"/>
      <c r="AO522" s="2"/>
      <c r="AP522" s="2"/>
      <c r="AQ522" s="2"/>
      <c r="AR522" s="2"/>
      <c r="AS522" s="2"/>
      <c r="AT522" s="2"/>
      <c r="AU522" s="2"/>
      <c r="AV522" s="2"/>
      <c r="AW522" s="2"/>
      <c r="AX522" s="2"/>
      <c r="AY522" s="2"/>
      <c r="AZ522" s="2"/>
      <c r="BA522" s="2"/>
      <c r="BB522" s="2"/>
      <c r="BC522" s="2"/>
      <c r="BD522" s="2"/>
      <c r="BE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  <c r="AA523" s="2"/>
      <c r="AB523" s="2"/>
      <c r="AC523" s="2"/>
      <c r="AD523" s="2"/>
      <c r="AE523" s="2"/>
      <c r="AF523" s="2"/>
      <c r="AG523" s="2"/>
      <c r="AH523" s="2"/>
      <c r="AI523" s="2"/>
      <c r="AJ523" s="2"/>
      <c r="AK523" s="2"/>
      <c r="AL523" s="2"/>
      <c r="AM523" s="2"/>
      <c r="AN523" s="2"/>
      <c r="AO523" s="2"/>
      <c r="AP523" s="2"/>
      <c r="AQ523" s="2"/>
      <c r="AR523" s="2"/>
      <c r="AS523" s="2"/>
      <c r="AT523" s="2"/>
      <c r="AU523" s="2"/>
      <c r="AV523" s="2"/>
      <c r="AW523" s="2"/>
      <c r="AX523" s="2"/>
      <c r="AY523" s="2"/>
      <c r="AZ523" s="2"/>
      <c r="BA523" s="2"/>
      <c r="BB523" s="2"/>
      <c r="BC523" s="2"/>
      <c r="BD523" s="2"/>
      <c r="BE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  <c r="AA524" s="2"/>
      <c r="AB524" s="2"/>
      <c r="AC524" s="2"/>
      <c r="AD524" s="2"/>
      <c r="AE524" s="2"/>
      <c r="AF524" s="2"/>
      <c r="AG524" s="2"/>
      <c r="AH524" s="2"/>
      <c r="AI524" s="2"/>
      <c r="AJ524" s="2"/>
      <c r="AK524" s="2"/>
      <c r="AL524" s="2"/>
      <c r="AM524" s="2"/>
      <c r="AN524" s="2"/>
      <c r="AO524" s="2"/>
      <c r="AP524" s="2"/>
      <c r="AQ524" s="2"/>
      <c r="AR524" s="2"/>
      <c r="AS524" s="2"/>
      <c r="AT524" s="2"/>
      <c r="AU524" s="2"/>
      <c r="AV524" s="2"/>
      <c r="AW524" s="2"/>
      <c r="AX524" s="2"/>
      <c r="AY524" s="2"/>
      <c r="AZ524" s="2"/>
      <c r="BA524" s="2"/>
      <c r="BB524" s="2"/>
      <c r="BC524" s="2"/>
      <c r="BD524" s="2"/>
      <c r="BE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  <c r="AA525" s="2"/>
      <c r="AB525" s="2"/>
      <c r="AC525" s="2"/>
      <c r="AD525" s="2"/>
      <c r="AE525" s="2"/>
      <c r="AF525" s="2"/>
      <c r="AG525" s="2"/>
      <c r="AH525" s="2"/>
      <c r="AI525" s="2"/>
      <c r="AJ525" s="2"/>
      <c r="AK525" s="2"/>
      <c r="AL525" s="2"/>
      <c r="AM525" s="2"/>
      <c r="AN525" s="2"/>
      <c r="AO525" s="2"/>
      <c r="AP525" s="2"/>
      <c r="AQ525" s="2"/>
      <c r="AR525" s="2"/>
      <c r="AS525" s="2"/>
      <c r="AT525" s="2"/>
      <c r="AU525" s="2"/>
      <c r="AV525" s="2"/>
      <c r="AW525" s="2"/>
      <c r="AX525" s="2"/>
      <c r="AY525" s="2"/>
      <c r="AZ525" s="2"/>
      <c r="BA525" s="2"/>
      <c r="BB525" s="2"/>
      <c r="BC525" s="2"/>
      <c r="BD525" s="2"/>
      <c r="BE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  <c r="AA526" s="2"/>
      <c r="AB526" s="2"/>
      <c r="AC526" s="2"/>
      <c r="AD526" s="2"/>
      <c r="AE526" s="2"/>
      <c r="AF526" s="2"/>
      <c r="AG526" s="2"/>
      <c r="AH526" s="2"/>
      <c r="AI526" s="2"/>
      <c r="AJ526" s="2"/>
      <c r="AK526" s="2"/>
      <c r="AL526" s="2"/>
      <c r="AM526" s="2"/>
      <c r="AN526" s="2"/>
      <c r="AO526" s="2"/>
      <c r="AP526" s="2"/>
      <c r="AQ526" s="2"/>
      <c r="AR526" s="2"/>
      <c r="AS526" s="2"/>
      <c r="AT526" s="2"/>
      <c r="AU526" s="2"/>
      <c r="AV526" s="2"/>
      <c r="AW526" s="2"/>
      <c r="AX526" s="2"/>
      <c r="AY526" s="2"/>
      <c r="AZ526" s="2"/>
      <c r="BA526" s="2"/>
      <c r="BB526" s="2"/>
      <c r="BC526" s="2"/>
      <c r="BD526" s="2"/>
      <c r="BE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  <c r="AA527" s="2"/>
      <c r="AB527" s="2"/>
      <c r="AC527" s="2"/>
      <c r="AD527" s="2"/>
      <c r="AE527" s="2"/>
      <c r="AF527" s="2"/>
      <c r="AG527" s="2"/>
      <c r="AH527" s="2"/>
      <c r="AI527" s="2"/>
      <c r="AJ527" s="2"/>
      <c r="AK527" s="2"/>
      <c r="AL527" s="2"/>
      <c r="AM527" s="2"/>
      <c r="AN527" s="2"/>
      <c r="AO527" s="2"/>
      <c r="AP527" s="2"/>
      <c r="AQ527" s="2"/>
      <c r="AR527" s="2"/>
      <c r="AS527" s="2"/>
      <c r="AT527" s="2"/>
      <c r="AU527" s="2"/>
      <c r="AV527" s="2"/>
      <c r="AW527" s="2"/>
      <c r="AX527" s="2"/>
      <c r="AY527" s="2"/>
      <c r="AZ527" s="2"/>
      <c r="BA527" s="2"/>
      <c r="BB527" s="2"/>
      <c r="BC527" s="2"/>
      <c r="BD527" s="2"/>
      <c r="BE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  <c r="AA528" s="2"/>
      <c r="AB528" s="2"/>
      <c r="AC528" s="2"/>
      <c r="AD528" s="2"/>
      <c r="AE528" s="2"/>
      <c r="AF528" s="2"/>
      <c r="AG528" s="2"/>
      <c r="AH528" s="2"/>
      <c r="AI528" s="2"/>
      <c r="AJ528" s="2"/>
      <c r="AK528" s="2"/>
      <c r="AL528" s="2"/>
      <c r="AM528" s="2"/>
      <c r="AN528" s="2"/>
      <c r="AO528" s="2"/>
      <c r="AP528" s="2"/>
      <c r="AQ528" s="2"/>
      <c r="AR528" s="2"/>
      <c r="AS528" s="2"/>
      <c r="AT528" s="2"/>
      <c r="AU528" s="2"/>
      <c r="AV528" s="2"/>
      <c r="AW528" s="2"/>
      <c r="AX528" s="2"/>
      <c r="AY528" s="2"/>
      <c r="AZ528" s="2"/>
      <c r="BA528" s="2"/>
      <c r="BB528" s="2"/>
      <c r="BC528" s="2"/>
      <c r="BD528" s="2"/>
      <c r="BE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  <c r="AA529" s="2"/>
      <c r="AB529" s="2"/>
      <c r="AC529" s="2"/>
      <c r="AD529" s="2"/>
      <c r="AE529" s="2"/>
      <c r="AF529" s="2"/>
      <c r="AG529" s="2"/>
      <c r="AH529" s="2"/>
      <c r="AI529" s="2"/>
      <c r="AJ529" s="2"/>
      <c r="AK529" s="2"/>
      <c r="AL529" s="2"/>
      <c r="AM529" s="2"/>
      <c r="AN529" s="2"/>
      <c r="AO529" s="2"/>
      <c r="AP529" s="2"/>
      <c r="AQ529" s="2"/>
      <c r="AR529" s="2"/>
      <c r="AS529" s="2"/>
      <c r="AT529" s="2"/>
      <c r="AU529" s="2"/>
      <c r="AV529" s="2"/>
      <c r="AW529" s="2"/>
      <c r="AX529" s="2"/>
      <c r="AY529" s="2"/>
      <c r="AZ529" s="2"/>
      <c r="BA529" s="2"/>
      <c r="BB529" s="2"/>
      <c r="BC529" s="2"/>
      <c r="BD529" s="2"/>
      <c r="BE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  <c r="AA530" s="2"/>
      <c r="AB530" s="2"/>
      <c r="AC530" s="2"/>
      <c r="AD530" s="2"/>
      <c r="AE530" s="2"/>
      <c r="AF530" s="2"/>
      <c r="AG530" s="2"/>
      <c r="AH530" s="2"/>
      <c r="AI530" s="2"/>
      <c r="AJ530" s="2"/>
      <c r="AK530" s="2"/>
      <c r="AL530" s="2"/>
      <c r="AM530" s="2"/>
      <c r="AN530" s="2"/>
      <c r="AO530" s="2"/>
      <c r="AP530" s="2"/>
      <c r="AQ530" s="2"/>
      <c r="AR530" s="2"/>
      <c r="AS530" s="2"/>
      <c r="AT530" s="2"/>
      <c r="AU530" s="2"/>
      <c r="AV530" s="2"/>
      <c r="AW530" s="2"/>
      <c r="AX530" s="2"/>
      <c r="AY530" s="2"/>
      <c r="AZ530" s="2"/>
      <c r="BA530" s="2"/>
      <c r="BB530" s="2"/>
      <c r="BC530" s="2"/>
      <c r="BD530" s="2"/>
      <c r="BE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  <c r="AA531" s="2"/>
      <c r="AB531" s="2"/>
      <c r="AC531" s="2"/>
      <c r="AD531" s="2"/>
      <c r="AE531" s="2"/>
      <c r="AF531" s="2"/>
      <c r="AG531" s="2"/>
      <c r="AH531" s="2"/>
      <c r="AI531" s="2"/>
      <c r="AJ531" s="2"/>
      <c r="AK531" s="2"/>
      <c r="AL531" s="2"/>
      <c r="AM531" s="2"/>
      <c r="AN531" s="2"/>
      <c r="AO531" s="2"/>
      <c r="AP531" s="2"/>
      <c r="AQ531" s="2"/>
      <c r="AR531" s="2"/>
      <c r="AS531" s="2"/>
      <c r="AT531" s="2"/>
      <c r="AU531" s="2"/>
      <c r="AV531" s="2"/>
      <c r="AW531" s="2"/>
      <c r="AX531" s="2"/>
      <c r="AY531" s="2"/>
      <c r="AZ531" s="2"/>
      <c r="BA531" s="2"/>
      <c r="BB531" s="2"/>
      <c r="BC531" s="2"/>
      <c r="BD531" s="2"/>
      <c r="BE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  <c r="AA532" s="2"/>
      <c r="AB532" s="2"/>
      <c r="AC532" s="2"/>
      <c r="AD532" s="2"/>
      <c r="AE532" s="2"/>
      <c r="AF532" s="2"/>
      <c r="AG532" s="2"/>
      <c r="AH532" s="2"/>
      <c r="AI532" s="2"/>
      <c r="AJ532" s="2"/>
      <c r="AK532" s="2"/>
      <c r="AL532" s="2"/>
      <c r="AM532" s="2"/>
      <c r="AN532" s="2"/>
      <c r="AO532" s="2"/>
      <c r="AP532" s="2"/>
      <c r="AQ532" s="2"/>
      <c r="AR532" s="2"/>
      <c r="AS532" s="2"/>
      <c r="AT532" s="2"/>
      <c r="AU532" s="2"/>
      <c r="AV532" s="2"/>
      <c r="AW532" s="2"/>
      <c r="AX532" s="2"/>
      <c r="AY532" s="2"/>
      <c r="AZ532" s="2"/>
      <c r="BA532" s="2"/>
      <c r="BB532" s="2"/>
      <c r="BC532" s="2"/>
      <c r="BD532" s="2"/>
      <c r="BE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  <c r="AA533" s="2"/>
      <c r="AB533" s="2"/>
      <c r="AC533" s="2"/>
      <c r="AD533" s="2"/>
      <c r="AE533" s="2"/>
      <c r="AF533" s="2"/>
      <c r="AG533" s="2"/>
      <c r="AH533" s="2"/>
      <c r="AI533" s="2"/>
      <c r="AJ533" s="2"/>
      <c r="AK533" s="2"/>
      <c r="AL533" s="2"/>
      <c r="AM533" s="2"/>
      <c r="AN533" s="2"/>
      <c r="AO533" s="2"/>
      <c r="AP533" s="2"/>
      <c r="AQ533" s="2"/>
      <c r="AR533" s="2"/>
      <c r="AS533" s="2"/>
      <c r="AT533" s="2"/>
      <c r="AU533" s="2"/>
      <c r="AV533" s="2"/>
      <c r="AW533" s="2"/>
      <c r="AX533" s="2"/>
      <c r="AY533" s="2"/>
      <c r="AZ533" s="2"/>
      <c r="BA533" s="2"/>
      <c r="BB533" s="2"/>
      <c r="BC533" s="2"/>
      <c r="BD533" s="2"/>
      <c r="BE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  <c r="AA534" s="2"/>
      <c r="AB534" s="2"/>
      <c r="AC534" s="2"/>
      <c r="AD534" s="2"/>
      <c r="AE534" s="2"/>
      <c r="AF534" s="2"/>
      <c r="AG534" s="2"/>
      <c r="AH534" s="2"/>
      <c r="AI534" s="2"/>
      <c r="AJ534" s="2"/>
      <c r="AK534" s="2"/>
      <c r="AL534" s="2"/>
      <c r="AM534" s="2"/>
      <c r="AN534" s="2"/>
      <c r="AO534" s="2"/>
      <c r="AP534" s="2"/>
      <c r="AQ534" s="2"/>
      <c r="AR534" s="2"/>
      <c r="AS534" s="2"/>
      <c r="AT534" s="2"/>
      <c r="AU534" s="2"/>
      <c r="AV534" s="2"/>
      <c r="AW534" s="2"/>
      <c r="AX534" s="2"/>
      <c r="AY534" s="2"/>
      <c r="AZ534" s="2"/>
      <c r="BA534" s="2"/>
      <c r="BB534" s="2"/>
      <c r="BC534" s="2"/>
      <c r="BD534" s="2"/>
      <c r="BE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  <c r="AA535" s="2"/>
      <c r="AB535" s="2"/>
      <c r="AC535" s="2"/>
      <c r="AD535" s="2"/>
      <c r="AE535" s="2"/>
      <c r="AF535" s="2"/>
      <c r="AG535" s="2"/>
      <c r="AH535" s="2"/>
      <c r="AI535" s="2"/>
      <c r="AJ535" s="2"/>
      <c r="AK535" s="2"/>
      <c r="AL535" s="2"/>
      <c r="AM535" s="2"/>
      <c r="AN535" s="2"/>
      <c r="AO535" s="2"/>
      <c r="AP535" s="2"/>
      <c r="AQ535" s="2"/>
      <c r="AR535" s="2"/>
      <c r="AS535" s="2"/>
      <c r="AT535" s="2"/>
      <c r="AU535" s="2"/>
      <c r="AV535" s="2"/>
      <c r="AW535" s="2"/>
      <c r="AX535" s="2"/>
      <c r="AY535" s="2"/>
      <c r="AZ535" s="2"/>
      <c r="BA535" s="2"/>
      <c r="BB535" s="2"/>
      <c r="BC535" s="2"/>
      <c r="BD535" s="2"/>
      <c r="BE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  <c r="AA536" s="2"/>
      <c r="AB536" s="2"/>
      <c r="AC536" s="2"/>
      <c r="AD536" s="2"/>
      <c r="AE536" s="2"/>
      <c r="AF536" s="2"/>
      <c r="AG536" s="2"/>
      <c r="AH536" s="2"/>
      <c r="AI536" s="2"/>
      <c r="AJ536" s="2"/>
      <c r="AK536" s="2"/>
      <c r="AL536" s="2"/>
      <c r="AM536" s="2"/>
      <c r="AN536" s="2"/>
      <c r="AO536" s="2"/>
      <c r="AP536" s="2"/>
      <c r="AQ536" s="2"/>
      <c r="AR536" s="2"/>
      <c r="AS536" s="2"/>
      <c r="AT536" s="2"/>
      <c r="AU536" s="2"/>
      <c r="AV536" s="2"/>
      <c r="AW536" s="2"/>
      <c r="AX536" s="2"/>
      <c r="AY536" s="2"/>
      <c r="AZ536" s="2"/>
      <c r="BA536" s="2"/>
      <c r="BB536" s="2"/>
      <c r="BC536" s="2"/>
      <c r="BD536" s="2"/>
      <c r="BE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  <c r="AA537" s="2"/>
      <c r="AB537" s="2"/>
      <c r="AC537" s="2"/>
      <c r="AD537" s="2"/>
      <c r="AE537" s="2"/>
      <c r="AF537" s="2"/>
      <c r="AG537" s="2"/>
      <c r="AH537" s="2"/>
      <c r="AI537" s="2"/>
      <c r="AJ537" s="2"/>
      <c r="AK537" s="2"/>
      <c r="AL537" s="2"/>
      <c r="AM537" s="2"/>
      <c r="AN537" s="2"/>
      <c r="AO537" s="2"/>
      <c r="AP537" s="2"/>
      <c r="AQ537" s="2"/>
      <c r="AR537" s="2"/>
      <c r="AS537" s="2"/>
      <c r="AT537" s="2"/>
      <c r="AU537" s="2"/>
      <c r="AV537" s="2"/>
      <c r="AW537" s="2"/>
      <c r="AX537" s="2"/>
      <c r="AY537" s="2"/>
      <c r="AZ537" s="2"/>
      <c r="BA537" s="2"/>
      <c r="BB537" s="2"/>
      <c r="BC537" s="2"/>
      <c r="BD537" s="2"/>
      <c r="BE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  <c r="AA538" s="2"/>
      <c r="AB538" s="2"/>
      <c r="AC538" s="2"/>
      <c r="AD538" s="2"/>
      <c r="AE538" s="2"/>
      <c r="AF538" s="2"/>
      <c r="AG538" s="2"/>
      <c r="AH538" s="2"/>
      <c r="AI538" s="2"/>
      <c r="AJ538" s="2"/>
      <c r="AK538" s="2"/>
      <c r="AL538" s="2"/>
      <c r="AM538" s="2"/>
      <c r="AN538" s="2"/>
      <c r="AO538" s="2"/>
      <c r="AP538" s="2"/>
      <c r="AQ538" s="2"/>
      <c r="AR538" s="2"/>
      <c r="AS538" s="2"/>
      <c r="AT538" s="2"/>
      <c r="AU538" s="2"/>
      <c r="AV538" s="2"/>
      <c r="AW538" s="2"/>
      <c r="AX538" s="2"/>
      <c r="AY538" s="2"/>
      <c r="AZ538" s="2"/>
      <c r="BA538" s="2"/>
      <c r="BB538" s="2"/>
      <c r="BC538" s="2"/>
      <c r="BD538" s="2"/>
      <c r="BE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  <c r="AA539" s="2"/>
      <c r="AB539" s="2"/>
      <c r="AC539" s="2"/>
      <c r="AD539" s="2"/>
      <c r="AE539" s="2"/>
      <c r="AF539" s="2"/>
      <c r="AG539" s="2"/>
      <c r="AH539" s="2"/>
      <c r="AI539" s="2"/>
      <c r="AJ539" s="2"/>
      <c r="AK539" s="2"/>
      <c r="AL539" s="2"/>
      <c r="AM539" s="2"/>
      <c r="AN539" s="2"/>
      <c r="AO539" s="2"/>
      <c r="AP539" s="2"/>
      <c r="AQ539" s="2"/>
      <c r="AR539" s="2"/>
      <c r="AS539" s="2"/>
      <c r="AT539" s="2"/>
      <c r="AU539" s="2"/>
      <c r="AV539" s="2"/>
      <c r="AW539" s="2"/>
      <c r="AX539" s="2"/>
      <c r="AY539" s="2"/>
      <c r="AZ539" s="2"/>
      <c r="BA539" s="2"/>
      <c r="BB539" s="2"/>
      <c r="BC539" s="2"/>
      <c r="BD539" s="2"/>
      <c r="BE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  <c r="AA540" s="2"/>
      <c r="AB540" s="2"/>
      <c r="AC540" s="2"/>
      <c r="AD540" s="2"/>
      <c r="AE540" s="2"/>
      <c r="AF540" s="2"/>
      <c r="AG540" s="2"/>
      <c r="AH540" s="2"/>
      <c r="AI540" s="2"/>
      <c r="AJ540" s="2"/>
      <c r="AK540" s="2"/>
      <c r="AL540" s="2"/>
      <c r="AM540" s="2"/>
      <c r="AN540" s="2"/>
      <c r="AO540" s="2"/>
      <c r="AP540" s="2"/>
      <c r="AQ540" s="2"/>
      <c r="AR540" s="2"/>
      <c r="AS540" s="2"/>
      <c r="AT540" s="2"/>
      <c r="AU540" s="2"/>
      <c r="AV540" s="2"/>
      <c r="AW540" s="2"/>
      <c r="AX540" s="2"/>
      <c r="AY540" s="2"/>
      <c r="AZ540" s="2"/>
      <c r="BA540" s="2"/>
      <c r="BB540" s="2"/>
      <c r="BC540" s="2"/>
      <c r="BD540" s="2"/>
      <c r="BE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  <c r="AA541" s="2"/>
      <c r="AB541" s="2"/>
      <c r="AC541" s="2"/>
      <c r="AD541" s="2"/>
      <c r="AE541" s="2"/>
      <c r="AF541" s="2"/>
      <c r="AG541" s="2"/>
      <c r="AH541" s="2"/>
      <c r="AI541" s="2"/>
      <c r="AJ541" s="2"/>
      <c r="AK541" s="2"/>
      <c r="AL541" s="2"/>
      <c r="AM541" s="2"/>
      <c r="AN541" s="2"/>
      <c r="AO541" s="2"/>
      <c r="AP541" s="2"/>
      <c r="AQ541" s="2"/>
      <c r="AR541" s="2"/>
      <c r="AS541" s="2"/>
      <c r="AT541" s="2"/>
      <c r="AU541" s="2"/>
      <c r="AV541" s="2"/>
      <c r="AW541" s="2"/>
      <c r="AX541" s="2"/>
      <c r="AY541" s="2"/>
      <c r="AZ541" s="2"/>
      <c r="BA541" s="2"/>
      <c r="BB541" s="2"/>
      <c r="BC541" s="2"/>
      <c r="BD541" s="2"/>
      <c r="BE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  <c r="AA542" s="2"/>
      <c r="AB542" s="2"/>
      <c r="AC542" s="2"/>
      <c r="AD542" s="2"/>
      <c r="AE542" s="2"/>
      <c r="AF542" s="2"/>
      <c r="AG542" s="2"/>
      <c r="AH542" s="2"/>
      <c r="AI542" s="2"/>
      <c r="AJ542" s="2"/>
      <c r="AK542" s="2"/>
      <c r="AL542" s="2"/>
      <c r="AM542" s="2"/>
      <c r="AN542" s="2"/>
      <c r="AO542" s="2"/>
      <c r="AP542" s="2"/>
      <c r="AQ542" s="2"/>
      <c r="AR542" s="2"/>
      <c r="AS542" s="2"/>
      <c r="AT542" s="2"/>
      <c r="AU542" s="2"/>
      <c r="AV542" s="2"/>
      <c r="AW542" s="2"/>
      <c r="AX542" s="2"/>
      <c r="AY542" s="2"/>
      <c r="AZ542" s="2"/>
      <c r="BA542" s="2"/>
      <c r="BB542" s="2"/>
      <c r="BC542" s="2"/>
      <c r="BD542" s="2"/>
      <c r="BE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  <c r="AA543" s="2"/>
      <c r="AB543" s="2"/>
      <c r="AC543" s="2"/>
      <c r="AD543" s="2"/>
      <c r="AE543" s="2"/>
      <c r="AF543" s="2"/>
      <c r="AG543" s="2"/>
      <c r="AH543" s="2"/>
      <c r="AI543" s="2"/>
      <c r="AJ543" s="2"/>
      <c r="AK543" s="2"/>
      <c r="AL543" s="2"/>
      <c r="AM543" s="2"/>
      <c r="AN543" s="2"/>
      <c r="AO543" s="2"/>
      <c r="AP543" s="2"/>
      <c r="AQ543" s="2"/>
      <c r="AR543" s="2"/>
      <c r="AS543" s="2"/>
      <c r="AT543" s="2"/>
      <c r="AU543" s="2"/>
      <c r="AV543" s="2"/>
      <c r="AW543" s="2"/>
      <c r="AX543" s="2"/>
      <c r="AY543" s="2"/>
      <c r="AZ543" s="2"/>
      <c r="BA543" s="2"/>
      <c r="BB543" s="2"/>
      <c r="BC543" s="2"/>
      <c r="BD543" s="2"/>
      <c r="BE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  <c r="AA544" s="2"/>
      <c r="AB544" s="2"/>
      <c r="AC544" s="2"/>
      <c r="AD544" s="2"/>
      <c r="AE544" s="2"/>
      <c r="AF544" s="2"/>
      <c r="AG544" s="2"/>
      <c r="AH544" s="2"/>
      <c r="AI544" s="2"/>
      <c r="AJ544" s="2"/>
      <c r="AK544" s="2"/>
      <c r="AL544" s="2"/>
      <c r="AM544" s="2"/>
      <c r="AN544" s="2"/>
      <c r="AO544" s="2"/>
      <c r="AP544" s="2"/>
      <c r="AQ544" s="2"/>
      <c r="AR544" s="2"/>
      <c r="AS544" s="2"/>
      <c r="AT544" s="2"/>
      <c r="AU544" s="2"/>
      <c r="AV544" s="2"/>
      <c r="AW544" s="2"/>
      <c r="AX544" s="2"/>
      <c r="AY544" s="2"/>
      <c r="AZ544" s="2"/>
      <c r="BA544" s="2"/>
      <c r="BB544" s="2"/>
      <c r="BC544" s="2"/>
      <c r="BD544" s="2"/>
      <c r="BE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  <c r="AA545" s="2"/>
      <c r="AB545" s="2"/>
      <c r="AC545" s="2"/>
      <c r="AD545" s="2"/>
      <c r="AE545" s="2"/>
      <c r="AF545" s="2"/>
      <c r="AG545" s="2"/>
      <c r="AH545" s="2"/>
      <c r="AI545" s="2"/>
      <c r="AJ545" s="2"/>
      <c r="AK545" s="2"/>
      <c r="AL545" s="2"/>
      <c r="AM545" s="2"/>
      <c r="AN545" s="2"/>
      <c r="AO545" s="2"/>
      <c r="AP545" s="2"/>
      <c r="AQ545" s="2"/>
      <c r="AR545" s="2"/>
      <c r="AS545" s="2"/>
      <c r="AT545" s="2"/>
      <c r="AU545" s="2"/>
      <c r="AV545" s="2"/>
      <c r="AW545" s="2"/>
      <c r="AX545" s="2"/>
      <c r="AY545" s="2"/>
      <c r="AZ545" s="2"/>
      <c r="BA545" s="2"/>
      <c r="BB545" s="2"/>
      <c r="BC545" s="2"/>
      <c r="BD545" s="2"/>
      <c r="BE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  <c r="AA546" s="2"/>
      <c r="AB546" s="2"/>
      <c r="AC546" s="2"/>
      <c r="AD546" s="2"/>
      <c r="AE546" s="2"/>
      <c r="AF546" s="2"/>
      <c r="AG546" s="2"/>
      <c r="AH546" s="2"/>
      <c r="AI546" s="2"/>
      <c r="AJ546" s="2"/>
      <c r="AK546" s="2"/>
      <c r="AL546" s="2"/>
      <c r="AM546" s="2"/>
      <c r="AN546" s="2"/>
      <c r="AO546" s="2"/>
      <c r="AP546" s="2"/>
      <c r="AQ546" s="2"/>
      <c r="AR546" s="2"/>
      <c r="AS546" s="2"/>
      <c r="AT546" s="2"/>
      <c r="AU546" s="2"/>
      <c r="AV546" s="2"/>
      <c r="AW546" s="2"/>
      <c r="AX546" s="2"/>
      <c r="AY546" s="2"/>
      <c r="AZ546" s="2"/>
      <c r="BA546" s="2"/>
      <c r="BB546" s="2"/>
      <c r="BC546" s="2"/>
      <c r="BD546" s="2"/>
      <c r="BE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  <c r="AA547" s="2"/>
      <c r="AB547" s="2"/>
      <c r="AC547" s="2"/>
      <c r="AD547" s="2"/>
      <c r="AE547" s="2"/>
      <c r="AF547" s="2"/>
      <c r="AG547" s="2"/>
      <c r="AH547" s="2"/>
      <c r="AI547" s="2"/>
      <c r="AJ547" s="2"/>
      <c r="AK547" s="2"/>
      <c r="AL547" s="2"/>
      <c r="AM547" s="2"/>
      <c r="AN547" s="2"/>
      <c r="AO547" s="2"/>
      <c r="AP547" s="2"/>
      <c r="AQ547" s="2"/>
      <c r="AR547" s="2"/>
      <c r="AS547" s="2"/>
      <c r="AT547" s="2"/>
      <c r="AU547" s="2"/>
      <c r="AV547" s="2"/>
      <c r="AW547" s="2"/>
      <c r="AX547" s="2"/>
      <c r="AY547" s="2"/>
      <c r="AZ547" s="2"/>
      <c r="BA547" s="2"/>
      <c r="BB547" s="2"/>
      <c r="BC547" s="2"/>
      <c r="BD547" s="2"/>
      <c r="BE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  <c r="AA548" s="2"/>
      <c r="AB548" s="2"/>
      <c r="AC548" s="2"/>
      <c r="AD548" s="2"/>
      <c r="AE548" s="2"/>
      <c r="AF548" s="2"/>
      <c r="AG548" s="2"/>
      <c r="AH548" s="2"/>
      <c r="AI548" s="2"/>
      <c r="AJ548" s="2"/>
      <c r="AK548" s="2"/>
      <c r="AL548" s="2"/>
      <c r="AM548" s="2"/>
      <c r="AN548" s="2"/>
      <c r="AO548" s="2"/>
      <c r="AP548" s="2"/>
      <c r="AQ548" s="2"/>
      <c r="AR548" s="2"/>
      <c r="AS548" s="2"/>
      <c r="AT548" s="2"/>
      <c r="AU548" s="2"/>
      <c r="AV548" s="2"/>
      <c r="AW548" s="2"/>
      <c r="AX548" s="2"/>
      <c r="AY548" s="2"/>
      <c r="AZ548" s="2"/>
      <c r="BA548" s="2"/>
      <c r="BB548" s="2"/>
      <c r="BC548" s="2"/>
      <c r="BD548" s="2"/>
      <c r="BE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  <c r="AA549" s="2"/>
      <c r="AB549" s="2"/>
      <c r="AC549" s="2"/>
      <c r="AD549" s="2"/>
      <c r="AE549" s="2"/>
      <c r="AF549" s="2"/>
      <c r="AG549" s="2"/>
      <c r="AH549" s="2"/>
      <c r="AI549" s="2"/>
      <c r="AJ549" s="2"/>
      <c r="AK549" s="2"/>
      <c r="AL549" s="2"/>
      <c r="AM549" s="2"/>
      <c r="AN549" s="2"/>
      <c r="AO549" s="2"/>
      <c r="AP549" s="2"/>
      <c r="AQ549" s="2"/>
      <c r="AR549" s="2"/>
      <c r="AS549" s="2"/>
      <c r="AT549" s="2"/>
      <c r="AU549" s="2"/>
      <c r="AV549" s="2"/>
      <c r="AW549" s="2"/>
      <c r="AX549" s="2"/>
      <c r="AY549" s="2"/>
      <c r="AZ549" s="2"/>
      <c r="BA549" s="2"/>
      <c r="BB549" s="2"/>
      <c r="BC549" s="2"/>
      <c r="BD549" s="2"/>
      <c r="BE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  <c r="AA550" s="2"/>
      <c r="AB550" s="2"/>
      <c r="AC550" s="2"/>
      <c r="AD550" s="2"/>
      <c r="AE550" s="2"/>
      <c r="AF550" s="2"/>
      <c r="AG550" s="2"/>
      <c r="AH550" s="2"/>
      <c r="AI550" s="2"/>
      <c r="AJ550" s="2"/>
      <c r="AK550" s="2"/>
      <c r="AL550" s="2"/>
      <c r="AM550" s="2"/>
      <c r="AN550" s="2"/>
      <c r="AO550" s="2"/>
      <c r="AP550" s="2"/>
      <c r="AQ550" s="2"/>
      <c r="AR550" s="2"/>
      <c r="AS550" s="2"/>
      <c r="AT550" s="2"/>
      <c r="AU550" s="2"/>
      <c r="AV550" s="2"/>
      <c r="AW550" s="2"/>
      <c r="AX550" s="2"/>
      <c r="AY550" s="2"/>
      <c r="AZ550" s="2"/>
      <c r="BA550" s="2"/>
      <c r="BB550" s="2"/>
      <c r="BC550" s="2"/>
      <c r="BD550" s="2"/>
      <c r="BE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  <c r="AA551" s="2"/>
      <c r="AB551" s="2"/>
      <c r="AC551" s="2"/>
      <c r="AD551" s="2"/>
      <c r="AE551" s="2"/>
      <c r="AF551" s="2"/>
      <c r="AG551" s="2"/>
      <c r="AH551" s="2"/>
      <c r="AI551" s="2"/>
      <c r="AJ551" s="2"/>
      <c r="AK551" s="2"/>
      <c r="AL551" s="2"/>
      <c r="AM551" s="2"/>
      <c r="AN551" s="2"/>
      <c r="AO551" s="2"/>
      <c r="AP551" s="2"/>
      <c r="AQ551" s="2"/>
      <c r="AR551" s="2"/>
      <c r="AS551" s="2"/>
      <c r="AT551" s="2"/>
      <c r="AU551" s="2"/>
      <c r="AV551" s="2"/>
      <c r="AW551" s="2"/>
      <c r="AX551" s="2"/>
      <c r="AY551" s="2"/>
      <c r="AZ551" s="2"/>
      <c r="BA551" s="2"/>
      <c r="BB551" s="2"/>
      <c r="BC551" s="2"/>
      <c r="BD551" s="2"/>
      <c r="BE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  <c r="AA552" s="2"/>
      <c r="AB552" s="2"/>
      <c r="AC552" s="2"/>
      <c r="AD552" s="2"/>
      <c r="AE552" s="2"/>
      <c r="AF552" s="2"/>
      <c r="AG552" s="2"/>
      <c r="AH552" s="2"/>
      <c r="AI552" s="2"/>
      <c r="AJ552" s="2"/>
      <c r="AK552" s="2"/>
      <c r="AL552" s="2"/>
      <c r="AM552" s="2"/>
      <c r="AN552" s="2"/>
      <c r="AO552" s="2"/>
      <c r="AP552" s="2"/>
      <c r="AQ552" s="2"/>
      <c r="AR552" s="2"/>
      <c r="AS552" s="2"/>
      <c r="AT552" s="2"/>
      <c r="AU552" s="2"/>
      <c r="AV552" s="2"/>
      <c r="AW552" s="2"/>
      <c r="AX552" s="2"/>
      <c r="AY552" s="2"/>
      <c r="AZ552" s="2"/>
      <c r="BA552" s="2"/>
      <c r="BB552" s="2"/>
      <c r="BC552" s="2"/>
      <c r="BD552" s="2"/>
      <c r="BE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  <c r="AA553" s="2"/>
      <c r="AB553" s="2"/>
      <c r="AC553" s="2"/>
      <c r="AD553" s="2"/>
      <c r="AE553" s="2"/>
      <c r="AF553" s="2"/>
      <c r="AG553" s="2"/>
      <c r="AH553" s="2"/>
      <c r="AI553" s="2"/>
      <c r="AJ553" s="2"/>
      <c r="AK553" s="2"/>
      <c r="AL553" s="2"/>
      <c r="AM553" s="2"/>
      <c r="AN553" s="2"/>
      <c r="AO553" s="2"/>
      <c r="AP553" s="2"/>
      <c r="AQ553" s="2"/>
      <c r="AR553" s="2"/>
      <c r="AS553" s="2"/>
      <c r="AT553" s="2"/>
      <c r="AU553" s="2"/>
      <c r="AV553" s="2"/>
      <c r="AW553" s="2"/>
      <c r="AX553" s="2"/>
      <c r="AY553" s="2"/>
      <c r="AZ553" s="2"/>
      <c r="BA553" s="2"/>
      <c r="BB553" s="2"/>
      <c r="BC553" s="2"/>
      <c r="BD553" s="2"/>
      <c r="BE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  <c r="AA554" s="2"/>
      <c r="AB554" s="2"/>
      <c r="AC554" s="2"/>
      <c r="AD554" s="2"/>
      <c r="AE554" s="2"/>
      <c r="AF554" s="2"/>
      <c r="AG554" s="2"/>
      <c r="AH554" s="2"/>
      <c r="AI554" s="2"/>
      <c r="AJ554" s="2"/>
      <c r="AK554" s="2"/>
      <c r="AL554" s="2"/>
      <c r="AM554" s="2"/>
      <c r="AN554" s="2"/>
      <c r="AO554" s="2"/>
      <c r="AP554" s="2"/>
      <c r="AQ554" s="2"/>
      <c r="AR554" s="2"/>
      <c r="AS554" s="2"/>
      <c r="AT554" s="2"/>
      <c r="AU554" s="2"/>
      <c r="AV554" s="2"/>
      <c r="AW554" s="2"/>
      <c r="AX554" s="2"/>
      <c r="AY554" s="2"/>
      <c r="AZ554" s="2"/>
      <c r="BA554" s="2"/>
      <c r="BB554" s="2"/>
      <c r="BC554" s="2"/>
      <c r="BD554" s="2"/>
      <c r="BE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  <c r="AA555" s="2"/>
      <c r="AB555" s="2"/>
      <c r="AC555" s="2"/>
      <c r="AD555" s="2"/>
      <c r="AE555" s="2"/>
      <c r="AF555" s="2"/>
      <c r="AG555" s="2"/>
      <c r="AH555" s="2"/>
      <c r="AI555" s="2"/>
      <c r="AJ555" s="2"/>
      <c r="AK555" s="2"/>
      <c r="AL555" s="2"/>
      <c r="AM555" s="2"/>
      <c r="AN555" s="2"/>
      <c r="AO555" s="2"/>
      <c r="AP555" s="2"/>
      <c r="AQ555" s="2"/>
      <c r="AR555" s="2"/>
      <c r="AS555" s="2"/>
      <c r="AT555" s="2"/>
      <c r="AU555" s="2"/>
      <c r="AV555" s="2"/>
      <c r="AW555" s="2"/>
      <c r="AX555" s="2"/>
      <c r="AY555" s="2"/>
      <c r="AZ555" s="2"/>
      <c r="BA555" s="2"/>
      <c r="BB555" s="2"/>
      <c r="BC555" s="2"/>
      <c r="BD555" s="2"/>
      <c r="BE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  <c r="AA556" s="2"/>
      <c r="AB556" s="2"/>
      <c r="AC556" s="2"/>
      <c r="AD556" s="2"/>
      <c r="AE556" s="2"/>
      <c r="AF556" s="2"/>
      <c r="AG556" s="2"/>
      <c r="AH556" s="2"/>
      <c r="AI556" s="2"/>
      <c r="AJ556" s="2"/>
      <c r="AK556" s="2"/>
      <c r="AL556" s="2"/>
      <c r="AM556" s="2"/>
      <c r="AN556" s="2"/>
      <c r="AO556" s="2"/>
      <c r="AP556" s="2"/>
      <c r="AQ556" s="2"/>
      <c r="AR556" s="2"/>
      <c r="AS556" s="2"/>
      <c r="AT556" s="2"/>
      <c r="AU556" s="2"/>
      <c r="AV556" s="2"/>
      <c r="AW556" s="2"/>
      <c r="AX556" s="2"/>
      <c r="AY556" s="2"/>
      <c r="AZ556" s="2"/>
      <c r="BA556" s="2"/>
      <c r="BB556" s="2"/>
      <c r="BC556" s="2"/>
      <c r="BD556" s="2"/>
      <c r="BE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  <c r="AA557" s="2"/>
      <c r="AB557" s="2"/>
      <c r="AC557" s="2"/>
      <c r="AD557" s="2"/>
      <c r="AE557" s="2"/>
      <c r="AF557" s="2"/>
      <c r="AG557" s="2"/>
      <c r="AH557" s="2"/>
      <c r="AI557" s="2"/>
      <c r="AJ557" s="2"/>
      <c r="AK557" s="2"/>
      <c r="AL557" s="2"/>
      <c r="AM557" s="2"/>
      <c r="AN557" s="2"/>
      <c r="AO557" s="2"/>
      <c r="AP557" s="2"/>
      <c r="AQ557" s="2"/>
      <c r="AR557" s="2"/>
      <c r="AS557" s="2"/>
      <c r="AT557" s="2"/>
      <c r="AU557" s="2"/>
      <c r="AV557" s="2"/>
      <c r="AW557" s="2"/>
      <c r="AX557" s="2"/>
      <c r="AY557" s="2"/>
      <c r="AZ557" s="2"/>
      <c r="BA557" s="2"/>
      <c r="BB557" s="2"/>
      <c r="BC557" s="2"/>
      <c r="BD557" s="2"/>
      <c r="BE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  <c r="AA558" s="2"/>
      <c r="AB558" s="2"/>
      <c r="AC558" s="2"/>
      <c r="AD558" s="2"/>
      <c r="AE558" s="2"/>
      <c r="AF558" s="2"/>
      <c r="AG558" s="2"/>
      <c r="AH558" s="2"/>
      <c r="AI558" s="2"/>
      <c r="AJ558" s="2"/>
      <c r="AK558" s="2"/>
      <c r="AL558" s="2"/>
      <c r="AM558" s="2"/>
      <c r="AN558" s="2"/>
      <c r="AO558" s="2"/>
      <c r="AP558" s="2"/>
      <c r="AQ558" s="2"/>
      <c r="AR558" s="2"/>
      <c r="AS558" s="2"/>
      <c r="AT558" s="2"/>
      <c r="AU558" s="2"/>
      <c r="AV558" s="2"/>
      <c r="AW558" s="2"/>
      <c r="AX558" s="2"/>
      <c r="AY558" s="2"/>
      <c r="AZ558" s="2"/>
      <c r="BA558" s="2"/>
      <c r="BB558" s="2"/>
      <c r="BC558" s="2"/>
      <c r="BD558" s="2"/>
      <c r="BE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  <c r="AA559" s="2"/>
      <c r="AB559" s="2"/>
      <c r="AC559" s="2"/>
      <c r="AD559" s="2"/>
      <c r="AE559" s="2"/>
      <c r="AF559" s="2"/>
      <c r="AG559" s="2"/>
      <c r="AH559" s="2"/>
      <c r="AI559" s="2"/>
      <c r="AJ559" s="2"/>
      <c r="AK559" s="2"/>
      <c r="AL559" s="2"/>
      <c r="AM559" s="2"/>
      <c r="AN559" s="2"/>
      <c r="AO559" s="2"/>
      <c r="AP559" s="2"/>
      <c r="AQ559" s="2"/>
      <c r="AR559" s="2"/>
      <c r="AS559" s="2"/>
      <c r="AT559" s="2"/>
      <c r="AU559" s="2"/>
      <c r="AV559" s="2"/>
      <c r="AW559" s="2"/>
      <c r="AX559" s="2"/>
      <c r="AY559" s="2"/>
      <c r="AZ559" s="2"/>
      <c r="BA559" s="2"/>
      <c r="BB559" s="2"/>
      <c r="BC559" s="2"/>
      <c r="BD559" s="2"/>
      <c r="BE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  <c r="AA560" s="2"/>
      <c r="AB560" s="2"/>
      <c r="AC560" s="2"/>
      <c r="AD560" s="2"/>
      <c r="AE560" s="2"/>
      <c r="AF560" s="2"/>
      <c r="AG560" s="2"/>
      <c r="AH560" s="2"/>
      <c r="AI560" s="2"/>
      <c r="AJ560" s="2"/>
      <c r="AK560" s="2"/>
      <c r="AL560" s="2"/>
      <c r="AM560" s="2"/>
      <c r="AN560" s="2"/>
      <c r="AO560" s="2"/>
      <c r="AP560" s="2"/>
      <c r="AQ560" s="2"/>
      <c r="AR560" s="2"/>
      <c r="AS560" s="2"/>
      <c r="AT560" s="2"/>
      <c r="AU560" s="2"/>
      <c r="AV560" s="2"/>
      <c r="AW560" s="2"/>
      <c r="AX560" s="2"/>
      <c r="AY560" s="2"/>
      <c r="AZ560" s="2"/>
      <c r="BA560" s="2"/>
      <c r="BB560" s="2"/>
      <c r="BC560" s="2"/>
      <c r="BD560" s="2"/>
      <c r="BE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  <c r="AA561" s="2"/>
      <c r="AB561" s="2"/>
      <c r="AC561" s="2"/>
      <c r="AD561" s="2"/>
      <c r="AE561" s="2"/>
      <c r="AF561" s="2"/>
      <c r="AG561" s="2"/>
      <c r="AH561" s="2"/>
      <c r="AI561" s="2"/>
      <c r="AJ561" s="2"/>
      <c r="AK561" s="2"/>
      <c r="AL561" s="2"/>
      <c r="AM561" s="2"/>
      <c r="AN561" s="2"/>
      <c r="AO561" s="2"/>
      <c r="AP561" s="2"/>
      <c r="AQ561" s="2"/>
      <c r="AR561" s="2"/>
      <c r="AS561" s="2"/>
      <c r="AT561" s="2"/>
      <c r="AU561" s="2"/>
      <c r="AV561" s="2"/>
      <c r="AW561" s="2"/>
      <c r="AX561" s="2"/>
      <c r="AY561" s="2"/>
      <c r="AZ561" s="2"/>
      <c r="BA561" s="2"/>
      <c r="BB561" s="2"/>
      <c r="BC561" s="2"/>
      <c r="BD561" s="2"/>
      <c r="BE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  <c r="AA562" s="2"/>
      <c r="AB562" s="2"/>
      <c r="AC562" s="2"/>
      <c r="AD562" s="2"/>
      <c r="AE562" s="2"/>
      <c r="AF562" s="2"/>
      <c r="AG562" s="2"/>
      <c r="AH562" s="2"/>
      <c r="AI562" s="2"/>
      <c r="AJ562" s="2"/>
      <c r="AK562" s="2"/>
      <c r="AL562" s="2"/>
      <c r="AM562" s="2"/>
      <c r="AN562" s="2"/>
      <c r="AO562" s="2"/>
      <c r="AP562" s="2"/>
      <c r="AQ562" s="2"/>
      <c r="AR562" s="2"/>
      <c r="AS562" s="2"/>
      <c r="AT562" s="2"/>
      <c r="AU562" s="2"/>
      <c r="AV562" s="2"/>
      <c r="AW562" s="2"/>
      <c r="AX562" s="2"/>
      <c r="AY562" s="2"/>
      <c r="AZ562" s="2"/>
      <c r="BA562" s="2"/>
      <c r="BB562" s="2"/>
      <c r="BC562" s="2"/>
      <c r="BD562" s="2"/>
      <c r="BE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  <c r="AA563" s="2"/>
      <c r="AB563" s="2"/>
      <c r="AC563" s="2"/>
      <c r="AD563" s="2"/>
      <c r="AE563" s="2"/>
      <c r="AF563" s="2"/>
      <c r="AG563" s="2"/>
      <c r="AH563" s="2"/>
      <c r="AI563" s="2"/>
      <c r="AJ563" s="2"/>
      <c r="AK563" s="2"/>
      <c r="AL563" s="2"/>
      <c r="AM563" s="2"/>
      <c r="AN563" s="2"/>
      <c r="AO563" s="2"/>
      <c r="AP563" s="2"/>
      <c r="AQ563" s="2"/>
      <c r="AR563" s="2"/>
      <c r="AS563" s="2"/>
      <c r="AT563" s="2"/>
      <c r="AU563" s="2"/>
      <c r="AV563" s="2"/>
      <c r="AW563" s="2"/>
      <c r="AX563" s="2"/>
      <c r="AY563" s="2"/>
      <c r="AZ563" s="2"/>
      <c r="BA563" s="2"/>
      <c r="BB563" s="2"/>
      <c r="BC563" s="2"/>
      <c r="BD563" s="2"/>
      <c r="BE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  <c r="AA564" s="2"/>
      <c r="AB564" s="2"/>
      <c r="AC564" s="2"/>
      <c r="AD564" s="2"/>
      <c r="AE564" s="2"/>
      <c r="AF564" s="2"/>
      <c r="AG564" s="2"/>
      <c r="AH564" s="2"/>
      <c r="AI564" s="2"/>
      <c r="AJ564" s="2"/>
      <c r="AK564" s="2"/>
      <c r="AL564" s="2"/>
      <c r="AM564" s="2"/>
      <c r="AN564" s="2"/>
      <c r="AO564" s="2"/>
      <c r="AP564" s="2"/>
      <c r="AQ564" s="2"/>
      <c r="AR564" s="2"/>
      <c r="AS564" s="2"/>
      <c r="AT564" s="2"/>
      <c r="AU564" s="2"/>
      <c r="AV564" s="2"/>
      <c r="AW564" s="2"/>
      <c r="AX564" s="2"/>
      <c r="AY564" s="2"/>
      <c r="AZ564" s="2"/>
      <c r="BA564" s="2"/>
      <c r="BB564" s="2"/>
      <c r="BC564" s="2"/>
      <c r="BD564" s="2"/>
      <c r="BE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  <c r="AA565" s="2"/>
      <c r="AB565" s="2"/>
      <c r="AC565" s="2"/>
      <c r="AD565" s="2"/>
      <c r="AE565" s="2"/>
      <c r="AF565" s="2"/>
      <c r="AG565" s="2"/>
      <c r="AH565" s="2"/>
      <c r="AI565" s="2"/>
      <c r="AJ565" s="2"/>
      <c r="AK565" s="2"/>
      <c r="AL565" s="2"/>
      <c r="AM565" s="2"/>
      <c r="AN565" s="2"/>
      <c r="AO565" s="2"/>
      <c r="AP565" s="2"/>
      <c r="AQ565" s="2"/>
      <c r="AR565" s="2"/>
      <c r="AS565" s="2"/>
      <c r="AT565" s="2"/>
      <c r="AU565" s="2"/>
      <c r="AV565" s="2"/>
      <c r="AW565" s="2"/>
      <c r="AX565" s="2"/>
      <c r="AY565" s="2"/>
      <c r="AZ565" s="2"/>
      <c r="BA565" s="2"/>
      <c r="BB565" s="2"/>
      <c r="BC565" s="2"/>
      <c r="BD565" s="2"/>
      <c r="BE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  <c r="AA566" s="2"/>
      <c r="AB566" s="2"/>
      <c r="AC566" s="2"/>
      <c r="AD566" s="2"/>
      <c r="AE566" s="2"/>
      <c r="AF566" s="2"/>
      <c r="AG566" s="2"/>
      <c r="AH566" s="2"/>
      <c r="AI566" s="2"/>
      <c r="AJ566" s="2"/>
      <c r="AK566" s="2"/>
      <c r="AL566" s="2"/>
      <c r="AM566" s="2"/>
      <c r="AN566" s="2"/>
      <c r="AO566" s="2"/>
      <c r="AP566" s="2"/>
      <c r="AQ566" s="2"/>
      <c r="AR566" s="2"/>
      <c r="AS566" s="2"/>
      <c r="AT566" s="2"/>
      <c r="AU566" s="2"/>
      <c r="AV566" s="2"/>
      <c r="AW566" s="2"/>
      <c r="AX566" s="2"/>
      <c r="AY566" s="2"/>
      <c r="AZ566" s="2"/>
      <c r="BA566" s="2"/>
      <c r="BB566" s="2"/>
      <c r="BC566" s="2"/>
      <c r="BD566" s="2"/>
      <c r="BE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  <c r="AA567" s="2"/>
      <c r="AB567" s="2"/>
      <c r="AC567" s="2"/>
      <c r="AD567" s="2"/>
      <c r="AE567" s="2"/>
      <c r="AF567" s="2"/>
      <c r="AG567" s="2"/>
      <c r="AH567" s="2"/>
      <c r="AI567" s="2"/>
      <c r="AJ567" s="2"/>
      <c r="AK567" s="2"/>
      <c r="AL567" s="2"/>
      <c r="AM567" s="2"/>
      <c r="AN567" s="2"/>
      <c r="AO567" s="2"/>
      <c r="AP567" s="2"/>
      <c r="AQ567" s="2"/>
      <c r="AR567" s="2"/>
      <c r="AS567" s="2"/>
      <c r="AT567" s="2"/>
      <c r="AU567" s="2"/>
      <c r="AV567" s="2"/>
      <c r="AW567" s="2"/>
      <c r="AX567" s="2"/>
      <c r="AY567" s="2"/>
      <c r="AZ567" s="2"/>
      <c r="BA567" s="2"/>
      <c r="BB567" s="2"/>
      <c r="BC567" s="2"/>
      <c r="BD567" s="2"/>
      <c r="BE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  <c r="AA568" s="2"/>
      <c r="AB568" s="2"/>
      <c r="AC568" s="2"/>
      <c r="AD568" s="2"/>
      <c r="AE568" s="2"/>
      <c r="AF568" s="2"/>
      <c r="AG568" s="2"/>
      <c r="AH568" s="2"/>
      <c r="AI568" s="2"/>
      <c r="AJ568" s="2"/>
      <c r="AK568" s="2"/>
      <c r="AL568" s="2"/>
      <c r="AM568" s="2"/>
      <c r="AN568" s="2"/>
      <c r="AO568" s="2"/>
      <c r="AP568" s="2"/>
      <c r="AQ568" s="2"/>
      <c r="AR568" s="2"/>
      <c r="AS568" s="2"/>
      <c r="AT568" s="2"/>
      <c r="AU568" s="2"/>
      <c r="AV568" s="2"/>
      <c r="AW568" s="2"/>
      <c r="AX568" s="2"/>
      <c r="AY568" s="2"/>
      <c r="AZ568" s="2"/>
      <c r="BA568" s="2"/>
      <c r="BB568" s="2"/>
      <c r="BC568" s="2"/>
      <c r="BD568" s="2"/>
      <c r="BE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  <c r="AA569" s="2"/>
      <c r="AB569" s="2"/>
      <c r="AC569" s="2"/>
      <c r="AD569" s="2"/>
      <c r="AE569" s="2"/>
      <c r="AF569" s="2"/>
      <c r="AG569" s="2"/>
      <c r="AH569" s="2"/>
      <c r="AI569" s="2"/>
      <c r="AJ569" s="2"/>
      <c r="AK569" s="2"/>
      <c r="AL569" s="2"/>
      <c r="AM569" s="2"/>
      <c r="AN569" s="2"/>
      <c r="AO569" s="2"/>
      <c r="AP569" s="2"/>
      <c r="AQ569" s="2"/>
      <c r="AR569" s="2"/>
      <c r="AS569" s="2"/>
      <c r="AT569" s="2"/>
      <c r="AU569" s="2"/>
      <c r="AV569" s="2"/>
      <c r="AW569" s="2"/>
      <c r="AX569" s="2"/>
      <c r="AY569" s="2"/>
      <c r="AZ569" s="2"/>
      <c r="BA569" s="2"/>
      <c r="BB569" s="2"/>
      <c r="BC569" s="2"/>
      <c r="BD569" s="2"/>
      <c r="BE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  <c r="AA570" s="2"/>
      <c r="AB570" s="2"/>
      <c r="AC570" s="2"/>
      <c r="AD570" s="2"/>
      <c r="AE570" s="2"/>
      <c r="AF570" s="2"/>
      <c r="AG570" s="2"/>
      <c r="AH570" s="2"/>
      <c r="AI570" s="2"/>
      <c r="AJ570" s="2"/>
      <c r="AK570" s="2"/>
      <c r="AL570" s="2"/>
      <c r="AM570" s="2"/>
      <c r="AN570" s="2"/>
      <c r="AO570" s="2"/>
      <c r="AP570" s="2"/>
      <c r="AQ570" s="2"/>
      <c r="AR570" s="2"/>
      <c r="AS570" s="2"/>
      <c r="AT570" s="2"/>
      <c r="AU570" s="2"/>
      <c r="AV570" s="2"/>
      <c r="AW570" s="2"/>
      <c r="AX570" s="2"/>
      <c r="AY570" s="2"/>
      <c r="AZ570" s="2"/>
      <c r="BA570" s="2"/>
      <c r="BB570" s="2"/>
      <c r="BC570" s="2"/>
      <c r="BD570" s="2"/>
      <c r="BE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  <c r="AA571" s="2"/>
      <c r="AB571" s="2"/>
      <c r="AC571" s="2"/>
      <c r="AD571" s="2"/>
      <c r="AE571" s="2"/>
      <c r="AF571" s="2"/>
      <c r="AG571" s="2"/>
      <c r="AH571" s="2"/>
      <c r="AI571" s="2"/>
      <c r="AJ571" s="2"/>
      <c r="AK571" s="2"/>
      <c r="AL571" s="2"/>
      <c r="AM571" s="2"/>
      <c r="AN571" s="2"/>
      <c r="AO571" s="2"/>
      <c r="AP571" s="2"/>
      <c r="AQ571" s="2"/>
      <c r="AR571" s="2"/>
      <c r="AS571" s="2"/>
      <c r="AT571" s="2"/>
      <c r="AU571" s="2"/>
      <c r="AV571" s="2"/>
      <c r="AW571" s="2"/>
      <c r="AX571" s="2"/>
      <c r="AY571" s="2"/>
      <c r="AZ571" s="2"/>
      <c r="BA571" s="2"/>
      <c r="BB571" s="2"/>
      <c r="BC571" s="2"/>
      <c r="BD571" s="2"/>
      <c r="BE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  <c r="AA572" s="2"/>
      <c r="AB572" s="2"/>
      <c r="AC572" s="2"/>
      <c r="AD572" s="2"/>
      <c r="AE572" s="2"/>
      <c r="AF572" s="2"/>
      <c r="AG572" s="2"/>
      <c r="AH572" s="2"/>
      <c r="AI572" s="2"/>
      <c r="AJ572" s="2"/>
      <c r="AK572" s="2"/>
      <c r="AL572" s="2"/>
      <c r="AM572" s="2"/>
      <c r="AN572" s="2"/>
      <c r="AO572" s="2"/>
      <c r="AP572" s="2"/>
      <c r="AQ572" s="2"/>
      <c r="AR572" s="2"/>
      <c r="AS572" s="2"/>
      <c r="AT572" s="2"/>
      <c r="AU572" s="2"/>
      <c r="AV572" s="2"/>
      <c r="AW572" s="2"/>
      <c r="AX572" s="2"/>
      <c r="AY572" s="2"/>
      <c r="AZ572" s="2"/>
      <c r="BA572" s="2"/>
      <c r="BB572" s="2"/>
      <c r="BC572" s="2"/>
      <c r="BD572" s="2"/>
      <c r="BE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  <c r="AA573" s="2"/>
      <c r="AB573" s="2"/>
      <c r="AC573" s="2"/>
      <c r="AD573" s="2"/>
      <c r="AE573" s="2"/>
      <c r="AF573" s="2"/>
      <c r="AG573" s="2"/>
      <c r="AH573" s="2"/>
      <c r="AI573" s="2"/>
      <c r="AJ573" s="2"/>
      <c r="AK573" s="2"/>
      <c r="AL573" s="2"/>
      <c r="AM573" s="2"/>
      <c r="AN573" s="2"/>
      <c r="AO573" s="2"/>
      <c r="AP573" s="2"/>
      <c r="AQ573" s="2"/>
      <c r="AR573" s="2"/>
      <c r="AS573" s="2"/>
      <c r="AT573" s="2"/>
      <c r="AU573" s="2"/>
      <c r="AV573" s="2"/>
      <c r="AW573" s="2"/>
      <c r="AX573" s="2"/>
      <c r="AY573" s="2"/>
      <c r="AZ573" s="2"/>
      <c r="BA573" s="2"/>
      <c r="BB573" s="2"/>
      <c r="BC573" s="2"/>
      <c r="BD573" s="2"/>
      <c r="BE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  <c r="AA574" s="2"/>
      <c r="AB574" s="2"/>
      <c r="AC574" s="2"/>
      <c r="AD574" s="2"/>
      <c r="AE574" s="2"/>
      <c r="AF574" s="2"/>
      <c r="AG574" s="2"/>
      <c r="AH574" s="2"/>
      <c r="AI574" s="2"/>
      <c r="AJ574" s="2"/>
      <c r="AK574" s="2"/>
      <c r="AL574" s="2"/>
      <c r="AM574" s="2"/>
      <c r="AN574" s="2"/>
      <c r="AO574" s="2"/>
      <c r="AP574" s="2"/>
      <c r="AQ574" s="2"/>
      <c r="AR574" s="2"/>
      <c r="AS574" s="2"/>
      <c r="AT574" s="2"/>
      <c r="AU574" s="2"/>
      <c r="AV574" s="2"/>
      <c r="AW574" s="2"/>
      <c r="AX574" s="2"/>
      <c r="AY574" s="2"/>
      <c r="AZ574" s="2"/>
      <c r="BA574" s="2"/>
      <c r="BB574" s="2"/>
      <c r="BC574" s="2"/>
      <c r="BD574" s="2"/>
      <c r="BE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  <c r="AA575" s="2"/>
      <c r="AB575" s="2"/>
      <c r="AC575" s="2"/>
      <c r="AD575" s="2"/>
      <c r="AE575" s="2"/>
      <c r="AF575" s="2"/>
      <c r="AG575" s="2"/>
      <c r="AH575" s="2"/>
      <c r="AI575" s="2"/>
      <c r="AJ575" s="2"/>
      <c r="AK575" s="2"/>
      <c r="AL575" s="2"/>
      <c r="AM575" s="2"/>
      <c r="AN575" s="2"/>
      <c r="AO575" s="2"/>
      <c r="AP575" s="2"/>
      <c r="AQ575" s="2"/>
      <c r="AR575" s="2"/>
      <c r="AS575" s="2"/>
      <c r="AT575" s="2"/>
      <c r="AU575" s="2"/>
      <c r="AV575" s="2"/>
      <c r="AW575" s="2"/>
      <c r="AX575" s="2"/>
      <c r="AY575" s="2"/>
      <c r="AZ575" s="2"/>
      <c r="BA575" s="2"/>
      <c r="BB575" s="2"/>
      <c r="BC575" s="2"/>
      <c r="BD575" s="2"/>
      <c r="BE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  <c r="AA576" s="2"/>
      <c r="AB576" s="2"/>
      <c r="AC576" s="2"/>
      <c r="AD576" s="2"/>
      <c r="AE576" s="2"/>
      <c r="AF576" s="2"/>
      <c r="AG576" s="2"/>
      <c r="AH576" s="2"/>
      <c r="AI576" s="2"/>
      <c r="AJ576" s="2"/>
      <c r="AK576" s="2"/>
      <c r="AL576" s="2"/>
      <c r="AM576" s="2"/>
      <c r="AN576" s="2"/>
      <c r="AO576" s="2"/>
      <c r="AP576" s="2"/>
      <c r="AQ576" s="2"/>
      <c r="AR576" s="2"/>
      <c r="AS576" s="2"/>
      <c r="AT576" s="2"/>
      <c r="AU576" s="2"/>
      <c r="AV576" s="2"/>
      <c r="AW576" s="2"/>
      <c r="AX576" s="2"/>
      <c r="AY576" s="2"/>
      <c r="AZ576" s="2"/>
      <c r="BA576" s="2"/>
      <c r="BB576" s="2"/>
      <c r="BC576" s="2"/>
      <c r="BD576" s="2"/>
      <c r="BE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  <c r="AA577" s="2"/>
      <c r="AB577" s="2"/>
      <c r="AC577" s="2"/>
      <c r="AD577" s="2"/>
      <c r="AE577" s="2"/>
      <c r="AF577" s="2"/>
      <c r="AG577" s="2"/>
      <c r="AH577" s="2"/>
      <c r="AI577" s="2"/>
      <c r="AJ577" s="2"/>
      <c r="AK577" s="2"/>
      <c r="AL577" s="2"/>
      <c r="AM577" s="2"/>
      <c r="AN577" s="2"/>
      <c r="AO577" s="2"/>
      <c r="AP577" s="2"/>
      <c r="AQ577" s="2"/>
      <c r="AR577" s="2"/>
      <c r="AS577" s="2"/>
      <c r="AT577" s="2"/>
      <c r="AU577" s="2"/>
      <c r="AV577" s="2"/>
      <c r="AW577" s="2"/>
      <c r="AX577" s="2"/>
      <c r="AY577" s="2"/>
      <c r="AZ577" s="2"/>
      <c r="BA577" s="2"/>
      <c r="BB577" s="2"/>
      <c r="BC577" s="2"/>
      <c r="BD577" s="2"/>
      <c r="BE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  <c r="AA578" s="2"/>
      <c r="AB578" s="2"/>
      <c r="AC578" s="2"/>
      <c r="AD578" s="2"/>
      <c r="AE578" s="2"/>
      <c r="AF578" s="2"/>
      <c r="AG578" s="2"/>
      <c r="AH578" s="2"/>
      <c r="AI578" s="2"/>
      <c r="AJ578" s="2"/>
      <c r="AK578" s="2"/>
      <c r="AL578" s="2"/>
      <c r="AM578" s="2"/>
      <c r="AN578" s="2"/>
      <c r="AO578" s="2"/>
      <c r="AP578" s="2"/>
      <c r="AQ578" s="2"/>
      <c r="AR578" s="2"/>
      <c r="AS578" s="2"/>
      <c r="AT578" s="2"/>
      <c r="AU578" s="2"/>
      <c r="AV578" s="2"/>
      <c r="AW578" s="2"/>
      <c r="AX578" s="2"/>
      <c r="AY578" s="2"/>
      <c r="AZ578" s="2"/>
      <c r="BA578" s="2"/>
      <c r="BB578" s="2"/>
      <c r="BC578" s="2"/>
      <c r="BD578" s="2"/>
      <c r="BE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  <c r="AA579" s="2"/>
      <c r="AB579" s="2"/>
      <c r="AC579" s="2"/>
      <c r="AD579" s="2"/>
      <c r="AE579" s="2"/>
      <c r="AF579" s="2"/>
      <c r="AG579" s="2"/>
      <c r="AH579" s="2"/>
      <c r="AI579" s="2"/>
      <c r="AJ579" s="2"/>
      <c r="AK579" s="2"/>
      <c r="AL579" s="2"/>
      <c r="AM579" s="2"/>
      <c r="AN579" s="2"/>
      <c r="AO579" s="2"/>
      <c r="AP579" s="2"/>
      <c r="AQ579" s="2"/>
      <c r="AR579" s="2"/>
      <c r="AS579" s="2"/>
      <c r="AT579" s="2"/>
      <c r="AU579" s="2"/>
      <c r="AV579" s="2"/>
      <c r="AW579" s="2"/>
      <c r="AX579" s="2"/>
      <c r="AY579" s="2"/>
      <c r="AZ579" s="2"/>
      <c r="BA579" s="2"/>
      <c r="BB579" s="2"/>
      <c r="BC579" s="2"/>
      <c r="BD579" s="2"/>
      <c r="BE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  <c r="AA580" s="2"/>
      <c r="AB580" s="2"/>
      <c r="AC580" s="2"/>
      <c r="AD580" s="2"/>
      <c r="AE580" s="2"/>
      <c r="AF580" s="2"/>
      <c r="AG580" s="2"/>
      <c r="AH580" s="2"/>
      <c r="AI580" s="2"/>
      <c r="AJ580" s="2"/>
      <c r="AK580" s="2"/>
      <c r="AL580" s="2"/>
      <c r="AM580" s="2"/>
      <c r="AN580" s="2"/>
      <c r="AO580" s="2"/>
      <c r="AP580" s="2"/>
      <c r="AQ580" s="2"/>
      <c r="AR580" s="2"/>
      <c r="AS580" s="2"/>
      <c r="AT580" s="2"/>
      <c r="AU580" s="2"/>
      <c r="AV580" s="2"/>
      <c r="AW580" s="2"/>
      <c r="AX580" s="2"/>
      <c r="AY580" s="2"/>
      <c r="AZ580" s="2"/>
      <c r="BA580" s="2"/>
      <c r="BB580" s="2"/>
      <c r="BC580" s="2"/>
      <c r="BD580" s="2"/>
      <c r="BE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  <c r="AA581" s="2"/>
      <c r="AB581" s="2"/>
      <c r="AC581" s="2"/>
      <c r="AD581" s="2"/>
      <c r="AE581" s="2"/>
      <c r="AF581" s="2"/>
      <c r="AG581" s="2"/>
      <c r="AH581" s="2"/>
      <c r="AI581" s="2"/>
      <c r="AJ581" s="2"/>
      <c r="AK581" s="2"/>
      <c r="AL581" s="2"/>
      <c r="AM581" s="2"/>
      <c r="AN581" s="2"/>
      <c r="AO581" s="2"/>
      <c r="AP581" s="2"/>
      <c r="AQ581" s="2"/>
      <c r="AR581" s="2"/>
      <c r="AS581" s="2"/>
      <c r="AT581" s="2"/>
      <c r="AU581" s="2"/>
      <c r="AV581" s="2"/>
      <c r="AW581" s="2"/>
      <c r="AX581" s="2"/>
      <c r="AY581" s="2"/>
      <c r="AZ581" s="2"/>
      <c r="BA581" s="2"/>
      <c r="BB581" s="2"/>
      <c r="BC581" s="2"/>
      <c r="BD581" s="2"/>
      <c r="BE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  <c r="AA582" s="2"/>
      <c r="AB582" s="2"/>
      <c r="AC582" s="2"/>
      <c r="AD582" s="2"/>
      <c r="AE582" s="2"/>
      <c r="AF582" s="2"/>
      <c r="AG582" s="2"/>
      <c r="AH582" s="2"/>
      <c r="AI582" s="2"/>
      <c r="AJ582" s="2"/>
      <c r="AK582" s="2"/>
      <c r="AL582" s="2"/>
      <c r="AM582" s="2"/>
      <c r="AN582" s="2"/>
      <c r="AO582" s="2"/>
      <c r="AP582" s="2"/>
      <c r="AQ582" s="2"/>
      <c r="AR582" s="2"/>
      <c r="AS582" s="2"/>
      <c r="AT582" s="2"/>
      <c r="AU582" s="2"/>
      <c r="AV582" s="2"/>
      <c r="AW582" s="2"/>
      <c r="AX582" s="2"/>
      <c r="AY582" s="2"/>
      <c r="AZ582" s="2"/>
      <c r="BA582" s="2"/>
      <c r="BB582" s="2"/>
      <c r="BC582" s="2"/>
      <c r="BD582" s="2"/>
      <c r="BE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  <c r="AA583" s="2"/>
      <c r="AB583" s="2"/>
      <c r="AC583" s="2"/>
      <c r="AD583" s="2"/>
      <c r="AE583" s="2"/>
      <c r="AF583" s="2"/>
      <c r="AG583" s="2"/>
      <c r="AH583" s="2"/>
      <c r="AI583" s="2"/>
      <c r="AJ583" s="2"/>
      <c r="AK583" s="2"/>
      <c r="AL583" s="2"/>
      <c r="AM583" s="2"/>
      <c r="AN583" s="2"/>
      <c r="AO583" s="2"/>
      <c r="AP583" s="2"/>
      <c r="AQ583" s="2"/>
      <c r="AR583" s="2"/>
      <c r="AS583" s="2"/>
      <c r="AT583" s="2"/>
      <c r="AU583" s="2"/>
      <c r="AV583" s="2"/>
      <c r="AW583" s="2"/>
      <c r="AX583" s="2"/>
      <c r="AY583" s="2"/>
      <c r="AZ583" s="2"/>
      <c r="BA583" s="2"/>
      <c r="BB583" s="2"/>
      <c r="BC583" s="2"/>
      <c r="BD583" s="2"/>
      <c r="BE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  <c r="AA584" s="2"/>
      <c r="AB584" s="2"/>
      <c r="AC584" s="2"/>
      <c r="AD584" s="2"/>
      <c r="AE584" s="2"/>
      <c r="AF584" s="2"/>
      <c r="AG584" s="2"/>
      <c r="AH584" s="2"/>
      <c r="AI584" s="2"/>
      <c r="AJ584" s="2"/>
      <c r="AK584" s="2"/>
      <c r="AL584" s="2"/>
      <c r="AM584" s="2"/>
      <c r="AN584" s="2"/>
      <c r="AO584" s="2"/>
      <c r="AP584" s="2"/>
      <c r="AQ584" s="2"/>
      <c r="AR584" s="2"/>
      <c r="AS584" s="2"/>
      <c r="AT584" s="2"/>
      <c r="AU584" s="2"/>
      <c r="AV584" s="2"/>
      <c r="AW584" s="2"/>
      <c r="AX584" s="2"/>
      <c r="AY584" s="2"/>
      <c r="AZ584" s="2"/>
      <c r="BA584" s="2"/>
      <c r="BB584" s="2"/>
      <c r="BC584" s="2"/>
      <c r="BD584" s="2"/>
      <c r="BE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  <c r="AA585" s="2"/>
      <c r="AB585" s="2"/>
      <c r="AC585" s="2"/>
      <c r="AD585" s="2"/>
      <c r="AE585" s="2"/>
      <c r="AF585" s="2"/>
      <c r="AG585" s="2"/>
      <c r="AH585" s="2"/>
      <c r="AI585" s="2"/>
      <c r="AJ585" s="2"/>
      <c r="AK585" s="2"/>
      <c r="AL585" s="2"/>
      <c r="AM585" s="2"/>
      <c r="AN585" s="2"/>
      <c r="AO585" s="2"/>
      <c r="AP585" s="2"/>
      <c r="AQ585" s="2"/>
      <c r="AR585" s="2"/>
      <c r="AS585" s="2"/>
      <c r="AT585" s="2"/>
      <c r="AU585" s="2"/>
      <c r="AV585" s="2"/>
      <c r="AW585" s="2"/>
      <c r="AX585" s="2"/>
      <c r="AY585" s="2"/>
      <c r="AZ585" s="2"/>
      <c r="BA585" s="2"/>
      <c r="BB585" s="2"/>
      <c r="BC585" s="2"/>
      <c r="BD585" s="2"/>
      <c r="BE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  <c r="AA586" s="2"/>
      <c r="AB586" s="2"/>
      <c r="AC586" s="2"/>
      <c r="AD586" s="2"/>
      <c r="AE586" s="2"/>
      <c r="AF586" s="2"/>
      <c r="AG586" s="2"/>
      <c r="AH586" s="2"/>
      <c r="AI586" s="2"/>
      <c r="AJ586" s="2"/>
      <c r="AK586" s="2"/>
      <c r="AL586" s="2"/>
      <c r="AM586" s="2"/>
      <c r="AN586" s="2"/>
      <c r="AO586" s="2"/>
      <c r="AP586" s="2"/>
      <c r="AQ586" s="2"/>
      <c r="AR586" s="2"/>
      <c r="AS586" s="2"/>
      <c r="AT586" s="2"/>
      <c r="AU586" s="2"/>
      <c r="AV586" s="2"/>
      <c r="AW586" s="2"/>
      <c r="AX586" s="2"/>
      <c r="AY586" s="2"/>
      <c r="AZ586" s="2"/>
      <c r="BA586" s="2"/>
      <c r="BB586" s="2"/>
      <c r="BC586" s="2"/>
      <c r="BD586" s="2"/>
      <c r="BE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  <c r="AA587" s="2"/>
      <c r="AB587" s="2"/>
      <c r="AC587" s="2"/>
      <c r="AD587" s="2"/>
      <c r="AE587" s="2"/>
      <c r="AF587" s="2"/>
      <c r="AG587" s="2"/>
      <c r="AH587" s="2"/>
      <c r="AI587" s="2"/>
      <c r="AJ587" s="2"/>
      <c r="AK587" s="2"/>
      <c r="AL587" s="2"/>
      <c r="AM587" s="2"/>
      <c r="AN587" s="2"/>
      <c r="AO587" s="2"/>
      <c r="AP587" s="2"/>
      <c r="AQ587" s="2"/>
      <c r="AR587" s="2"/>
      <c r="AS587" s="2"/>
      <c r="AT587" s="2"/>
      <c r="AU587" s="2"/>
      <c r="AV587" s="2"/>
      <c r="AW587" s="2"/>
      <c r="AX587" s="2"/>
      <c r="AY587" s="2"/>
      <c r="AZ587" s="2"/>
      <c r="BA587" s="2"/>
      <c r="BB587" s="2"/>
      <c r="BC587" s="2"/>
      <c r="BD587" s="2"/>
      <c r="BE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  <c r="AA588" s="2"/>
      <c r="AB588" s="2"/>
      <c r="AC588" s="2"/>
      <c r="AD588" s="2"/>
      <c r="AE588" s="2"/>
      <c r="AF588" s="2"/>
      <c r="AG588" s="2"/>
      <c r="AH588" s="2"/>
      <c r="AI588" s="2"/>
      <c r="AJ588" s="2"/>
      <c r="AK588" s="2"/>
      <c r="AL588" s="2"/>
      <c r="AM588" s="2"/>
      <c r="AN588" s="2"/>
      <c r="AO588" s="2"/>
      <c r="AP588" s="2"/>
      <c r="AQ588" s="2"/>
      <c r="AR588" s="2"/>
      <c r="AS588" s="2"/>
      <c r="AT588" s="2"/>
      <c r="AU588" s="2"/>
      <c r="AV588" s="2"/>
      <c r="AW588" s="2"/>
      <c r="AX588" s="2"/>
      <c r="AY588" s="2"/>
      <c r="AZ588" s="2"/>
      <c r="BA588" s="2"/>
      <c r="BB588" s="2"/>
      <c r="BC588" s="2"/>
      <c r="BD588" s="2"/>
      <c r="BE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  <c r="AA589" s="2"/>
      <c r="AB589" s="2"/>
      <c r="AC589" s="2"/>
      <c r="AD589" s="2"/>
      <c r="AE589" s="2"/>
      <c r="AF589" s="2"/>
      <c r="AG589" s="2"/>
      <c r="AH589" s="2"/>
      <c r="AI589" s="2"/>
      <c r="AJ589" s="2"/>
      <c r="AK589" s="2"/>
      <c r="AL589" s="2"/>
      <c r="AM589" s="2"/>
      <c r="AN589" s="2"/>
      <c r="AO589" s="2"/>
      <c r="AP589" s="2"/>
      <c r="AQ589" s="2"/>
      <c r="AR589" s="2"/>
      <c r="AS589" s="2"/>
      <c r="AT589" s="2"/>
      <c r="AU589" s="2"/>
      <c r="AV589" s="2"/>
      <c r="AW589" s="2"/>
      <c r="AX589" s="2"/>
      <c r="AY589" s="2"/>
      <c r="AZ589" s="2"/>
      <c r="BA589" s="2"/>
      <c r="BB589" s="2"/>
      <c r="BC589" s="2"/>
      <c r="BD589" s="2"/>
      <c r="BE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  <c r="AA590" s="2"/>
      <c r="AB590" s="2"/>
      <c r="AC590" s="2"/>
      <c r="AD590" s="2"/>
      <c r="AE590" s="2"/>
      <c r="AF590" s="2"/>
      <c r="AG590" s="2"/>
      <c r="AH590" s="2"/>
      <c r="AI590" s="2"/>
      <c r="AJ590" s="2"/>
      <c r="AK590" s="2"/>
      <c r="AL590" s="2"/>
      <c r="AM590" s="2"/>
      <c r="AN590" s="2"/>
      <c r="AO590" s="2"/>
      <c r="AP590" s="2"/>
      <c r="AQ590" s="2"/>
      <c r="AR590" s="2"/>
      <c r="AS590" s="2"/>
      <c r="AT590" s="2"/>
      <c r="AU590" s="2"/>
      <c r="AV590" s="2"/>
      <c r="AW590" s="2"/>
      <c r="AX590" s="2"/>
      <c r="AY590" s="2"/>
      <c r="AZ590" s="2"/>
      <c r="BA590" s="2"/>
      <c r="BB590" s="2"/>
      <c r="BC590" s="2"/>
      <c r="BD590" s="2"/>
      <c r="BE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  <c r="AA591" s="2"/>
      <c r="AB591" s="2"/>
      <c r="AC591" s="2"/>
      <c r="AD591" s="2"/>
      <c r="AE591" s="2"/>
      <c r="AF591" s="2"/>
      <c r="AG591" s="2"/>
      <c r="AH591" s="2"/>
      <c r="AI591" s="2"/>
      <c r="AJ591" s="2"/>
      <c r="AK591" s="2"/>
      <c r="AL591" s="2"/>
      <c r="AM591" s="2"/>
      <c r="AN591" s="2"/>
      <c r="AO591" s="2"/>
      <c r="AP591" s="2"/>
      <c r="AQ591" s="2"/>
      <c r="AR591" s="2"/>
      <c r="AS591" s="2"/>
      <c r="AT591" s="2"/>
      <c r="AU591" s="2"/>
      <c r="AV591" s="2"/>
      <c r="AW591" s="2"/>
      <c r="AX591" s="2"/>
      <c r="AY591" s="2"/>
      <c r="AZ591" s="2"/>
      <c r="BA591" s="2"/>
      <c r="BB591" s="2"/>
      <c r="BC591" s="2"/>
      <c r="BD591" s="2"/>
      <c r="BE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  <c r="AA592" s="2"/>
      <c r="AB592" s="2"/>
      <c r="AC592" s="2"/>
      <c r="AD592" s="2"/>
      <c r="AE592" s="2"/>
      <c r="AF592" s="2"/>
      <c r="AG592" s="2"/>
      <c r="AH592" s="2"/>
      <c r="AI592" s="2"/>
      <c r="AJ592" s="2"/>
      <c r="AK592" s="2"/>
      <c r="AL592" s="2"/>
      <c r="AM592" s="2"/>
      <c r="AN592" s="2"/>
      <c r="AO592" s="2"/>
      <c r="AP592" s="2"/>
      <c r="AQ592" s="2"/>
      <c r="AR592" s="2"/>
      <c r="AS592" s="2"/>
      <c r="AT592" s="2"/>
      <c r="AU592" s="2"/>
      <c r="AV592" s="2"/>
      <c r="AW592" s="2"/>
      <c r="AX592" s="2"/>
      <c r="AY592" s="2"/>
      <c r="AZ592" s="2"/>
      <c r="BA592" s="2"/>
      <c r="BB592" s="2"/>
      <c r="BC592" s="2"/>
      <c r="BD592" s="2"/>
      <c r="BE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  <c r="AA593" s="2"/>
      <c r="AB593" s="2"/>
      <c r="AC593" s="2"/>
      <c r="AD593" s="2"/>
      <c r="AE593" s="2"/>
      <c r="AF593" s="2"/>
      <c r="AG593" s="2"/>
      <c r="AH593" s="2"/>
      <c r="AI593" s="2"/>
      <c r="AJ593" s="2"/>
      <c r="AK593" s="2"/>
      <c r="AL593" s="2"/>
      <c r="AM593" s="2"/>
      <c r="AN593" s="2"/>
      <c r="AO593" s="2"/>
      <c r="AP593" s="2"/>
      <c r="AQ593" s="2"/>
      <c r="AR593" s="2"/>
      <c r="AS593" s="2"/>
      <c r="AT593" s="2"/>
      <c r="AU593" s="2"/>
      <c r="AV593" s="2"/>
      <c r="AW593" s="2"/>
      <c r="AX593" s="2"/>
      <c r="AY593" s="2"/>
      <c r="AZ593" s="2"/>
      <c r="BA593" s="2"/>
      <c r="BB593" s="2"/>
      <c r="BC593" s="2"/>
      <c r="BD593" s="2"/>
      <c r="BE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  <c r="AA594" s="2"/>
      <c r="AB594" s="2"/>
      <c r="AC594" s="2"/>
      <c r="AD594" s="2"/>
      <c r="AE594" s="2"/>
      <c r="AF594" s="2"/>
      <c r="AG594" s="2"/>
      <c r="AH594" s="2"/>
      <c r="AI594" s="2"/>
      <c r="AJ594" s="2"/>
      <c r="AK594" s="2"/>
      <c r="AL594" s="2"/>
      <c r="AM594" s="2"/>
      <c r="AN594" s="2"/>
      <c r="AO594" s="2"/>
      <c r="AP594" s="2"/>
      <c r="AQ594" s="2"/>
      <c r="AR594" s="2"/>
      <c r="AS594" s="2"/>
      <c r="AT594" s="2"/>
      <c r="AU594" s="2"/>
      <c r="AV594" s="2"/>
      <c r="AW594" s="2"/>
      <c r="AX594" s="2"/>
      <c r="AY594" s="2"/>
      <c r="AZ594" s="2"/>
      <c r="BA594" s="2"/>
      <c r="BB594" s="2"/>
      <c r="BC594" s="2"/>
      <c r="BD594" s="2"/>
      <c r="BE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  <c r="AA595" s="2"/>
      <c r="AB595" s="2"/>
      <c r="AC595" s="2"/>
      <c r="AD595" s="2"/>
      <c r="AE595" s="2"/>
      <c r="AF595" s="2"/>
      <c r="AG595" s="2"/>
      <c r="AH595" s="2"/>
      <c r="AI595" s="2"/>
      <c r="AJ595" s="2"/>
      <c r="AK595" s="2"/>
      <c r="AL595" s="2"/>
      <c r="AM595" s="2"/>
      <c r="AN595" s="2"/>
      <c r="AO595" s="2"/>
      <c r="AP595" s="2"/>
      <c r="AQ595" s="2"/>
      <c r="AR595" s="2"/>
      <c r="AS595" s="2"/>
      <c r="AT595" s="2"/>
      <c r="AU595" s="2"/>
      <c r="AV595" s="2"/>
      <c r="AW595" s="2"/>
      <c r="AX595" s="2"/>
      <c r="AY595" s="2"/>
      <c r="AZ595" s="2"/>
      <c r="BA595" s="2"/>
      <c r="BB595" s="2"/>
      <c r="BC595" s="2"/>
      <c r="BD595" s="2"/>
      <c r="BE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  <c r="AA596" s="2"/>
      <c r="AB596" s="2"/>
      <c r="AC596" s="2"/>
      <c r="AD596" s="2"/>
      <c r="AE596" s="2"/>
      <c r="AF596" s="2"/>
      <c r="AG596" s="2"/>
      <c r="AH596" s="2"/>
      <c r="AI596" s="2"/>
      <c r="AJ596" s="2"/>
      <c r="AK596" s="2"/>
      <c r="AL596" s="2"/>
      <c r="AM596" s="2"/>
      <c r="AN596" s="2"/>
      <c r="AO596" s="2"/>
      <c r="AP596" s="2"/>
      <c r="AQ596" s="2"/>
      <c r="AR596" s="2"/>
      <c r="AS596" s="2"/>
      <c r="AT596" s="2"/>
      <c r="AU596" s="2"/>
      <c r="AV596" s="2"/>
      <c r="AW596" s="2"/>
      <c r="AX596" s="2"/>
      <c r="AY596" s="2"/>
      <c r="AZ596" s="2"/>
      <c r="BA596" s="2"/>
      <c r="BB596" s="2"/>
      <c r="BC596" s="2"/>
      <c r="BD596" s="2"/>
      <c r="BE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  <c r="AA597" s="2"/>
      <c r="AB597" s="2"/>
      <c r="AC597" s="2"/>
      <c r="AD597" s="2"/>
      <c r="AE597" s="2"/>
      <c r="AF597" s="2"/>
      <c r="AG597" s="2"/>
      <c r="AH597" s="2"/>
      <c r="AI597" s="2"/>
      <c r="AJ597" s="2"/>
      <c r="AK597" s="2"/>
      <c r="AL597" s="2"/>
      <c r="AM597" s="2"/>
      <c r="AN597" s="2"/>
      <c r="AO597" s="2"/>
      <c r="AP597" s="2"/>
      <c r="AQ597" s="2"/>
      <c r="AR597" s="2"/>
      <c r="AS597" s="2"/>
      <c r="AT597" s="2"/>
      <c r="AU597" s="2"/>
      <c r="AV597" s="2"/>
      <c r="AW597" s="2"/>
      <c r="AX597" s="2"/>
      <c r="AY597" s="2"/>
      <c r="AZ597" s="2"/>
      <c r="BA597" s="2"/>
      <c r="BB597" s="2"/>
      <c r="BC597" s="2"/>
      <c r="BD597" s="2"/>
      <c r="BE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  <c r="AA598" s="2"/>
      <c r="AB598" s="2"/>
      <c r="AC598" s="2"/>
      <c r="AD598" s="2"/>
      <c r="AE598" s="2"/>
      <c r="AF598" s="2"/>
      <c r="AG598" s="2"/>
      <c r="AH598" s="2"/>
      <c r="AI598" s="2"/>
      <c r="AJ598" s="2"/>
      <c r="AK598" s="2"/>
      <c r="AL598" s="2"/>
      <c r="AM598" s="2"/>
      <c r="AN598" s="2"/>
      <c r="AO598" s="2"/>
      <c r="AP598" s="2"/>
      <c r="AQ598" s="2"/>
      <c r="AR598" s="2"/>
      <c r="AS598" s="2"/>
      <c r="AT598" s="2"/>
      <c r="AU598" s="2"/>
      <c r="AV598" s="2"/>
      <c r="AW598" s="2"/>
      <c r="AX598" s="2"/>
      <c r="AY598" s="2"/>
      <c r="AZ598" s="2"/>
      <c r="BA598" s="2"/>
      <c r="BB598" s="2"/>
      <c r="BC598" s="2"/>
      <c r="BD598" s="2"/>
      <c r="BE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  <c r="AA599" s="2"/>
      <c r="AB599" s="2"/>
      <c r="AC599" s="2"/>
      <c r="AD599" s="2"/>
      <c r="AE599" s="2"/>
      <c r="AF599" s="2"/>
      <c r="AG599" s="2"/>
      <c r="AH599" s="2"/>
      <c r="AI599" s="2"/>
      <c r="AJ599" s="2"/>
      <c r="AK599" s="2"/>
      <c r="AL599" s="2"/>
      <c r="AM599" s="2"/>
      <c r="AN599" s="2"/>
      <c r="AO599" s="2"/>
      <c r="AP599" s="2"/>
      <c r="AQ599" s="2"/>
      <c r="AR599" s="2"/>
      <c r="AS599" s="2"/>
      <c r="AT599" s="2"/>
      <c r="AU599" s="2"/>
      <c r="AV599" s="2"/>
      <c r="AW599" s="2"/>
      <c r="AX599" s="2"/>
      <c r="AY599" s="2"/>
      <c r="AZ599" s="2"/>
      <c r="BA599" s="2"/>
      <c r="BB599" s="2"/>
      <c r="BC599" s="2"/>
      <c r="BD599" s="2"/>
      <c r="BE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  <c r="AA600" s="2"/>
      <c r="AB600" s="2"/>
      <c r="AC600" s="2"/>
      <c r="AD600" s="2"/>
      <c r="AE600" s="2"/>
      <c r="AF600" s="2"/>
      <c r="AG600" s="2"/>
      <c r="AH600" s="2"/>
      <c r="AI600" s="2"/>
      <c r="AJ600" s="2"/>
      <c r="AK600" s="2"/>
      <c r="AL600" s="2"/>
      <c r="AM600" s="2"/>
      <c r="AN600" s="2"/>
      <c r="AO600" s="2"/>
      <c r="AP600" s="2"/>
      <c r="AQ600" s="2"/>
      <c r="AR600" s="2"/>
      <c r="AS600" s="2"/>
      <c r="AT600" s="2"/>
      <c r="AU600" s="2"/>
      <c r="AV600" s="2"/>
      <c r="AW600" s="2"/>
      <c r="AX600" s="2"/>
      <c r="AY600" s="2"/>
      <c r="AZ600" s="2"/>
      <c r="BA600" s="2"/>
      <c r="BB600" s="2"/>
      <c r="BC600" s="2"/>
      <c r="BD600" s="2"/>
      <c r="BE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  <c r="AA601" s="2"/>
      <c r="AB601" s="2"/>
      <c r="AC601" s="2"/>
      <c r="AD601" s="2"/>
      <c r="AE601" s="2"/>
      <c r="AF601" s="2"/>
      <c r="AG601" s="2"/>
      <c r="AH601" s="2"/>
      <c r="AI601" s="2"/>
      <c r="AJ601" s="2"/>
      <c r="AK601" s="2"/>
      <c r="AL601" s="2"/>
      <c r="AM601" s="2"/>
      <c r="AN601" s="2"/>
      <c r="AO601" s="2"/>
      <c r="AP601" s="2"/>
      <c r="AQ601" s="2"/>
      <c r="AR601" s="2"/>
      <c r="AS601" s="2"/>
      <c r="AT601" s="2"/>
      <c r="AU601" s="2"/>
      <c r="AV601" s="2"/>
      <c r="AW601" s="2"/>
      <c r="AX601" s="2"/>
      <c r="AY601" s="2"/>
      <c r="AZ601" s="2"/>
      <c r="BA601" s="2"/>
      <c r="BB601" s="2"/>
      <c r="BC601" s="2"/>
      <c r="BD601" s="2"/>
      <c r="BE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  <c r="AA602" s="2"/>
      <c r="AB602" s="2"/>
      <c r="AC602" s="2"/>
      <c r="AD602" s="2"/>
      <c r="AE602" s="2"/>
      <c r="AF602" s="2"/>
      <c r="AG602" s="2"/>
      <c r="AH602" s="2"/>
      <c r="AI602" s="2"/>
      <c r="AJ602" s="2"/>
      <c r="AK602" s="2"/>
      <c r="AL602" s="2"/>
      <c r="AM602" s="2"/>
      <c r="AN602" s="2"/>
      <c r="AO602" s="2"/>
      <c r="AP602" s="2"/>
      <c r="AQ602" s="2"/>
      <c r="AR602" s="2"/>
      <c r="AS602" s="2"/>
      <c r="AT602" s="2"/>
      <c r="AU602" s="2"/>
      <c r="AV602" s="2"/>
      <c r="AW602" s="2"/>
      <c r="AX602" s="2"/>
      <c r="AY602" s="2"/>
      <c r="AZ602" s="2"/>
      <c r="BA602" s="2"/>
      <c r="BB602" s="2"/>
      <c r="BC602" s="2"/>
      <c r="BD602" s="2"/>
      <c r="BE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  <c r="AA603" s="2"/>
      <c r="AB603" s="2"/>
      <c r="AC603" s="2"/>
      <c r="AD603" s="2"/>
      <c r="AE603" s="2"/>
      <c r="AF603" s="2"/>
      <c r="AG603" s="2"/>
      <c r="AH603" s="2"/>
      <c r="AI603" s="2"/>
      <c r="AJ603" s="2"/>
      <c r="AK603" s="2"/>
      <c r="AL603" s="2"/>
      <c r="AM603" s="2"/>
      <c r="AN603" s="2"/>
      <c r="AO603" s="2"/>
      <c r="AP603" s="2"/>
      <c r="AQ603" s="2"/>
      <c r="AR603" s="2"/>
      <c r="AS603" s="2"/>
      <c r="AT603" s="2"/>
      <c r="AU603" s="2"/>
      <c r="AV603" s="2"/>
      <c r="AW603" s="2"/>
      <c r="AX603" s="2"/>
      <c r="AY603" s="2"/>
      <c r="AZ603" s="2"/>
      <c r="BA603" s="2"/>
      <c r="BB603" s="2"/>
      <c r="BC603" s="2"/>
      <c r="BD603" s="2"/>
      <c r="BE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  <c r="AA604" s="2"/>
      <c r="AB604" s="2"/>
      <c r="AC604" s="2"/>
      <c r="AD604" s="2"/>
      <c r="AE604" s="2"/>
      <c r="AF604" s="2"/>
      <c r="AG604" s="2"/>
      <c r="AH604" s="2"/>
      <c r="AI604" s="2"/>
      <c r="AJ604" s="2"/>
      <c r="AK604" s="2"/>
      <c r="AL604" s="2"/>
      <c r="AM604" s="2"/>
      <c r="AN604" s="2"/>
      <c r="AO604" s="2"/>
      <c r="AP604" s="2"/>
      <c r="AQ604" s="2"/>
      <c r="AR604" s="2"/>
      <c r="AS604" s="2"/>
      <c r="AT604" s="2"/>
      <c r="AU604" s="2"/>
      <c r="AV604" s="2"/>
      <c r="AW604" s="2"/>
      <c r="AX604" s="2"/>
      <c r="AY604" s="2"/>
      <c r="AZ604" s="2"/>
      <c r="BA604" s="2"/>
      <c r="BB604" s="2"/>
      <c r="BC604" s="2"/>
      <c r="BD604" s="2"/>
      <c r="BE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  <c r="AA605" s="2"/>
      <c r="AB605" s="2"/>
      <c r="AC605" s="2"/>
      <c r="AD605" s="2"/>
      <c r="AE605" s="2"/>
      <c r="AF605" s="2"/>
      <c r="AG605" s="2"/>
      <c r="AH605" s="2"/>
      <c r="AI605" s="2"/>
      <c r="AJ605" s="2"/>
      <c r="AK605" s="2"/>
      <c r="AL605" s="2"/>
      <c r="AM605" s="2"/>
      <c r="AN605" s="2"/>
      <c r="AO605" s="2"/>
      <c r="AP605" s="2"/>
      <c r="AQ605" s="2"/>
      <c r="AR605" s="2"/>
      <c r="AS605" s="2"/>
      <c r="AT605" s="2"/>
      <c r="AU605" s="2"/>
      <c r="AV605" s="2"/>
      <c r="AW605" s="2"/>
      <c r="AX605" s="2"/>
      <c r="AY605" s="2"/>
      <c r="AZ605" s="2"/>
      <c r="BA605" s="2"/>
      <c r="BB605" s="2"/>
      <c r="BC605" s="2"/>
      <c r="BD605" s="2"/>
      <c r="BE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  <c r="AA606" s="2"/>
      <c r="AB606" s="2"/>
      <c r="AC606" s="2"/>
      <c r="AD606" s="2"/>
      <c r="AE606" s="2"/>
      <c r="AF606" s="2"/>
      <c r="AG606" s="2"/>
      <c r="AH606" s="2"/>
      <c r="AI606" s="2"/>
      <c r="AJ606" s="2"/>
      <c r="AK606" s="2"/>
      <c r="AL606" s="2"/>
      <c r="AM606" s="2"/>
      <c r="AN606" s="2"/>
      <c r="AO606" s="2"/>
      <c r="AP606" s="2"/>
      <c r="AQ606" s="2"/>
      <c r="AR606" s="2"/>
      <c r="AS606" s="2"/>
      <c r="AT606" s="2"/>
      <c r="AU606" s="2"/>
      <c r="AV606" s="2"/>
      <c r="AW606" s="2"/>
      <c r="AX606" s="2"/>
      <c r="AY606" s="2"/>
      <c r="AZ606" s="2"/>
      <c r="BA606" s="2"/>
      <c r="BB606" s="2"/>
      <c r="BC606" s="2"/>
      <c r="BD606" s="2"/>
      <c r="BE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  <c r="AA607" s="2"/>
      <c r="AB607" s="2"/>
      <c r="AC607" s="2"/>
      <c r="AD607" s="2"/>
      <c r="AE607" s="2"/>
      <c r="AF607" s="2"/>
      <c r="AG607" s="2"/>
      <c r="AH607" s="2"/>
      <c r="AI607" s="2"/>
      <c r="AJ607" s="2"/>
      <c r="AK607" s="2"/>
      <c r="AL607" s="2"/>
      <c r="AM607" s="2"/>
      <c r="AN607" s="2"/>
      <c r="AO607" s="2"/>
      <c r="AP607" s="2"/>
      <c r="AQ607" s="2"/>
      <c r="AR607" s="2"/>
      <c r="AS607" s="2"/>
      <c r="AT607" s="2"/>
      <c r="AU607" s="2"/>
      <c r="AV607" s="2"/>
      <c r="AW607" s="2"/>
      <c r="AX607" s="2"/>
      <c r="AY607" s="2"/>
      <c r="AZ607" s="2"/>
      <c r="BA607" s="2"/>
      <c r="BB607" s="2"/>
      <c r="BC607" s="2"/>
      <c r="BD607" s="2"/>
      <c r="BE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  <c r="AA608" s="2"/>
      <c r="AB608" s="2"/>
      <c r="AC608" s="2"/>
      <c r="AD608" s="2"/>
      <c r="AE608" s="2"/>
      <c r="AF608" s="2"/>
      <c r="AG608" s="2"/>
      <c r="AH608" s="2"/>
      <c r="AI608" s="2"/>
      <c r="AJ608" s="2"/>
      <c r="AK608" s="2"/>
      <c r="AL608" s="2"/>
      <c r="AM608" s="2"/>
      <c r="AN608" s="2"/>
      <c r="AO608" s="2"/>
      <c r="AP608" s="2"/>
      <c r="AQ608" s="2"/>
      <c r="AR608" s="2"/>
      <c r="AS608" s="2"/>
      <c r="AT608" s="2"/>
      <c r="AU608" s="2"/>
      <c r="AV608" s="2"/>
      <c r="AW608" s="2"/>
      <c r="AX608" s="2"/>
      <c r="AY608" s="2"/>
      <c r="AZ608" s="2"/>
      <c r="BA608" s="2"/>
      <c r="BB608" s="2"/>
      <c r="BC608" s="2"/>
      <c r="BD608" s="2"/>
      <c r="BE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  <c r="AA609" s="2"/>
      <c r="AB609" s="2"/>
      <c r="AC609" s="2"/>
      <c r="AD609" s="2"/>
      <c r="AE609" s="2"/>
      <c r="AF609" s="2"/>
      <c r="AG609" s="2"/>
      <c r="AH609" s="2"/>
      <c r="AI609" s="2"/>
      <c r="AJ609" s="2"/>
      <c r="AK609" s="2"/>
      <c r="AL609" s="2"/>
      <c r="AM609" s="2"/>
      <c r="AN609" s="2"/>
      <c r="AO609" s="2"/>
      <c r="AP609" s="2"/>
      <c r="AQ609" s="2"/>
      <c r="AR609" s="2"/>
      <c r="AS609" s="2"/>
      <c r="AT609" s="2"/>
      <c r="AU609" s="2"/>
      <c r="AV609" s="2"/>
      <c r="AW609" s="2"/>
      <c r="AX609" s="2"/>
      <c r="AY609" s="2"/>
      <c r="AZ609" s="2"/>
      <c r="BA609" s="2"/>
      <c r="BB609" s="2"/>
      <c r="BC609" s="2"/>
      <c r="BD609" s="2"/>
      <c r="BE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  <c r="AA610" s="2"/>
      <c r="AB610" s="2"/>
      <c r="AC610" s="2"/>
      <c r="AD610" s="2"/>
      <c r="AE610" s="2"/>
      <c r="AF610" s="2"/>
      <c r="AG610" s="2"/>
      <c r="AH610" s="2"/>
      <c r="AI610" s="2"/>
      <c r="AJ610" s="2"/>
      <c r="AK610" s="2"/>
      <c r="AL610" s="2"/>
      <c r="AM610" s="2"/>
      <c r="AN610" s="2"/>
      <c r="AO610" s="2"/>
      <c r="AP610" s="2"/>
      <c r="AQ610" s="2"/>
      <c r="AR610" s="2"/>
      <c r="AS610" s="2"/>
      <c r="AT610" s="2"/>
      <c r="AU610" s="2"/>
      <c r="AV610" s="2"/>
      <c r="AW610" s="2"/>
      <c r="AX610" s="2"/>
      <c r="AY610" s="2"/>
      <c r="AZ610" s="2"/>
      <c r="BA610" s="2"/>
      <c r="BB610" s="2"/>
      <c r="BC610" s="2"/>
      <c r="BD610" s="2"/>
      <c r="BE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  <c r="AA611" s="2"/>
      <c r="AB611" s="2"/>
      <c r="AC611" s="2"/>
      <c r="AD611" s="2"/>
      <c r="AE611" s="2"/>
      <c r="AF611" s="2"/>
      <c r="AG611" s="2"/>
      <c r="AH611" s="2"/>
      <c r="AI611" s="2"/>
      <c r="AJ611" s="2"/>
      <c r="AK611" s="2"/>
      <c r="AL611" s="2"/>
      <c r="AM611" s="2"/>
      <c r="AN611" s="2"/>
      <c r="AO611" s="2"/>
      <c r="AP611" s="2"/>
      <c r="AQ611" s="2"/>
      <c r="AR611" s="2"/>
      <c r="AS611" s="2"/>
      <c r="AT611" s="2"/>
      <c r="AU611" s="2"/>
      <c r="AV611" s="2"/>
      <c r="AW611" s="2"/>
      <c r="AX611" s="2"/>
      <c r="AY611" s="2"/>
      <c r="AZ611" s="2"/>
      <c r="BA611" s="2"/>
      <c r="BB611" s="2"/>
      <c r="BC611" s="2"/>
      <c r="BD611" s="2"/>
      <c r="BE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  <c r="AA612" s="2"/>
      <c r="AB612" s="2"/>
      <c r="AC612" s="2"/>
      <c r="AD612" s="2"/>
      <c r="AE612" s="2"/>
      <c r="AF612" s="2"/>
      <c r="AG612" s="2"/>
      <c r="AH612" s="2"/>
      <c r="AI612" s="2"/>
      <c r="AJ612" s="2"/>
      <c r="AK612" s="2"/>
      <c r="AL612" s="2"/>
      <c r="AM612" s="2"/>
      <c r="AN612" s="2"/>
      <c r="AO612" s="2"/>
      <c r="AP612" s="2"/>
      <c r="AQ612" s="2"/>
      <c r="AR612" s="2"/>
      <c r="AS612" s="2"/>
      <c r="AT612" s="2"/>
      <c r="AU612" s="2"/>
      <c r="AV612" s="2"/>
      <c r="AW612" s="2"/>
      <c r="AX612" s="2"/>
      <c r="AY612" s="2"/>
      <c r="AZ612" s="2"/>
      <c r="BA612" s="2"/>
      <c r="BB612" s="2"/>
      <c r="BC612" s="2"/>
      <c r="BD612" s="2"/>
      <c r="BE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  <c r="AA613" s="2"/>
      <c r="AB613" s="2"/>
      <c r="AC613" s="2"/>
      <c r="AD613" s="2"/>
      <c r="AE613" s="2"/>
      <c r="AF613" s="2"/>
      <c r="AG613" s="2"/>
      <c r="AH613" s="2"/>
      <c r="AI613" s="2"/>
      <c r="AJ613" s="2"/>
      <c r="AK613" s="2"/>
      <c r="AL613" s="2"/>
      <c r="AM613" s="2"/>
      <c r="AN613" s="2"/>
      <c r="AO613" s="2"/>
      <c r="AP613" s="2"/>
      <c r="AQ613" s="2"/>
      <c r="AR613" s="2"/>
      <c r="AS613" s="2"/>
      <c r="AT613" s="2"/>
      <c r="AU613" s="2"/>
      <c r="AV613" s="2"/>
      <c r="AW613" s="2"/>
      <c r="AX613" s="2"/>
      <c r="AY613" s="2"/>
      <c r="AZ613" s="2"/>
      <c r="BA613" s="2"/>
      <c r="BB613" s="2"/>
      <c r="BC613" s="2"/>
      <c r="BD613" s="2"/>
      <c r="BE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  <c r="AA614" s="2"/>
      <c r="AB614" s="2"/>
      <c r="AC614" s="2"/>
      <c r="AD614" s="2"/>
      <c r="AE614" s="2"/>
      <c r="AF614" s="2"/>
      <c r="AG614" s="2"/>
      <c r="AH614" s="2"/>
      <c r="AI614" s="2"/>
      <c r="AJ614" s="2"/>
      <c r="AK614" s="2"/>
      <c r="AL614" s="2"/>
      <c r="AM614" s="2"/>
      <c r="AN614" s="2"/>
      <c r="AO614" s="2"/>
      <c r="AP614" s="2"/>
      <c r="AQ614" s="2"/>
      <c r="AR614" s="2"/>
      <c r="AS614" s="2"/>
      <c r="AT614" s="2"/>
      <c r="AU614" s="2"/>
      <c r="AV614" s="2"/>
      <c r="AW614" s="2"/>
      <c r="AX614" s="2"/>
      <c r="AY614" s="2"/>
      <c r="AZ614" s="2"/>
      <c r="BA614" s="2"/>
      <c r="BB614" s="2"/>
      <c r="BC614" s="2"/>
      <c r="BD614" s="2"/>
      <c r="BE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  <c r="AA615" s="2"/>
      <c r="AB615" s="2"/>
      <c r="AC615" s="2"/>
      <c r="AD615" s="2"/>
      <c r="AE615" s="2"/>
      <c r="AF615" s="2"/>
      <c r="AG615" s="2"/>
      <c r="AH615" s="2"/>
      <c r="AI615" s="2"/>
      <c r="AJ615" s="2"/>
      <c r="AK615" s="2"/>
      <c r="AL615" s="2"/>
      <c r="AM615" s="2"/>
      <c r="AN615" s="2"/>
      <c r="AO615" s="2"/>
      <c r="AP615" s="2"/>
      <c r="AQ615" s="2"/>
      <c r="AR615" s="2"/>
      <c r="AS615" s="2"/>
      <c r="AT615" s="2"/>
      <c r="AU615" s="2"/>
      <c r="AV615" s="2"/>
      <c r="AW615" s="2"/>
      <c r="AX615" s="2"/>
      <c r="AY615" s="2"/>
      <c r="AZ615" s="2"/>
      <c r="BA615" s="2"/>
      <c r="BB615" s="2"/>
      <c r="BC615" s="2"/>
      <c r="BD615" s="2"/>
      <c r="BE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  <c r="AA616" s="2"/>
      <c r="AB616" s="2"/>
      <c r="AC616" s="2"/>
      <c r="AD616" s="2"/>
      <c r="AE616" s="2"/>
      <c r="AF616" s="2"/>
      <c r="AG616" s="2"/>
      <c r="AH616" s="2"/>
      <c r="AI616" s="2"/>
      <c r="AJ616" s="2"/>
      <c r="AK616" s="2"/>
      <c r="AL616" s="2"/>
      <c r="AM616" s="2"/>
      <c r="AN616" s="2"/>
      <c r="AO616" s="2"/>
      <c r="AP616" s="2"/>
      <c r="AQ616" s="2"/>
      <c r="AR616" s="2"/>
      <c r="AS616" s="2"/>
      <c r="AT616" s="2"/>
      <c r="AU616" s="2"/>
      <c r="AV616" s="2"/>
      <c r="AW616" s="2"/>
      <c r="AX616" s="2"/>
      <c r="AY616" s="2"/>
      <c r="AZ616" s="2"/>
      <c r="BA616" s="2"/>
      <c r="BB616" s="2"/>
      <c r="BC616" s="2"/>
      <c r="BD616" s="2"/>
      <c r="BE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  <c r="AA617" s="2"/>
      <c r="AB617" s="2"/>
      <c r="AC617" s="2"/>
      <c r="AD617" s="2"/>
      <c r="AE617" s="2"/>
      <c r="AF617" s="2"/>
      <c r="AG617" s="2"/>
      <c r="AH617" s="2"/>
      <c r="AI617" s="2"/>
      <c r="AJ617" s="2"/>
      <c r="AK617" s="2"/>
      <c r="AL617" s="2"/>
      <c r="AM617" s="2"/>
      <c r="AN617" s="2"/>
      <c r="AO617" s="2"/>
      <c r="AP617" s="2"/>
      <c r="AQ617" s="2"/>
      <c r="AR617" s="2"/>
      <c r="AS617" s="2"/>
      <c r="AT617" s="2"/>
      <c r="AU617" s="2"/>
      <c r="AV617" s="2"/>
      <c r="AW617" s="2"/>
      <c r="AX617" s="2"/>
      <c r="AY617" s="2"/>
      <c r="AZ617" s="2"/>
      <c r="BA617" s="2"/>
      <c r="BB617" s="2"/>
      <c r="BC617" s="2"/>
      <c r="BD617" s="2"/>
      <c r="BE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  <c r="AA618" s="2"/>
      <c r="AB618" s="2"/>
      <c r="AC618" s="2"/>
      <c r="AD618" s="2"/>
      <c r="AE618" s="2"/>
      <c r="AF618" s="2"/>
      <c r="AG618" s="2"/>
      <c r="AH618" s="2"/>
      <c r="AI618" s="2"/>
      <c r="AJ618" s="2"/>
      <c r="AK618" s="2"/>
      <c r="AL618" s="2"/>
      <c r="AM618" s="2"/>
      <c r="AN618" s="2"/>
      <c r="AO618" s="2"/>
      <c r="AP618" s="2"/>
      <c r="AQ618" s="2"/>
      <c r="AR618" s="2"/>
      <c r="AS618" s="2"/>
      <c r="AT618" s="2"/>
      <c r="AU618" s="2"/>
      <c r="AV618" s="2"/>
      <c r="AW618" s="2"/>
      <c r="AX618" s="2"/>
      <c r="AY618" s="2"/>
      <c r="AZ618" s="2"/>
      <c r="BA618" s="2"/>
      <c r="BB618" s="2"/>
      <c r="BC618" s="2"/>
      <c r="BD618" s="2"/>
      <c r="BE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  <c r="AA619" s="2"/>
      <c r="AB619" s="2"/>
      <c r="AC619" s="2"/>
      <c r="AD619" s="2"/>
      <c r="AE619" s="2"/>
      <c r="AF619" s="2"/>
      <c r="AG619" s="2"/>
      <c r="AH619" s="2"/>
      <c r="AI619" s="2"/>
      <c r="AJ619" s="2"/>
      <c r="AK619" s="2"/>
      <c r="AL619" s="2"/>
      <c r="AM619" s="2"/>
      <c r="AN619" s="2"/>
      <c r="AO619" s="2"/>
      <c r="AP619" s="2"/>
      <c r="AQ619" s="2"/>
      <c r="AR619" s="2"/>
      <c r="AS619" s="2"/>
      <c r="AT619" s="2"/>
      <c r="AU619" s="2"/>
      <c r="AV619" s="2"/>
      <c r="AW619" s="2"/>
      <c r="AX619" s="2"/>
      <c r="AY619" s="2"/>
      <c r="AZ619" s="2"/>
      <c r="BA619" s="2"/>
      <c r="BB619" s="2"/>
      <c r="BC619" s="2"/>
      <c r="BD619" s="2"/>
      <c r="BE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  <c r="AA620" s="2"/>
      <c r="AB620" s="2"/>
      <c r="AC620" s="2"/>
      <c r="AD620" s="2"/>
      <c r="AE620" s="2"/>
      <c r="AF620" s="2"/>
      <c r="AG620" s="2"/>
      <c r="AH620" s="2"/>
      <c r="AI620" s="2"/>
      <c r="AJ620" s="2"/>
      <c r="AK620" s="2"/>
      <c r="AL620" s="2"/>
      <c r="AM620" s="2"/>
      <c r="AN620" s="2"/>
      <c r="AO620" s="2"/>
      <c r="AP620" s="2"/>
      <c r="AQ620" s="2"/>
      <c r="AR620" s="2"/>
      <c r="AS620" s="2"/>
      <c r="AT620" s="2"/>
      <c r="AU620" s="2"/>
      <c r="AV620" s="2"/>
      <c r="AW620" s="2"/>
      <c r="AX620" s="2"/>
      <c r="AY620" s="2"/>
      <c r="AZ620" s="2"/>
      <c r="BA620" s="2"/>
      <c r="BB620" s="2"/>
      <c r="BC620" s="2"/>
      <c r="BD620" s="2"/>
      <c r="BE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  <c r="AA621" s="2"/>
      <c r="AB621" s="2"/>
      <c r="AC621" s="2"/>
      <c r="AD621" s="2"/>
      <c r="AE621" s="2"/>
      <c r="AF621" s="2"/>
      <c r="AG621" s="2"/>
      <c r="AH621" s="2"/>
      <c r="AI621" s="2"/>
      <c r="AJ621" s="2"/>
      <c r="AK621" s="2"/>
      <c r="AL621" s="2"/>
      <c r="AM621" s="2"/>
      <c r="AN621" s="2"/>
      <c r="AO621" s="2"/>
      <c r="AP621" s="2"/>
      <c r="AQ621" s="2"/>
      <c r="AR621" s="2"/>
      <c r="AS621" s="2"/>
      <c r="AT621" s="2"/>
      <c r="AU621" s="2"/>
      <c r="AV621" s="2"/>
      <c r="AW621" s="2"/>
      <c r="AX621" s="2"/>
      <c r="AY621" s="2"/>
      <c r="AZ621" s="2"/>
      <c r="BA621" s="2"/>
      <c r="BB621" s="2"/>
      <c r="BC621" s="2"/>
      <c r="BD621" s="2"/>
      <c r="BE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  <c r="AA622" s="2"/>
      <c r="AB622" s="2"/>
      <c r="AC622" s="2"/>
      <c r="AD622" s="2"/>
      <c r="AE622" s="2"/>
      <c r="AF622" s="2"/>
      <c r="AG622" s="2"/>
      <c r="AH622" s="2"/>
      <c r="AI622" s="2"/>
      <c r="AJ622" s="2"/>
      <c r="AK622" s="2"/>
      <c r="AL622" s="2"/>
      <c r="AM622" s="2"/>
      <c r="AN622" s="2"/>
      <c r="AO622" s="2"/>
      <c r="AP622" s="2"/>
      <c r="AQ622" s="2"/>
      <c r="AR622" s="2"/>
      <c r="AS622" s="2"/>
      <c r="AT622" s="2"/>
      <c r="AU622" s="2"/>
      <c r="AV622" s="2"/>
      <c r="AW622" s="2"/>
      <c r="AX622" s="2"/>
      <c r="AY622" s="2"/>
      <c r="AZ622" s="2"/>
      <c r="BA622" s="2"/>
      <c r="BB622" s="2"/>
      <c r="BC622" s="2"/>
      <c r="BD622" s="2"/>
      <c r="BE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  <c r="AA623" s="2"/>
      <c r="AB623" s="2"/>
      <c r="AC623" s="2"/>
      <c r="AD623" s="2"/>
      <c r="AE623" s="2"/>
      <c r="AF623" s="2"/>
      <c r="AG623" s="2"/>
      <c r="AH623" s="2"/>
      <c r="AI623" s="2"/>
      <c r="AJ623" s="2"/>
      <c r="AK623" s="2"/>
      <c r="AL623" s="2"/>
      <c r="AM623" s="2"/>
      <c r="AN623" s="2"/>
      <c r="AO623" s="2"/>
      <c r="AP623" s="2"/>
      <c r="AQ623" s="2"/>
      <c r="AR623" s="2"/>
      <c r="AS623" s="2"/>
      <c r="AT623" s="2"/>
      <c r="AU623" s="2"/>
      <c r="AV623" s="2"/>
      <c r="AW623" s="2"/>
      <c r="AX623" s="2"/>
      <c r="AY623" s="2"/>
      <c r="AZ623" s="2"/>
      <c r="BA623" s="2"/>
      <c r="BB623" s="2"/>
      <c r="BC623" s="2"/>
      <c r="BD623" s="2"/>
      <c r="BE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  <c r="AA624" s="2"/>
      <c r="AB624" s="2"/>
      <c r="AC624" s="2"/>
      <c r="AD624" s="2"/>
      <c r="AE624" s="2"/>
      <c r="AF624" s="2"/>
      <c r="AG624" s="2"/>
      <c r="AH624" s="2"/>
      <c r="AI624" s="2"/>
      <c r="AJ624" s="2"/>
      <c r="AK624" s="2"/>
      <c r="AL624" s="2"/>
      <c r="AM624" s="2"/>
      <c r="AN624" s="2"/>
      <c r="AO624" s="2"/>
      <c r="AP624" s="2"/>
      <c r="AQ624" s="2"/>
      <c r="AR624" s="2"/>
      <c r="AS624" s="2"/>
      <c r="AT624" s="2"/>
      <c r="AU624" s="2"/>
      <c r="AV624" s="2"/>
      <c r="AW624" s="2"/>
      <c r="AX624" s="2"/>
      <c r="AY624" s="2"/>
      <c r="AZ624" s="2"/>
      <c r="BA624" s="2"/>
      <c r="BB624" s="2"/>
      <c r="BC624" s="2"/>
      <c r="BD624" s="2"/>
      <c r="BE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  <c r="AA625" s="2"/>
      <c r="AB625" s="2"/>
      <c r="AC625" s="2"/>
      <c r="AD625" s="2"/>
      <c r="AE625" s="2"/>
      <c r="AF625" s="2"/>
      <c r="AG625" s="2"/>
      <c r="AH625" s="2"/>
      <c r="AI625" s="2"/>
      <c r="AJ625" s="2"/>
      <c r="AK625" s="2"/>
      <c r="AL625" s="2"/>
      <c r="AM625" s="2"/>
      <c r="AN625" s="2"/>
      <c r="AO625" s="2"/>
      <c r="AP625" s="2"/>
      <c r="AQ625" s="2"/>
      <c r="AR625" s="2"/>
      <c r="AS625" s="2"/>
      <c r="AT625" s="2"/>
      <c r="AU625" s="2"/>
      <c r="AV625" s="2"/>
      <c r="AW625" s="2"/>
      <c r="AX625" s="2"/>
      <c r="AY625" s="2"/>
      <c r="AZ625" s="2"/>
      <c r="BA625" s="2"/>
      <c r="BB625" s="2"/>
      <c r="BC625" s="2"/>
      <c r="BD625" s="2"/>
      <c r="BE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  <c r="AA626" s="2"/>
      <c r="AB626" s="2"/>
      <c r="AC626" s="2"/>
      <c r="AD626" s="2"/>
      <c r="AE626" s="2"/>
      <c r="AF626" s="2"/>
      <c r="AG626" s="2"/>
      <c r="AH626" s="2"/>
      <c r="AI626" s="2"/>
      <c r="AJ626" s="2"/>
      <c r="AK626" s="2"/>
      <c r="AL626" s="2"/>
      <c r="AM626" s="2"/>
      <c r="AN626" s="2"/>
      <c r="AO626" s="2"/>
      <c r="AP626" s="2"/>
      <c r="AQ626" s="2"/>
      <c r="AR626" s="2"/>
      <c r="AS626" s="2"/>
      <c r="AT626" s="2"/>
      <c r="AU626" s="2"/>
      <c r="AV626" s="2"/>
      <c r="AW626" s="2"/>
      <c r="AX626" s="2"/>
      <c r="AY626" s="2"/>
      <c r="AZ626" s="2"/>
      <c r="BA626" s="2"/>
      <c r="BB626" s="2"/>
      <c r="BC626" s="2"/>
      <c r="BD626" s="2"/>
      <c r="BE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  <c r="AA627" s="2"/>
      <c r="AB627" s="2"/>
      <c r="AC627" s="2"/>
      <c r="AD627" s="2"/>
      <c r="AE627" s="2"/>
      <c r="AF627" s="2"/>
      <c r="AG627" s="2"/>
      <c r="AH627" s="2"/>
      <c r="AI627" s="2"/>
      <c r="AJ627" s="2"/>
      <c r="AK627" s="2"/>
      <c r="AL627" s="2"/>
      <c r="AM627" s="2"/>
      <c r="AN627" s="2"/>
      <c r="AO627" s="2"/>
      <c r="AP627" s="2"/>
      <c r="AQ627" s="2"/>
      <c r="AR627" s="2"/>
      <c r="AS627" s="2"/>
      <c r="AT627" s="2"/>
      <c r="AU627" s="2"/>
      <c r="AV627" s="2"/>
      <c r="AW627" s="2"/>
      <c r="AX627" s="2"/>
      <c r="AY627" s="2"/>
      <c r="AZ627" s="2"/>
      <c r="BA627" s="2"/>
      <c r="BB627" s="2"/>
      <c r="BC627" s="2"/>
      <c r="BD627" s="2"/>
      <c r="BE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  <c r="AA628" s="2"/>
      <c r="AB628" s="2"/>
      <c r="AC628" s="2"/>
      <c r="AD628" s="2"/>
      <c r="AE628" s="2"/>
      <c r="AF628" s="2"/>
      <c r="AG628" s="2"/>
      <c r="AH628" s="2"/>
      <c r="AI628" s="2"/>
      <c r="AJ628" s="2"/>
      <c r="AK628" s="2"/>
      <c r="AL628" s="2"/>
      <c r="AM628" s="2"/>
      <c r="AN628" s="2"/>
      <c r="AO628" s="2"/>
      <c r="AP628" s="2"/>
      <c r="AQ628" s="2"/>
      <c r="AR628" s="2"/>
      <c r="AS628" s="2"/>
      <c r="AT628" s="2"/>
      <c r="AU628" s="2"/>
      <c r="AV628" s="2"/>
      <c r="AW628" s="2"/>
      <c r="AX628" s="2"/>
      <c r="AY628" s="2"/>
      <c r="AZ628" s="2"/>
      <c r="BA628" s="2"/>
      <c r="BB628" s="2"/>
      <c r="BC628" s="2"/>
      <c r="BD628" s="2"/>
      <c r="BE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  <c r="AA629" s="2"/>
      <c r="AB629" s="2"/>
      <c r="AC629" s="2"/>
      <c r="AD629" s="2"/>
      <c r="AE629" s="2"/>
      <c r="AF629" s="2"/>
      <c r="AG629" s="2"/>
      <c r="AH629" s="2"/>
      <c r="AI629" s="2"/>
      <c r="AJ629" s="2"/>
      <c r="AK629" s="2"/>
      <c r="AL629" s="2"/>
      <c r="AM629" s="2"/>
      <c r="AN629" s="2"/>
      <c r="AO629" s="2"/>
      <c r="AP629" s="2"/>
      <c r="AQ629" s="2"/>
      <c r="AR629" s="2"/>
      <c r="AS629" s="2"/>
      <c r="AT629" s="2"/>
      <c r="AU629" s="2"/>
      <c r="AV629" s="2"/>
      <c r="AW629" s="2"/>
      <c r="AX629" s="2"/>
      <c r="AY629" s="2"/>
      <c r="AZ629" s="2"/>
      <c r="BA629" s="2"/>
      <c r="BB629" s="2"/>
      <c r="BC629" s="2"/>
      <c r="BD629" s="2"/>
      <c r="BE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  <c r="AA630" s="2"/>
      <c r="AB630" s="2"/>
      <c r="AC630" s="2"/>
      <c r="AD630" s="2"/>
      <c r="AE630" s="2"/>
      <c r="AF630" s="2"/>
      <c r="AG630" s="2"/>
      <c r="AH630" s="2"/>
      <c r="AI630" s="2"/>
      <c r="AJ630" s="2"/>
      <c r="AK630" s="2"/>
      <c r="AL630" s="2"/>
      <c r="AM630" s="2"/>
      <c r="AN630" s="2"/>
      <c r="AO630" s="2"/>
      <c r="AP630" s="2"/>
      <c r="AQ630" s="2"/>
      <c r="AR630" s="2"/>
      <c r="AS630" s="2"/>
      <c r="AT630" s="2"/>
      <c r="AU630" s="2"/>
      <c r="AV630" s="2"/>
      <c r="AW630" s="2"/>
      <c r="AX630" s="2"/>
      <c r="AY630" s="2"/>
      <c r="AZ630" s="2"/>
      <c r="BA630" s="2"/>
      <c r="BB630" s="2"/>
      <c r="BC630" s="2"/>
      <c r="BD630" s="2"/>
      <c r="BE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  <c r="AA631" s="2"/>
      <c r="AB631" s="2"/>
      <c r="AC631" s="2"/>
      <c r="AD631" s="2"/>
      <c r="AE631" s="2"/>
      <c r="AF631" s="2"/>
      <c r="AG631" s="2"/>
      <c r="AH631" s="2"/>
      <c r="AI631" s="2"/>
      <c r="AJ631" s="2"/>
      <c r="AK631" s="2"/>
      <c r="AL631" s="2"/>
      <c r="AM631" s="2"/>
      <c r="AN631" s="2"/>
      <c r="AO631" s="2"/>
      <c r="AP631" s="2"/>
      <c r="AQ631" s="2"/>
      <c r="AR631" s="2"/>
      <c r="AS631" s="2"/>
      <c r="AT631" s="2"/>
      <c r="AU631" s="2"/>
      <c r="AV631" s="2"/>
      <c r="AW631" s="2"/>
      <c r="AX631" s="2"/>
      <c r="AY631" s="2"/>
      <c r="AZ631" s="2"/>
      <c r="BA631" s="2"/>
      <c r="BB631" s="2"/>
      <c r="BC631" s="2"/>
      <c r="BD631" s="2"/>
      <c r="BE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  <c r="AA632" s="2"/>
      <c r="AB632" s="2"/>
      <c r="AC632" s="2"/>
      <c r="AD632" s="2"/>
      <c r="AE632" s="2"/>
      <c r="AF632" s="2"/>
      <c r="AG632" s="2"/>
      <c r="AH632" s="2"/>
      <c r="AI632" s="2"/>
      <c r="AJ632" s="2"/>
      <c r="AK632" s="2"/>
      <c r="AL632" s="2"/>
      <c r="AM632" s="2"/>
      <c r="AN632" s="2"/>
      <c r="AO632" s="2"/>
      <c r="AP632" s="2"/>
      <c r="AQ632" s="2"/>
      <c r="AR632" s="2"/>
      <c r="AS632" s="2"/>
      <c r="AT632" s="2"/>
      <c r="AU632" s="2"/>
      <c r="AV632" s="2"/>
      <c r="AW632" s="2"/>
      <c r="AX632" s="2"/>
      <c r="AY632" s="2"/>
      <c r="AZ632" s="2"/>
      <c r="BA632" s="2"/>
      <c r="BB632" s="2"/>
      <c r="BC632" s="2"/>
      <c r="BD632" s="2"/>
      <c r="BE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  <c r="AA633" s="2"/>
      <c r="AB633" s="2"/>
      <c r="AC633" s="2"/>
      <c r="AD633" s="2"/>
      <c r="AE633" s="2"/>
      <c r="AF633" s="2"/>
      <c r="AG633" s="2"/>
      <c r="AH633" s="2"/>
      <c r="AI633" s="2"/>
      <c r="AJ633" s="2"/>
      <c r="AK633" s="2"/>
      <c r="AL633" s="2"/>
      <c r="AM633" s="2"/>
      <c r="AN633" s="2"/>
      <c r="AO633" s="2"/>
      <c r="AP633" s="2"/>
      <c r="AQ633" s="2"/>
      <c r="AR633" s="2"/>
      <c r="AS633" s="2"/>
      <c r="AT633" s="2"/>
      <c r="AU633" s="2"/>
      <c r="AV633" s="2"/>
      <c r="AW633" s="2"/>
      <c r="AX633" s="2"/>
      <c r="AY633" s="2"/>
      <c r="AZ633" s="2"/>
      <c r="BA633" s="2"/>
      <c r="BB633" s="2"/>
      <c r="BC633" s="2"/>
      <c r="BD633" s="2"/>
      <c r="BE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  <c r="AA634" s="2"/>
      <c r="AB634" s="2"/>
      <c r="AC634" s="2"/>
      <c r="AD634" s="2"/>
      <c r="AE634" s="2"/>
      <c r="AF634" s="2"/>
      <c r="AG634" s="2"/>
      <c r="AH634" s="2"/>
      <c r="AI634" s="2"/>
      <c r="AJ634" s="2"/>
      <c r="AK634" s="2"/>
      <c r="AL634" s="2"/>
      <c r="AM634" s="2"/>
      <c r="AN634" s="2"/>
      <c r="AO634" s="2"/>
      <c r="AP634" s="2"/>
      <c r="AQ634" s="2"/>
      <c r="AR634" s="2"/>
      <c r="AS634" s="2"/>
      <c r="AT634" s="2"/>
      <c r="AU634" s="2"/>
      <c r="AV634" s="2"/>
      <c r="AW634" s="2"/>
      <c r="AX634" s="2"/>
      <c r="AY634" s="2"/>
      <c r="AZ634" s="2"/>
      <c r="BA634" s="2"/>
      <c r="BB634" s="2"/>
      <c r="BC634" s="2"/>
      <c r="BD634" s="2"/>
      <c r="BE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  <c r="AA635" s="2"/>
      <c r="AB635" s="2"/>
      <c r="AC635" s="2"/>
      <c r="AD635" s="2"/>
      <c r="AE635" s="2"/>
      <c r="AF635" s="2"/>
      <c r="AG635" s="2"/>
      <c r="AH635" s="2"/>
      <c r="AI635" s="2"/>
      <c r="AJ635" s="2"/>
      <c r="AK635" s="2"/>
      <c r="AL635" s="2"/>
      <c r="AM635" s="2"/>
      <c r="AN635" s="2"/>
      <c r="AO635" s="2"/>
      <c r="AP635" s="2"/>
      <c r="AQ635" s="2"/>
      <c r="AR635" s="2"/>
      <c r="AS635" s="2"/>
      <c r="AT635" s="2"/>
      <c r="AU635" s="2"/>
      <c r="AV635" s="2"/>
      <c r="AW635" s="2"/>
      <c r="AX635" s="2"/>
      <c r="AY635" s="2"/>
      <c r="AZ635" s="2"/>
      <c r="BA635" s="2"/>
      <c r="BB635" s="2"/>
      <c r="BC635" s="2"/>
      <c r="BD635" s="2"/>
      <c r="BE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  <c r="AA636" s="2"/>
      <c r="AB636" s="2"/>
      <c r="AC636" s="2"/>
      <c r="AD636" s="2"/>
      <c r="AE636" s="2"/>
      <c r="AF636" s="2"/>
      <c r="AG636" s="2"/>
      <c r="AH636" s="2"/>
      <c r="AI636" s="2"/>
      <c r="AJ636" s="2"/>
      <c r="AK636" s="2"/>
      <c r="AL636" s="2"/>
      <c r="AM636" s="2"/>
      <c r="AN636" s="2"/>
      <c r="AO636" s="2"/>
      <c r="AP636" s="2"/>
      <c r="AQ636" s="2"/>
      <c r="AR636" s="2"/>
      <c r="AS636" s="2"/>
      <c r="AT636" s="2"/>
      <c r="AU636" s="2"/>
      <c r="AV636" s="2"/>
      <c r="AW636" s="2"/>
      <c r="AX636" s="2"/>
      <c r="AY636" s="2"/>
      <c r="AZ636" s="2"/>
      <c r="BA636" s="2"/>
      <c r="BB636" s="2"/>
      <c r="BC636" s="2"/>
      <c r="BD636" s="2"/>
      <c r="BE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  <c r="AA637" s="2"/>
      <c r="AB637" s="2"/>
      <c r="AC637" s="2"/>
      <c r="AD637" s="2"/>
      <c r="AE637" s="2"/>
      <c r="AF637" s="2"/>
      <c r="AG637" s="2"/>
      <c r="AH637" s="2"/>
      <c r="AI637" s="2"/>
      <c r="AJ637" s="2"/>
      <c r="AK637" s="2"/>
      <c r="AL637" s="2"/>
      <c r="AM637" s="2"/>
      <c r="AN637" s="2"/>
      <c r="AO637" s="2"/>
      <c r="AP637" s="2"/>
      <c r="AQ637" s="2"/>
      <c r="AR637" s="2"/>
      <c r="AS637" s="2"/>
      <c r="AT637" s="2"/>
      <c r="AU637" s="2"/>
      <c r="AV637" s="2"/>
      <c r="AW637" s="2"/>
      <c r="AX637" s="2"/>
      <c r="AY637" s="2"/>
      <c r="AZ637" s="2"/>
      <c r="BA637" s="2"/>
      <c r="BB637" s="2"/>
      <c r="BC637" s="2"/>
      <c r="BD637" s="2"/>
      <c r="BE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  <c r="AA638" s="2"/>
      <c r="AB638" s="2"/>
      <c r="AC638" s="2"/>
      <c r="AD638" s="2"/>
      <c r="AE638" s="2"/>
      <c r="AF638" s="2"/>
      <c r="AG638" s="2"/>
      <c r="AH638" s="2"/>
      <c r="AI638" s="2"/>
      <c r="AJ638" s="2"/>
      <c r="AK638" s="2"/>
      <c r="AL638" s="2"/>
      <c r="AM638" s="2"/>
      <c r="AN638" s="2"/>
      <c r="AO638" s="2"/>
      <c r="AP638" s="2"/>
      <c r="AQ638" s="2"/>
      <c r="AR638" s="2"/>
      <c r="AS638" s="2"/>
      <c r="AT638" s="2"/>
      <c r="AU638" s="2"/>
      <c r="AV638" s="2"/>
      <c r="AW638" s="2"/>
      <c r="AX638" s="2"/>
      <c r="AY638" s="2"/>
      <c r="AZ638" s="2"/>
      <c r="BA638" s="2"/>
      <c r="BB638" s="2"/>
      <c r="BC638" s="2"/>
      <c r="BD638" s="2"/>
      <c r="BE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  <c r="AA639" s="2"/>
      <c r="AB639" s="2"/>
      <c r="AC639" s="2"/>
      <c r="AD639" s="2"/>
      <c r="AE639" s="2"/>
      <c r="AF639" s="2"/>
      <c r="AG639" s="2"/>
      <c r="AH639" s="2"/>
      <c r="AI639" s="2"/>
      <c r="AJ639" s="2"/>
      <c r="AK639" s="2"/>
      <c r="AL639" s="2"/>
      <c r="AM639" s="2"/>
      <c r="AN639" s="2"/>
      <c r="AO639" s="2"/>
      <c r="AP639" s="2"/>
      <c r="AQ639" s="2"/>
      <c r="AR639" s="2"/>
      <c r="AS639" s="2"/>
      <c r="AT639" s="2"/>
      <c r="AU639" s="2"/>
      <c r="AV639" s="2"/>
      <c r="AW639" s="2"/>
      <c r="AX639" s="2"/>
      <c r="AY639" s="2"/>
      <c r="AZ639" s="2"/>
      <c r="BA639" s="2"/>
      <c r="BB639" s="2"/>
      <c r="BC639" s="2"/>
      <c r="BD639" s="2"/>
      <c r="BE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  <c r="AA640" s="2"/>
      <c r="AB640" s="2"/>
      <c r="AC640" s="2"/>
      <c r="AD640" s="2"/>
      <c r="AE640" s="2"/>
      <c r="AF640" s="2"/>
      <c r="AG640" s="2"/>
      <c r="AH640" s="2"/>
      <c r="AI640" s="2"/>
      <c r="AJ640" s="2"/>
      <c r="AK640" s="2"/>
      <c r="AL640" s="2"/>
      <c r="AM640" s="2"/>
      <c r="AN640" s="2"/>
      <c r="AO640" s="2"/>
      <c r="AP640" s="2"/>
      <c r="AQ640" s="2"/>
      <c r="AR640" s="2"/>
      <c r="AS640" s="2"/>
      <c r="AT640" s="2"/>
      <c r="AU640" s="2"/>
      <c r="AV640" s="2"/>
      <c r="AW640" s="2"/>
      <c r="AX640" s="2"/>
      <c r="AY640" s="2"/>
      <c r="AZ640" s="2"/>
      <c r="BA640" s="2"/>
      <c r="BB640" s="2"/>
      <c r="BC640" s="2"/>
      <c r="BD640" s="2"/>
      <c r="BE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  <c r="AA641" s="2"/>
      <c r="AB641" s="2"/>
      <c r="AC641" s="2"/>
      <c r="AD641" s="2"/>
      <c r="AE641" s="2"/>
      <c r="AF641" s="2"/>
      <c r="AG641" s="2"/>
      <c r="AH641" s="2"/>
      <c r="AI641" s="2"/>
      <c r="AJ641" s="2"/>
      <c r="AK641" s="2"/>
      <c r="AL641" s="2"/>
      <c r="AM641" s="2"/>
      <c r="AN641" s="2"/>
      <c r="AO641" s="2"/>
      <c r="AP641" s="2"/>
      <c r="AQ641" s="2"/>
      <c r="AR641" s="2"/>
      <c r="AS641" s="2"/>
      <c r="AT641" s="2"/>
      <c r="AU641" s="2"/>
      <c r="AV641" s="2"/>
      <c r="AW641" s="2"/>
      <c r="AX641" s="2"/>
      <c r="AY641" s="2"/>
      <c r="AZ641" s="2"/>
      <c r="BA641" s="2"/>
      <c r="BB641" s="2"/>
      <c r="BC641" s="2"/>
      <c r="BD641" s="2"/>
      <c r="BE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  <c r="AA642" s="2"/>
      <c r="AB642" s="2"/>
      <c r="AC642" s="2"/>
      <c r="AD642" s="2"/>
      <c r="AE642" s="2"/>
      <c r="AF642" s="2"/>
      <c r="AG642" s="2"/>
      <c r="AH642" s="2"/>
      <c r="AI642" s="2"/>
      <c r="AJ642" s="2"/>
      <c r="AK642" s="2"/>
      <c r="AL642" s="2"/>
      <c r="AM642" s="2"/>
      <c r="AN642" s="2"/>
      <c r="AO642" s="2"/>
      <c r="AP642" s="2"/>
      <c r="AQ642" s="2"/>
      <c r="AR642" s="2"/>
      <c r="AS642" s="2"/>
      <c r="AT642" s="2"/>
      <c r="AU642" s="2"/>
      <c r="AV642" s="2"/>
      <c r="AW642" s="2"/>
      <c r="AX642" s="2"/>
      <c r="AY642" s="2"/>
      <c r="AZ642" s="2"/>
      <c r="BA642" s="2"/>
      <c r="BB642" s="2"/>
      <c r="BC642" s="2"/>
      <c r="BD642" s="2"/>
      <c r="BE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  <c r="AA643" s="2"/>
      <c r="AB643" s="2"/>
      <c r="AC643" s="2"/>
      <c r="AD643" s="2"/>
      <c r="AE643" s="2"/>
      <c r="AF643" s="2"/>
      <c r="AG643" s="2"/>
      <c r="AH643" s="2"/>
      <c r="AI643" s="2"/>
      <c r="AJ643" s="2"/>
      <c r="AK643" s="2"/>
      <c r="AL643" s="2"/>
      <c r="AM643" s="2"/>
      <c r="AN643" s="2"/>
      <c r="AO643" s="2"/>
      <c r="AP643" s="2"/>
      <c r="AQ643" s="2"/>
      <c r="AR643" s="2"/>
      <c r="AS643" s="2"/>
      <c r="AT643" s="2"/>
      <c r="AU643" s="2"/>
      <c r="AV643" s="2"/>
      <c r="AW643" s="2"/>
      <c r="AX643" s="2"/>
      <c r="AY643" s="2"/>
      <c r="AZ643" s="2"/>
      <c r="BA643" s="2"/>
      <c r="BB643" s="2"/>
      <c r="BC643" s="2"/>
      <c r="BD643" s="2"/>
      <c r="BE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  <c r="AA644" s="2"/>
      <c r="AB644" s="2"/>
      <c r="AC644" s="2"/>
      <c r="AD644" s="2"/>
      <c r="AE644" s="2"/>
      <c r="AF644" s="2"/>
      <c r="AG644" s="2"/>
      <c r="AH644" s="2"/>
      <c r="AI644" s="2"/>
      <c r="AJ644" s="2"/>
      <c r="AK644" s="2"/>
      <c r="AL644" s="2"/>
      <c r="AM644" s="2"/>
      <c r="AN644" s="2"/>
      <c r="AO644" s="2"/>
      <c r="AP644" s="2"/>
      <c r="AQ644" s="2"/>
      <c r="AR644" s="2"/>
      <c r="AS644" s="2"/>
      <c r="AT644" s="2"/>
      <c r="AU644" s="2"/>
      <c r="AV644" s="2"/>
      <c r="AW644" s="2"/>
      <c r="AX644" s="2"/>
      <c r="AY644" s="2"/>
      <c r="AZ644" s="2"/>
      <c r="BA644" s="2"/>
      <c r="BB644" s="2"/>
      <c r="BC644" s="2"/>
      <c r="BD644" s="2"/>
      <c r="BE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  <c r="AA645" s="2"/>
      <c r="AB645" s="2"/>
      <c r="AC645" s="2"/>
      <c r="AD645" s="2"/>
      <c r="AE645" s="2"/>
      <c r="AF645" s="2"/>
      <c r="AG645" s="2"/>
      <c r="AH645" s="2"/>
      <c r="AI645" s="2"/>
      <c r="AJ645" s="2"/>
      <c r="AK645" s="2"/>
      <c r="AL645" s="2"/>
      <c r="AM645" s="2"/>
      <c r="AN645" s="2"/>
      <c r="AO645" s="2"/>
      <c r="AP645" s="2"/>
      <c r="AQ645" s="2"/>
      <c r="AR645" s="2"/>
      <c r="AS645" s="2"/>
      <c r="AT645" s="2"/>
      <c r="AU645" s="2"/>
      <c r="AV645" s="2"/>
      <c r="AW645" s="2"/>
      <c r="AX645" s="2"/>
      <c r="AY645" s="2"/>
      <c r="AZ645" s="2"/>
      <c r="BA645" s="2"/>
      <c r="BB645" s="2"/>
      <c r="BC645" s="2"/>
      <c r="BD645" s="2"/>
      <c r="BE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  <c r="AA646" s="2"/>
      <c r="AB646" s="2"/>
      <c r="AC646" s="2"/>
      <c r="AD646" s="2"/>
      <c r="AE646" s="2"/>
      <c r="AF646" s="2"/>
      <c r="AG646" s="2"/>
      <c r="AH646" s="2"/>
      <c r="AI646" s="2"/>
      <c r="AJ646" s="2"/>
      <c r="AK646" s="2"/>
      <c r="AL646" s="2"/>
      <c r="AM646" s="2"/>
      <c r="AN646" s="2"/>
      <c r="AO646" s="2"/>
      <c r="AP646" s="2"/>
      <c r="AQ646" s="2"/>
      <c r="AR646" s="2"/>
      <c r="AS646" s="2"/>
      <c r="AT646" s="2"/>
      <c r="AU646" s="2"/>
      <c r="AV646" s="2"/>
      <c r="AW646" s="2"/>
      <c r="AX646" s="2"/>
      <c r="AY646" s="2"/>
      <c r="AZ646" s="2"/>
      <c r="BA646" s="2"/>
      <c r="BB646" s="2"/>
      <c r="BC646" s="2"/>
      <c r="BD646" s="2"/>
      <c r="BE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  <c r="AA647" s="2"/>
      <c r="AB647" s="2"/>
      <c r="AC647" s="2"/>
      <c r="AD647" s="2"/>
      <c r="AE647" s="2"/>
      <c r="AF647" s="2"/>
      <c r="AG647" s="2"/>
      <c r="AH647" s="2"/>
      <c r="AI647" s="2"/>
      <c r="AJ647" s="2"/>
      <c r="AK647" s="2"/>
      <c r="AL647" s="2"/>
      <c r="AM647" s="2"/>
      <c r="AN647" s="2"/>
      <c r="AO647" s="2"/>
      <c r="AP647" s="2"/>
      <c r="AQ647" s="2"/>
      <c r="AR647" s="2"/>
      <c r="AS647" s="2"/>
      <c r="AT647" s="2"/>
      <c r="AU647" s="2"/>
      <c r="AV647" s="2"/>
      <c r="AW647" s="2"/>
      <c r="AX647" s="2"/>
      <c r="AY647" s="2"/>
      <c r="AZ647" s="2"/>
      <c r="BA647" s="2"/>
      <c r="BB647" s="2"/>
      <c r="BC647" s="2"/>
      <c r="BD647" s="2"/>
      <c r="BE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  <c r="AA648" s="2"/>
      <c r="AB648" s="2"/>
      <c r="AC648" s="2"/>
      <c r="AD648" s="2"/>
      <c r="AE648" s="2"/>
      <c r="AF648" s="2"/>
      <c r="AG648" s="2"/>
      <c r="AH648" s="2"/>
      <c r="AI648" s="2"/>
      <c r="AJ648" s="2"/>
      <c r="AK648" s="2"/>
      <c r="AL648" s="2"/>
      <c r="AM648" s="2"/>
      <c r="AN648" s="2"/>
      <c r="AO648" s="2"/>
      <c r="AP648" s="2"/>
      <c r="AQ648" s="2"/>
      <c r="AR648" s="2"/>
      <c r="AS648" s="2"/>
      <c r="AT648" s="2"/>
      <c r="AU648" s="2"/>
      <c r="AV648" s="2"/>
      <c r="AW648" s="2"/>
      <c r="AX648" s="2"/>
      <c r="AY648" s="2"/>
      <c r="AZ648" s="2"/>
      <c r="BA648" s="2"/>
      <c r="BB648" s="2"/>
      <c r="BC648" s="2"/>
      <c r="BD648" s="2"/>
      <c r="BE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  <c r="AA649" s="2"/>
      <c r="AB649" s="2"/>
      <c r="AC649" s="2"/>
      <c r="AD649" s="2"/>
      <c r="AE649" s="2"/>
      <c r="AF649" s="2"/>
      <c r="AG649" s="2"/>
      <c r="AH649" s="2"/>
      <c r="AI649" s="2"/>
      <c r="AJ649" s="2"/>
      <c r="AK649" s="2"/>
      <c r="AL649" s="2"/>
      <c r="AM649" s="2"/>
      <c r="AN649" s="2"/>
      <c r="AO649" s="2"/>
      <c r="AP649" s="2"/>
      <c r="AQ649" s="2"/>
      <c r="AR649" s="2"/>
      <c r="AS649" s="2"/>
      <c r="AT649" s="2"/>
      <c r="AU649" s="2"/>
      <c r="AV649" s="2"/>
      <c r="AW649" s="2"/>
      <c r="AX649" s="2"/>
      <c r="AY649" s="2"/>
      <c r="AZ649" s="2"/>
      <c r="BA649" s="2"/>
      <c r="BB649" s="2"/>
      <c r="BC649" s="2"/>
      <c r="BD649" s="2"/>
      <c r="BE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  <c r="AA650" s="2"/>
      <c r="AB650" s="2"/>
      <c r="AC650" s="2"/>
      <c r="AD650" s="2"/>
      <c r="AE650" s="2"/>
      <c r="AF650" s="2"/>
      <c r="AG650" s="2"/>
      <c r="AH650" s="2"/>
      <c r="AI650" s="2"/>
      <c r="AJ650" s="2"/>
      <c r="AK650" s="2"/>
      <c r="AL650" s="2"/>
      <c r="AM650" s="2"/>
      <c r="AN650" s="2"/>
      <c r="AO650" s="2"/>
      <c r="AP650" s="2"/>
      <c r="AQ650" s="2"/>
      <c r="AR650" s="2"/>
      <c r="AS650" s="2"/>
      <c r="AT650" s="2"/>
      <c r="AU650" s="2"/>
      <c r="AV650" s="2"/>
      <c r="AW650" s="2"/>
      <c r="AX650" s="2"/>
      <c r="AY650" s="2"/>
      <c r="AZ650" s="2"/>
      <c r="BA650" s="2"/>
      <c r="BB650" s="2"/>
      <c r="BC650" s="2"/>
      <c r="BD650" s="2"/>
      <c r="BE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  <c r="AA651" s="2"/>
      <c r="AB651" s="2"/>
      <c r="AC651" s="2"/>
      <c r="AD651" s="2"/>
      <c r="AE651" s="2"/>
      <c r="AF651" s="2"/>
      <c r="AG651" s="2"/>
      <c r="AH651" s="2"/>
      <c r="AI651" s="2"/>
      <c r="AJ651" s="2"/>
      <c r="AK651" s="2"/>
      <c r="AL651" s="2"/>
      <c r="AM651" s="2"/>
      <c r="AN651" s="2"/>
      <c r="AO651" s="2"/>
      <c r="AP651" s="2"/>
      <c r="AQ651" s="2"/>
      <c r="AR651" s="2"/>
      <c r="AS651" s="2"/>
      <c r="AT651" s="2"/>
      <c r="AU651" s="2"/>
      <c r="AV651" s="2"/>
      <c r="AW651" s="2"/>
      <c r="AX651" s="2"/>
      <c r="AY651" s="2"/>
      <c r="AZ651" s="2"/>
      <c r="BA651" s="2"/>
      <c r="BB651" s="2"/>
      <c r="BC651" s="2"/>
      <c r="BD651" s="2"/>
      <c r="BE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  <c r="AA652" s="2"/>
      <c r="AB652" s="2"/>
      <c r="AC652" s="2"/>
      <c r="AD652" s="2"/>
      <c r="AE652" s="2"/>
      <c r="AF652" s="2"/>
      <c r="AG652" s="2"/>
      <c r="AH652" s="2"/>
      <c r="AI652" s="2"/>
      <c r="AJ652" s="2"/>
      <c r="AK652" s="2"/>
      <c r="AL652" s="2"/>
      <c r="AM652" s="2"/>
      <c r="AN652" s="2"/>
      <c r="AO652" s="2"/>
      <c r="AP652" s="2"/>
      <c r="AQ652" s="2"/>
      <c r="AR652" s="2"/>
      <c r="AS652" s="2"/>
      <c r="AT652" s="2"/>
      <c r="AU652" s="2"/>
      <c r="AV652" s="2"/>
      <c r="AW652" s="2"/>
      <c r="AX652" s="2"/>
      <c r="AY652" s="2"/>
      <c r="AZ652" s="2"/>
      <c r="BA652" s="2"/>
      <c r="BB652" s="2"/>
      <c r="BC652" s="2"/>
      <c r="BD652" s="2"/>
      <c r="BE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  <c r="AA653" s="2"/>
      <c r="AB653" s="2"/>
      <c r="AC653" s="2"/>
      <c r="AD653" s="2"/>
      <c r="AE653" s="2"/>
      <c r="AF653" s="2"/>
      <c r="AG653" s="2"/>
      <c r="AH653" s="2"/>
      <c r="AI653" s="2"/>
      <c r="AJ653" s="2"/>
      <c r="AK653" s="2"/>
      <c r="AL653" s="2"/>
      <c r="AM653" s="2"/>
      <c r="AN653" s="2"/>
      <c r="AO653" s="2"/>
      <c r="AP653" s="2"/>
      <c r="AQ653" s="2"/>
      <c r="AR653" s="2"/>
      <c r="AS653" s="2"/>
      <c r="AT653" s="2"/>
      <c r="AU653" s="2"/>
      <c r="AV653" s="2"/>
      <c r="AW653" s="2"/>
      <c r="AX653" s="2"/>
      <c r="AY653" s="2"/>
      <c r="AZ653" s="2"/>
      <c r="BA653" s="2"/>
      <c r="BB653" s="2"/>
      <c r="BC653" s="2"/>
      <c r="BD653" s="2"/>
      <c r="BE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  <c r="AA654" s="2"/>
      <c r="AB654" s="2"/>
      <c r="AC654" s="2"/>
      <c r="AD654" s="2"/>
      <c r="AE654" s="2"/>
      <c r="AF654" s="2"/>
      <c r="AG654" s="2"/>
      <c r="AH654" s="2"/>
      <c r="AI654" s="2"/>
      <c r="AJ654" s="2"/>
      <c r="AK654" s="2"/>
      <c r="AL654" s="2"/>
      <c r="AM654" s="2"/>
      <c r="AN654" s="2"/>
      <c r="AO654" s="2"/>
      <c r="AP654" s="2"/>
      <c r="AQ654" s="2"/>
      <c r="AR654" s="2"/>
      <c r="AS654" s="2"/>
      <c r="AT654" s="2"/>
      <c r="AU654" s="2"/>
      <c r="AV654" s="2"/>
      <c r="AW654" s="2"/>
      <c r="AX654" s="2"/>
      <c r="AY654" s="2"/>
      <c r="AZ654" s="2"/>
      <c r="BA654" s="2"/>
      <c r="BB654" s="2"/>
      <c r="BC654" s="2"/>
      <c r="BD654" s="2"/>
      <c r="BE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  <c r="AA655" s="2"/>
      <c r="AB655" s="2"/>
      <c r="AC655" s="2"/>
      <c r="AD655" s="2"/>
      <c r="AE655" s="2"/>
      <c r="AF655" s="2"/>
      <c r="AG655" s="2"/>
      <c r="AH655" s="2"/>
      <c r="AI655" s="2"/>
      <c r="AJ655" s="2"/>
      <c r="AK655" s="2"/>
      <c r="AL655" s="2"/>
      <c r="AM655" s="2"/>
      <c r="AN655" s="2"/>
      <c r="AO655" s="2"/>
      <c r="AP655" s="2"/>
      <c r="AQ655" s="2"/>
      <c r="AR655" s="2"/>
      <c r="AS655" s="2"/>
      <c r="AT655" s="2"/>
      <c r="AU655" s="2"/>
      <c r="AV655" s="2"/>
      <c r="AW655" s="2"/>
      <c r="AX655" s="2"/>
      <c r="AY655" s="2"/>
      <c r="AZ655" s="2"/>
      <c r="BA655" s="2"/>
      <c r="BB655" s="2"/>
      <c r="BC655" s="2"/>
      <c r="BD655" s="2"/>
      <c r="BE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  <c r="AA656" s="2"/>
      <c r="AB656" s="2"/>
      <c r="AC656" s="2"/>
      <c r="AD656" s="2"/>
      <c r="AE656" s="2"/>
      <c r="AF656" s="2"/>
      <c r="AG656" s="2"/>
      <c r="AH656" s="2"/>
      <c r="AI656" s="2"/>
      <c r="AJ656" s="2"/>
      <c r="AK656" s="2"/>
      <c r="AL656" s="2"/>
      <c r="AM656" s="2"/>
      <c r="AN656" s="2"/>
      <c r="AO656" s="2"/>
      <c r="AP656" s="2"/>
      <c r="AQ656" s="2"/>
      <c r="AR656" s="2"/>
      <c r="AS656" s="2"/>
      <c r="AT656" s="2"/>
      <c r="AU656" s="2"/>
      <c r="AV656" s="2"/>
      <c r="AW656" s="2"/>
      <c r="AX656" s="2"/>
      <c r="AY656" s="2"/>
      <c r="AZ656" s="2"/>
      <c r="BA656" s="2"/>
      <c r="BB656" s="2"/>
      <c r="BC656" s="2"/>
      <c r="BD656" s="2"/>
      <c r="BE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  <c r="AA657" s="2"/>
      <c r="AB657" s="2"/>
      <c r="AC657" s="2"/>
      <c r="AD657" s="2"/>
      <c r="AE657" s="2"/>
      <c r="AF657" s="2"/>
      <c r="AG657" s="2"/>
      <c r="AH657" s="2"/>
      <c r="AI657" s="2"/>
      <c r="AJ657" s="2"/>
      <c r="AK657" s="2"/>
      <c r="AL657" s="2"/>
      <c r="AM657" s="2"/>
      <c r="AN657" s="2"/>
      <c r="AO657" s="2"/>
      <c r="AP657" s="2"/>
      <c r="AQ657" s="2"/>
      <c r="AR657" s="2"/>
      <c r="AS657" s="2"/>
      <c r="AT657" s="2"/>
      <c r="AU657" s="2"/>
      <c r="AV657" s="2"/>
      <c r="AW657" s="2"/>
      <c r="AX657" s="2"/>
      <c r="AY657" s="2"/>
      <c r="AZ657" s="2"/>
      <c r="BA657" s="2"/>
      <c r="BB657" s="2"/>
      <c r="BC657" s="2"/>
      <c r="BD657" s="2"/>
      <c r="BE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  <c r="AA658" s="2"/>
      <c r="AB658" s="2"/>
      <c r="AC658" s="2"/>
      <c r="AD658" s="2"/>
      <c r="AE658" s="2"/>
      <c r="AF658" s="2"/>
      <c r="AG658" s="2"/>
      <c r="AH658" s="2"/>
      <c r="AI658" s="2"/>
      <c r="AJ658" s="2"/>
      <c r="AK658" s="2"/>
      <c r="AL658" s="2"/>
      <c r="AM658" s="2"/>
      <c r="AN658" s="2"/>
      <c r="AO658" s="2"/>
      <c r="AP658" s="2"/>
      <c r="AQ658" s="2"/>
      <c r="AR658" s="2"/>
      <c r="AS658" s="2"/>
      <c r="AT658" s="2"/>
      <c r="AU658" s="2"/>
      <c r="AV658" s="2"/>
      <c r="AW658" s="2"/>
      <c r="AX658" s="2"/>
      <c r="AY658" s="2"/>
      <c r="AZ658" s="2"/>
      <c r="BA658" s="2"/>
      <c r="BB658" s="2"/>
      <c r="BC658" s="2"/>
      <c r="BD658" s="2"/>
      <c r="BE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  <c r="AA659" s="2"/>
      <c r="AB659" s="2"/>
      <c r="AC659" s="2"/>
      <c r="AD659" s="2"/>
      <c r="AE659" s="2"/>
      <c r="AF659" s="2"/>
      <c r="AG659" s="2"/>
      <c r="AH659" s="2"/>
      <c r="AI659" s="2"/>
      <c r="AJ659" s="2"/>
      <c r="AK659" s="2"/>
      <c r="AL659" s="2"/>
      <c r="AM659" s="2"/>
      <c r="AN659" s="2"/>
      <c r="AO659" s="2"/>
      <c r="AP659" s="2"/>
      <c r="AQ659" s="2"/>
      <c r="AR659" s="2"/>
      <c r="AS659" s="2"/>
      <c r="AT659" s="2"/>
      <c r="AU659" s="2"/>
      <c r="AV659" s="2"/>
      <c r="AW659" s="2"/>
      <c r="AX659" s="2"/>
      <c r="AY659" s="2"/>
      <c r="AZ659" s="2"/>
      <c r="BA659" s="2"/>
      <c r="BB659" s="2"/>
      <c r="BC659" s="2"/>
      <c r="BD659" s="2"/>
      <c r="BE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  <c r="AA660" s="2"/>
      <c r="AB660" s="2"/>
      <c r="AC660" s="2"/>
      <c r="AD660" s="2"/>
      <c r="AE660" s="2"/>
      <c r="AF660" s="2"/>
      <c r="AG660" s="2"/>
      <c r="AH660" s="2"/>
      <c r="AI660" s="2"/>
      <c r="AJ660" s="2"/>
      <c r="AK660" s="2"/>
      <c r="AL660" s="2"/>
      <c r="AM660" s="2"/>
      <c r="AN660" s="2"/>
      <c r="AO660" s="2"/>
      <c r="AP660" s="2"/>
      <c r="AQ660" s="2"/>
      <c r="AR660" s="2"/>
      <c r="AS660" s="2"/>
      <c r="AT660" s="2"/>
      <c r="AU660" s="2"/>
      <c r="AV660" s="2"/>
      <c r="AW660" s="2"/>
      <c r="AX660" s="2"/>
      <c r="AY660" s="2"/>
      <c r="AZ660" s="2"/>
      <c r="BA660" s="2"/>
      <c r="BB660" s="2"/>
      <c r="BC660" s="2"/>
      <c r="BD660" s="2"/>
      <c r="BE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  <c r="AA661" s="2"/>
      <c r="AB661" s="2"/>
      <c r="AC661" s="2"/>
      <c r="AD661" s="2"/>
      <c r="AE661" s="2"/>
      <c r="AF661" s="2"/>
      <c r="AG661" s="2"/>
      <c r="AH661" s="2"/>
      <c r="AI661" s="2"/>
      <c r="AJ661" s="2"/>
      <c r="AK661" s="2"/>
      <c r="AL661" s="2"/>
      <c r="AM661" s="2"/>
      <c r="AN661" s="2"/>
      <c r="AO661" s="2"/>
      <c r="AP661" s="2"/>
      <c r="AQ661" s="2"/>
      <c r="AR661" s="2"/>
      <c r="AS661" s="2"/>
      <c r="AT661" s="2"/>
      <c r="AU661" s="2"/>
      <c r="AV661" s="2"/>
      <c r="AW661" s="2"/>
      <c r="AX661" s="2"/>
      <c r="AY661" s="2"/>
      <c r="AZ661" s="2"/>
      <c r="BA661" s="2"/>
      <c r="BB661" s="2"/>
      <c r="BC661" s="2"/>
      <c r="BD661" s="2"/>
      <c r="BE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  <c r="AA662" s="2"/>
      <c r="AB662" s="2"/>
      <c r="AC662" s="2"/>
      <c r="AD662" s="2"/>
      <c r="AE662" s="2"/>
      <c r="AF662" s="2"/>
      <c r="AG662" s="2"/>
      <c r="AH662" s="2"/>
      <c r="AI662" s="2"/>
      <c r="AJ662" s="2"/>
      <c r="AK662" s="2"/>
      <c r="AL662" s="2"/>
      <c r="AM662" s="2"/>
      <c r="AN662" s="2"/>
      <c r="AO662" s="2"/>
      <c r="AP662" s="2"/>
      <c r="AQ662" s="2"/>
      <c r="AR662" s="2"/>
      <c r="AS662" s="2"/>
      <c r="AT662" s="2"/>
      <c r="AU662" s="2"/>
      <c r="AV662" s="2"/>
      <c r="AW662" s="2"/>
      <c r="AX662" s="2"/>
      <c r="AY662" s="2"/>
      <c r="AZ662" s="2"/>
      <c r="BA662" s="2"/>
      <c r="BB662" s="2"/>
      <c r="BC662" s="2"/>
      <c r="BD662" s="2"/>
      <c r="BE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  <c r="AA663" s="2"/>
      <c r="AB663" s="2"/>
      <c r="AC663" s="2"/>
      <c r="AD663" s="2"/>
      <c r="AE663" s="2"/>
      <c r="AF663" s="2"/>
      <c r="AG663" s="2"/>
      <c r="AH663" s="2"/>
      <c r="AI663" s="2"/>
      <c r="AJ663" s="2"/>
      <c r="AK663" s="2"/>
      <c r="AL663" s="2"/>
      <c r="AM663" s="2"/>
      <c r="AN663" s="2"/>
      <c r="AO663" s="2"/>
      <c r="AP663" s="2"/>
      <c r="AQ663" s="2"/>
      <c r="AR663" s="2"/>
      <c r="AS663" s="2"/>
      <c r="AT663" s="2"/>
      <c r="AU663" s="2"/>
      <c r="AV663" s="2"/>
      <c r="AW663" s="2"/>
      <c r="AX663" s="2"/>
      <c r="AY663" s="2"/>
      <c r="AZ663" s="2"/>
      <c r="BA663" s="2"/>
      <c r="BB663" s="2"/>
      <c r="BC663" s="2"/>
      <c r="BD663" s="2"/>
      <c r="BE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  <c r="AA664" s="2"/>
      <c r="AB664" s="2"/>
      <c r="AC664" s="2"/>
      <c r="AD664" s="2"/>
      <c r="AE664" s="2"/>
      <c r="AF664" s="2"/>
      <c r="AG664" s="2"/>
      <c r="AH664" s="2"/>
      <c r="AI664" s="2"/>
      <c r="AJ664" s="2"/>
      <c r="AK664" s="2"/>
      <c r="AL664" s="2"/>
      <c r="AM664" s="2"/>
      <c r="AN664" s="2"/>
      <c r="AO664" s="2"/>
      <c r="AP664" s="2"/>
      <c r="AQ664" s="2"/>
      <c r="AR664" s="2"/>
      <c r="AS664" s="2"/>
      <c r="AT664" s="2"/>
      <c r="AU664" s="2"/>
      <c r="AV664" s="2"/>
      <c r="AW664" s="2"/>
      <c r="AX664" s="2"/>
      <c r="AY664" s="2"/>
      <c r="AZ664" s="2"/>
      <c r="BA664" s="2"/>
      <c r="BB664" s="2"/>
      <c r="BC664" s="2"/>
      <c r="BD664" s="2"/>
      <c r="BE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  <c r="AA665" s="2"/>
      <c r="AB665" s="2"/>
      <c r="AC665" s="2"/>
      <c r="AD665" s="2"/>
      <c r="AE665" s="2"/>
      <c r="AF665" s="2"/>
      <c r="AG665" s="2"/>
      <c r="AH665" s="2"/>
      <c r="AI665" s="2"/>
      <c r="AJ665" s="2"/>
      <c r="AK665" s="2"/>
      <c r="AL665" s="2"/>
      <c r="AM665" s="2"/>
      <c r="AN665" s="2"/>
      <c r="AO665" s="2"/>
      <c r="AP665" s="2"/>
      <c r="AQ665" s="2"/>
      <c r="AR665" s="2"/>
      <c r="AS665" s="2"/>
      <c r="AT665" s="2"/>
      <c r="AU665" s="2"/>
      <c r="AV665" s="2"/>
      <c r="AW665" s="2"/>
      <c r="AX665" s="2"/>
      <c r="AY665" s="2"/>
      <c r="AZ665" s="2"/>
      <c r="BA665" s="2"/>
      <c r="BB665" s="2"/>
      <c r="BC665" s="2"/>
      <c r="BD665" s="2"/>
      <c r="BE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  <c r="AA666" s="2"/>
      <c r="AB666" s="2"/>
      <c r="AC666" s="2"/>
      <c r="AD666" s="2"/>
      <c r="AE666" s="2"/>
      <c r="AF666" s="2"/>
      <c r="AG666" s="2"/>
      <c r="AH666" s="2"/>
      <c r="AI666" s="2"/>
      <c r="AJ666" s="2"/>
      <c r="AK666" s="2"/>
      <c r="AL666" s="2"/>
      <c r="AM666" s="2"/>
      <c r="AN666" s="2"/>
      <c r="AO666" s="2"/>
      <c r="AP666" s="2"/>
      <c r="AQ666" s="2"/>
      <c r="AR666" s="2"/>
      <c r="AS666" s="2"/>
      <c r="AT666" s="2"/>
      <c r="AU666" s="2"/>
      <c r="AV666" s="2"/>
      <c r="AW666" s="2"/>
      <c r="AX666" s="2"/>
      <c r="AY666" s="2"/>
      <c r="AZ666" s="2"/>
      <c r="BA666" s="2"/>
      <c r="BB666" s="2"/>
      <c r="BC666" s="2"/>
      <c r="BD666" s="2"/>
      <c r="BE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  <c r="AA667" s="2"/>
      <c r="AB667" s="2"/>
      <c r="AC667" s="2"/>
      <c r="AD667" s="2"/>
      <c r="AE667" s="2"/>
      <c r="AF667" s="2"/>
      <c r="AG667" s="2"/>
      <c r="AH667" s="2"/>
      <c r="AI667" s="2"/>
      <c r="AJ667" s="2"/>
      <c r="AK667" s="2"/>
      <c r="AL667" s="2"/>
      <c r="AM667" s="2"/>
      <c r="AN667" s="2"/>
      <c r="AO667" s="2"/>
      <c r="AP667" s="2"/>
      <c r="AQ667" s="2"/>
      <c r="AR667" s="2"/>
      <c r="AS667" s="2"/>
      <c r="AT667" s="2"/>
      <c r="AU667" s="2"/>
      <c r="AV667" s="2"/>
      <c r="AW667" s="2"/>
      <c r="AX667" s="2"/>
      <c r="AY667" s="2"/>
      <c r="AZ667" s="2"/>
      <c r="BA667" s="2"/>
      <c r="BB667" s="2"/>
      <c r="BC667" s="2"/>
      <c r="BD667" s="2"/>
      <c r="BE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  <c r="AA668" s="2"/>
      <c r="AB668" s="2"/>
      <c r="AC668" s="2"/>
      <c r="AD668" s="2"/>
      <c r="AE668" s="2"/>
      <c r="AF668" s="2"/>
      <c r="AG668" s="2"/>
      <c r="AH668" s="2"/>
      <c r="AI668" s="2"/>
      <c r="AJ668" s="2"/>
      <c r="AK668" s="2"/>
      <c r="AL668" s="2"/>
      <c r="AM668" s="2"/>
      <c r="AN668" s="2"/>
      <c r="AO668" s="2"/>
      <c r="AP668" s="2"/>
      <c r="AQ668" s="2"/>
      <c r="AR668" s="2"/>
      <c r="AS668" s="2"/>
      <c r="AT668" s="2"/>
      <c r="AU668" s="2"/>
      <c r="AV668" s="2"/>
      <c r="AW668" s="2"/>
      <c r="AX668" s="2"/>
      <c r="AY668" s="2"/>
      <c r="AZ668" s="2"/>
      <c r="BA668" s="2"/>
      <c r="BB668" s="2"/>
      <c r="BC668" s="2"/>
      <c r="BD668" s="2"/>
      <c r="BE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  <c r="AA669" s="2"/>
      <c r="AB669" s="2"/>
      <c r="AC669" s="2"/>
      <c r="AD669" s="2"/>
      <c r="AE669" s="2"/>
      <c r="AF669" s="2"/>
      <c r="AG669" s="2"/>
      <c r="AH669" s="2"/>
      <c r="AI669" s="2"/>
      <c r="AJ669" s="2"/>
      <c r="AK669" s="2"/>
      <c r="AL669" s="2"/>
      <c r="AM669" s="2"/>
      <c r="AN669" s="2"/>
      <c r="AO669" s="2"/>
      <c r="AP669" s="2"/>
      <c r="AQ669" s="2"/>
      <c r="AR669" s="2"/>
      <c r="AS669" s="2"/>
      <c r="AT669" s="2"/>
      <c r="AU669" s="2"/>
      <c r="AV669" s="2"/>
      <c r="AW669" s="2"/>
      <c r="AX669" s="2"/>
      <c r="AY669" s="2"/>
      <c r="AZ669" s="2"/>
      <c r="BA669" s="2"/>
      <c r="BB669" s="2"/>
      <c r="BC669" s="2"/>
      <c r="BD669" s="2"/>
      <c r="BE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  <c r="AA670" s="2"/>
      <c r="AB670" s="2"/>
      <c r="AC670" s="2"/>
      <c r="AD670" s="2"/>
      <c r="AE670" s="2"/>
      <c r="AF670" s="2"/>
      <c r="AG670" s="2"/>
      <c r="AH670" s="2"/>
      <c r="AI670" s="2"/>
      <c r="AJ670" s="2"/>
      <c r="AK670" s="2"/>
      <c r="AL670" s="2"/>
      <c r="AM670" s="2"/>
      <c r="AN670" s="2"/>
      <c r="AO670" s="2"/>
      <c r="AP670" s="2"/>
      <c r="AQ670" s="2"/>
      <c r="AR670" s="2"/>
      <c r="AS670" s="2"/>
      <c r="AT670" s="2"/>
      <c r="AU670" s="2"/>
      <c r="AV670" s="2"/>
      <c r="AW670" s="2"/>
      <c r="AX670" s="2"/>
      <c r="AY670" s="2"/>
      <c r="AZ670" s="2"/>
      <c r="BA670" s="2"/>
      <c r="BB670" s="2"/>
      <c r="BC670" s="2"/>
      <c r="BD670" s="2"/>
      <c r="BE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  <c r="AA671" s="2"/>
      <c r="AB671" s="2"/>
      <c r="AC671" s="2"/>
      <c r="AD671" s="2"/>
      <c r="AE671" s="2"/>
      <c r="AF671" s="2"/>
      <c r="AG671" s="2"/>
      <c r="AH671" s="2"/>
      <c r="AI671" s="2"/>
      <c r="AJ671" s="2"/>
      <c r="AK671" s="2"/>
      <c r="AL671" s="2"/>
      <c r="AM671" s="2"/>
      <c r="AN671" s="2"/>
      <c r="AO671" s="2"/>
      <c r="AP671" s="2"/>
      <c r="AQ671" s="2"/>
      <c r="AR671" s="2"/>
      <c r="AS671" s="2"/>
      <c r="AT671" s="2"/>
      <c r="AU671" s="2"/>
      <c r="AV671" s="2"/>
      <c r="AW671" s="2"/>
      <c r="AX671" s="2"/>
      <c r="AY671" s="2"/>
      <c r="AZ671" s="2"/>
      <c r="BA671" s="2"/>
      <c r="BB671" s="2"/>
      <c r="BC671" s="2"/>
      <c r="BD671" s="2"/>
      <c r="BE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  <c r="AA672" s="2"/>
      <c r="AB672" s="2"/>
      <c r="AC672" s="2"/>
      <c r="AD672" s="2"/>
      <c r="AE672" s="2"/>
      <c r="AF672" s="2"/>
      <c r="AG672" s="2"/>
      <c r="AH672" s="2"/>
      <c r="AI672" s="2"/>
      <c r="AJ672" s="2"/>
      <c r="AK672" s="2"/>
      <c r="AL672" s="2"/>
      <c r="AM672" s="2"/>
      <c r="AN672" s="2"/>
      <c r="AO672" s="2"/>
      <c r="AP672" s="2"/>
      <c r="AQ672" s="2"/>
      <c r="AR672" s="2"/>
      <c r="AS672" s="2"/>
      <c r="AT672" s="2"/>
      <c r="AU672" s="2"/>
      <c r="AV672" s="2"/>
      <c r="AW672" s="2"/>
      <c r="AX672" s="2"/>
      <c r="AY672" s="2"/>
      <c r="AZ672" s="2"/>
      <c r="BA672" s="2"/>
      <c r="BB672" s="2"/>
      <c r="BC672" s="2"/>
      <c r="BD672" s="2"/>
      <c r="BE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  <c r="AA673" s="2"/>
      <c r="AB673" s="2"/>
      <c r="AC673" s="2"/>
      <c r="AD673" s="2"/>
      <c r="AE673" s="2"/>
      <c r="AF673" s="2"/>
      <c r="AG673" s="2"/>
      <c r="AH673" s="2"/>
      <c r="AI673" s="2"/>
      <c r="AJ673" s="2"/>
      <c r="AK673" s="2"/>
      <c r="AL673" s="2"/>
      <c r="AM673" s="2"/>
      <c r="AN673" s="2"/>
      <c r="AO673" s="2"/>
      <c r="AP673" s="2"/>
      <c r="AQ673" s="2"/>
      <c r="AR673" s="2"/>
      <c r="AS673" s="2"/>
      <c r="AT673" s="2"/>
      <c r="AU673" s="2"/>
      <c r="AV673" s="2"/>
      <c r="AW673" s="2"/>
      <c r="AX673" s="2"/>
      <c r="AY673" s="2"/>
      <c r="AZ673" s="2"/>
      <c r="BA673" s="2"/>
      <c r="BB673" s="2"/>
      <c r="BC673" s="2"/>
      <c r="BD673" s="2"/>
      <c r="BE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  <c r="AA674" s="2"/>
      <c r="AB674" s="2"/>
      <c r="AC674" s="2"/>
      <c r="AD674" s="2"/>
      <c r="AE674" s="2"/>
      <c r="AF674" s="2"/>
      <c r="AG674" s="2"/>
      <c r="AH674" s="2"/>
      <c r="AI674" s="2"/>
      <c r="AJ674" s="2"/>
      <c r="AK674" s="2"/>
      <c r="AL674" s="2"/>
      <c r="AM674" s="2"/>
      <c r="AN674" s="2"/>
      <c r="AO674" s="2"/>
      <c r="AP674" s="2"/>
      <c r="AQ674" s="2"/>
      <c r="AR674" s="2"/>
      <c r="AS674" s="2"/>
      <c r="AT674" s="2"/>
      <c r="AU674" s="2"/>
      <c r="AV674" s="2"/>
      <c r="AW674" s="2"/>
      <c r="AX674" s="2"/>
      <c r="AY674" s="2"/>
      <c r="AZ674" s="2"/>
      <c r="BA674" s="2"/>
      <c r="BB674" s="2"/>
      <c r="BC674" s="2"/>
      <c r="BD674" s="2"/>
      <c r="BE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  <c r="AA675" s="2"/>
      <c r="AB675" s="2"/>
      <c r="AC675" s="2"/>
      <c r="AD675" s="2"/>
      <c r="AE675" s="2"/>
      <c r="AF675" s="2"/>
      <c r="AG675" s="2"/>
      <c r="AH675" s="2"/>
      <c r="AI675" s="2"/>
      <c r="AJ675" s="2"/>
      <c r="AK675" s="2"/>
      <c r="AL675" s="2"/>
      <c r="AM675" s="2"/>
      <c r="AN675" s="2"/>
      <c r="AO675" s="2"/>
      <c r="AP675" s="2"/>
      <c r="AQ675" s="2"/>
      <c r="AR675" s="2"/>
      <c r="AS675" s="2"/>
      <c r="AT675" s="2"/>
      <c r="AU675" s="2"/>
      <c r="AV675" s="2"/>
      <c r="AW675" s="2"/>
      <c r="AX675" s="2"/>
      <c r="AY675" s="2"/>
      <c r="AZ675" s="2"/>
      <c r="BA675" s="2"/>
      <c r="BB675" s="2"/>
      <c r="BC675" s="2"/>
      <c r="BD675" s="2"/>
      <c r="BE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  <c r="AA676" s="2"/>
      <c r="AB676" s="2"/>
      <c r="AC676" s="2"/>
      <c r="AD676" s="2"/>
      <c r="AE676" s="2"/>
      <c r="AF676" s="2"/>
      <c r="AG676" s="2"/>
      <c r="AH676" s="2"/>
      <c r="AI676" s="2"/>
      <c r="AJ676" s="2"/>
      <c r="AK676" s="2"/>
      <c r="AL676" s="2"/>
      <c r="AM676" s="2"/>
      <c r="AN676" s="2"/>
      <c r="AO676" s="2"/>
      <c r="AP676" s="2"/>
      <c r="AQ676" s="2"/>
      <c r="AR676" s="2"/>
      <c r="AS676" s="2"/>
      <c r="AT676" s="2"/>
      <c r="AU676" s="2"/>
      <c r="AV676" s="2"/>
      <c r="AW676" s="2"/>
      <c r="AX676" s="2"/>
      <c r="AY676" s="2"/>
      <c r="AZ676" s="2"/>
      <c r="BA676" s="2"/>
      <c r="BB676" s="2"/>
      <c r="BC676" s="2"/>
      <c r="BD676" s="2"/>
      <c r="BE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  <c r="AA677" s="2"/>
      <c r="AB677" s="2"/>
      <c r="AC677" s="2"/>
      <c r="AD677" s="2"/>
      <c r="AE677" s="2"/>
      <c r="AF677" s="2"/>
      <c r="AG677" s="2"/>
      <c r="AH677" s="2"/>
      <c r="AI677" s="2"/>
      <c r="AJ677" s="2"/>
      <c r="AK677" s="2"/>
      <c r="AL677" s="2"/>
      <c r="AM677" s="2"/>
      <c r="AN677" s="2"/>
      <c r="AO677" s="2"/>
      <c r="AP677" s="2"/>
      <c r="AQ677" s="2"/>
      <c r="AR677" s="2"/>
      <c r="AS677" s="2"/>
      <c r="AT677" s="2"/>
      <c r="AU677" s="2"/>
      <c r="AV677" s="2"/>
      <c r="AW677" s="2"/>
      <c r="AX677" s="2"/>
      <c r="AY677" s="2"/>
      <c r="AZ677" s="2"/>
      <c r="BA677" s="2"/>
      <c r="BB677" s="2"/>
      <c r="BC677" s="2"/>
      <c r="BD677" s="2"/>
      <c r="BE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  <c r="AA678" s="2"/>
      <c r="AB678" s="2"/>
      <c r="AC678" s="2"/>
      <c r="AD678" s="2"/>
      <c r="AE678" s="2"/>
      <c r="AF678" s="2"/>
      <c r="AG678" s="2"/>
      <c r="AH678" s="2"/>
      <c r="AI678" s="2"/>
      <c r="AJ678" s="2"/>
      <c r="AK678" s="2"/>
      <c r="AL678" s="2"/>
      <c r="AM678" s="2"/>
      <c r="AN678" s="2"/>
      <c r="AO678" s="2"/>
      <c r="AP678" s="2"/>
      <c r="AQ678" s="2"/>
      <c r="AR678" s="2"/>
      <c r="AS678" s="2"/>
      <c r="AT678" s="2"/>
      <c r="AU678" s="2"/>
      <c r="AV678" s="2"/>
      <c r="AW678" s="2"/>
      <c r="AX678" s="2"/>
      <c r="AY678" s="2"/>
      <c r="AZ678" s="2"/>
      <c r="BA678" s="2"/>
      <c r="BB678" s="2"/>
      <c r="BC678" s="2"/>
      <c r="BD678" s="2"/>
      <c r="BE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  <c r="AA679" s="2"/>
      <c r="AB679" s="2"/>
      <c r="AC679" s="2"/>
      <c r="AD679" s="2"/>
      <c r="AE679" s="2"/>
      <c r="AF679" s="2"/>
      <c r="AG679" s="2"/>
      <c r="AH679" s="2"/>
      <c r="AI679" s="2"/>
      <c r="AJ679" s="2"/>
      <c r="AK679" s="2"/>
      <c r="AL679" s="2"/>
      <c r="AM679" s="2"/>
      <c r="AN679" s="2"/>
      <c r="AO679" s="2"/>
      <c r="AP679" s="2"/>
      <c r="AQ679" s="2"/>
      <c r="AR679" s="2"/>
      <c r="AS679" s="2"/>
      <c r="AT679" s="2"/>
      <c r="AU679" s="2"/>
      <c r="AV679" s="2"/>
      <c r="AW679" s="2"/>
      <c r="AX679" s="2"/>
      <c r="AY679" s="2"/>
      <c r="AZ679" s="2"/>
      <c r="BA679" s="2"/>
      <c r="BB679" s="2"/>
      <c r="BC679" s="2"/>
      <c r="BD679" s="2"/>
      <c r="BE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  <c r="AA680" s="2"/>
      <c r="AB680" s="2"/>
      <c r="AC680" s="2"/>
      <c r="AD680" s="2"/>
      <c r="AE680" s="2"/>
      <c r="AF680" s="2"/>
      <c r="AG680" s="2"/>
      <c r="AH680" s="2"/>
      <c r="AI680" s="2"/>
      <c r="AJ680" s="2"/>
      <c r="AK680" s="2"/>
      <c r="AL680" s="2"/>
      <c r="AM680" s="2"/>
      <c r="AN680" s="2"/>
      <c r="AO680" s="2"/>
      <c r="AP680" s="2"/>
      <c r="AQ680" s="2"/>
      <c r="AR680" s="2"/>
      <c r="AS680" s="2"/>
      <c r="AT680" s="2"/>
      <c r="AU680" s="2"/>
      <c r="AV680" s="2"/>
      <c r="AW680" s="2"/>
      <c r="AX680" s="2"/>
      <c r="AY680" s="2"/>
      <c r="AZ680" s="2"/>
      <c r="BA680" s="2"/>
      <c r="BB680" s="2"/>
      <c r="BC680" s="2"/>
      <c r="BD680" s="2"/>
      <c r="BE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  <c r="AA681" s="2"/>
      <c r="AB681" s="2"/>
      <c r="AC681" s="2"/>
      <c r="AD681" s="2"/>
      <c r="AE681" s="2"/>
      <c r="AF681" s="2"/>
      <c r="AG681" s="2"/>
      <c r="AH681" s="2"/>
      <c r="AI681" s="2"/>
      <c r="AJ681" s="2"/>
      <c r="AK681" s="2"/>
      <c r="AL681" s="2"/>
      <c r="AM681" s="2"/>
      <c r="AN681" s="2"/>
      <c r="AO681" s="2"/>
      <c r="AP681" s="2"/>
      <c r="AQ681" s="2"/>
      <c r="AR681" s="2"/>
      <c r="AS681" s="2"/>
      <c r="AT681" s="2"/>
      <c r="AU681" s="2"/>
      <c r="AV681" s="2"/>
      <c r="AW681" s="2"/>
      <c r="AX681" s="2"/>
      <c r="AY681" s="2"/>
      <c r="AZ681" s="2"/>
      <c r="BA681" s="2"/>
      <c r="BB681" s="2"/>
      <c r="BC681" s="2"/>
      <c r="BD681" s="2"/>
      <c r="BE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  <c r="AA682" s="2"/>
      <c r="AB682" s="2"/>
      <c r="AC682" s="2"/>
      <c r="AD682" s="2"/>
      <c r="AE682" s="2"/>
      <c r="AF682" s="2"/>
      <c r="AG682" s="2"/>
      <c r="AH682" s="2"/>
      <c r="AI682" s="2"/>
      <c r="AJ682" s="2"/>
      <c r="AK682" s="2"/>
      <c r="AL682" s="2"/>
      <c r="AM682" s="2"/>
      <c r="AN682" s="2"/>
      <c r="AO682" s="2"/>
      <c r="AP682" s="2"/>
      <c r="AQ682" s="2"/>
      <c r="AR682" s="2"/>
      <c r="AS682" s="2"/>
      <c r="AT682" s="2"/>
      <c r="AU682" s="2"/>
      <c r="AV682" s="2"/>
      <c r="AW682" s="2"/>
      <c r="AX682" s="2"/>
      <c r="AY682" s="2"/>
      <c r="AZ682" s="2"/>
      <c r="BA682" s="2"/>
      <c r="BB682" s="2"/>
      <c r="BC682" s="2"/>
      <c r="BD682" s="2"/>
      <c r="BE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  <c r="AA683" s="2"/>
      <c r="AB683" s="2"/>
      <c r="AC683" s="2"/>
      <c r="AD683" s="2"/>
      <c r="AE683" s="2"/>
      <c r="AF683" s="2"/>
      <c r="AG683" s="2"/>
      <c r="AH683" s="2"/>
      <c r="AI683" s="2"/>
      <c r="AJ683" s="2"/>
      <c r="AK683" s="2"/>
      <c r="AL683" s="2"/>
      <c r="AM683" s="2"/>
      <c r="AN683" s="2"/>
      <c r="AO683" s="2"/>
      <c r="AP683" s="2"/>
      <c r="AQ683" s="2"/>
      <c r="AR683" s="2"/>
      <c r="AS683" s="2"/>
      <c r="AT683" s="2"/>
      <c r="AU683" s="2"/>
      <c r="AV683" s="2"/>
      <c r="AW683" s="2"/>
      <c r="AX683" s="2"/>
      <c r="AY683" s="2"/>
      <c r="AZ683" s="2"/>
      <c r="BA683" s="2"/>
      <c r="BB683" s="2"/>
      <c r="BC683" s="2"/>
      <c r="BD683" s="2"/>
      <c r="BE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  <c r="AA684" s="2"/>
      <c r="AB684" s="2"/>
      <c r="AC684" s="2"/>
      <c r="AD684" s="2"/>
      <c r="AE684" s="2"/>
      <c r="AF684" s="2"/>
      <c r="AG684" s="2"/>
      <c r="AH684" s="2"/>
      <c r="AI684" s="2"/>
      <c r="AJ684" s="2"/>
      <c r="AK684" s="2"/>
      <c r="AL684" s="2"/>
      <c r="AM684" s="2"/>
      <c r="AN684" s="2"/>
      <c r="AO684" s="2"/>
      <c r="AP684" s="2"/>
      <c r="AQ684" s="2"/>
      <c r="AR684" s="2"/>
      <c r="AS684" s="2"/>
      <c r="AT684" s="2"/>
      <c r="AU684" s="2"/>
      <c r="AV684" s="2"/>
      <c r="AW684" s="2"/>
      <c r="AX684" s="2"/>
      <c r="AY684" s="2"/>
      <c r="AZ684" s="2"/>
      <c r="BA684" s="2"/>
      <c r="BB684" s="2"/>
      <c r="BC684" s="2"/>
      <c r="BD684" s="2"/>
      <c r="BE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  <c r="AA685" s="2"/>
      <c r="AB685" s="2"/>
      <c r="AC685" s="2"/>
      <c r="AD685" s="2"/>
      <c r="AE685" s="2"/>
      <c r="AF685" s="2"/>
      <c r="AG685" s="2"/>
      <c r="AH685" s="2"/>
      <c r="AI685" s="2"/>
      <c r="AJ685" s="2"/>
      <c r="AK685" s="2"/>
      <c r="AL685" s="2"/>
      <c r="AM685" s="2"/>
      <c r="AN685" s="2"/>
      <c r="AO685" s="2"/>
      <c r="AP685" s="2"/>
      <c r="AQ685" s="2"/>
      <c r="AR685" s="2"/>
      <c r="AS685" s="2"/>
      <c r="AT685" s="2"/>
      <c r="AU685" s="2"/>
      <c r="AV685" s="2"/>
      <c r="AW685" s="2"/>
      <c r="AX685" s="2"/>
      <c r="AY685" s="2"/>
      <c r="AZ685" s="2"/>
      <c r="BA685" s="2"/>
      <c r="BB685" s="2"/>
      <c r="BC685" s="2"/>
      <c r="BD685" s="2"/>
      <c r="BE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  <c r="AA686" s="2"/>
      <c r="AB686" s="2"/>
      <c r="AC686" s="2"/>
      <c r="AD686" s="2"/>
      <c r="AE686" s="2"/>
      <c r="AF686" s="2"/>
      <c r="AG686" s="2"/>
      <c r="AH686" s="2"/>
      <c r="AI686" s="2"/>
      <c r="AJ686" s="2"/>
      <c r="AK686" s="2"/>
      <c r="AL686" s="2"/>
      <c r="AM686" s="2"/>
      <c r="AN686" s="2"/>
      <c r="AO686" s="2"/>
      <c r="AP686" s="2"/>
      <c r="AQ686" s="2"/>
      <c r="AR686" s="2"/>
      <c r="AS686" s="2"/>
      <c r="AT686" s="2"/>
      <c r="AU686" s="2"/>
      <c r="AV686" s="2"/>
      <c r="AW686" s="2"/>
      <c r="AX686" s="2"/>
      <c r="AY686" s="2"/>
      <c r="AZ686" s="2"/>
      <c r="BA686" s="2"/>
      <c r="BB686" s="2"/>
      <c r="BC686" s="2"/>
      <c r="BD686" s="2"/>
      <c r="BE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  <c r="AA687" s="2"/>
      <c r="AB687" s="2"/>
      <c r="AC687" s="2"/>
      <c r="AD687" s="2"/>
      <c r="AE687" s="2"/>
      <c r="AF687" s="2"/>
      <c r="AG687" s="2"/>
      <c r="AH687" s="2"/>
      <c r="AI687" s="2"/>
      <c r="AJ687" s="2"/>
      <c r="AK687" s="2"/>
      <c r="AL687" s="2"/>
      <c r="AM687" s="2"/>
      <c r="AN687" s="2"/>
      <c r="AO687" s="2"/>
      <c r="AP687" s="2"/>
      <c r="AQ687" s="2"/>
      <c r="AR687" s="2"/>
      <c r="AS687" s="2"/>
      <c r="AT687" s="2"/>
      <c r="AU687" s="2"/>
      <c r="AV687" s="2"/>
      <c r="AW687" s="2"/>
      <c r="AX687" s="2"/>
      <c r="AY687" s="2"/>
      <c r="AZ687" s="2"/>
      <c r="BA687" s="2"/>
      <c r="BB687" s="2"/>
      <c r="BC687" s="2"/>
      <c r="BD687" s="2"/>
      <c r="BE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  <c r="AA688" s="2"/>
      <c r="AB688" s="2"/>
      <c r="AC688" s="2"/>
      <c r="AD688" s="2"/>
      <c r="AE688" s="2"/>
      <c r="AF688" s="2"/>
      <c r="AG688" s="2"/>
      <c r="AH688" s="2"/>
      <c r="AI688" s="2"/>
      <c r="AJ688" s="2"/>
      <c r="AK688" s="2"/>
      <c r="AL688" s="2"/>
      <c r="AM688" s="2"/>
      <c r="AN688" s="2"/>
      <c r="AO688" s="2"/>
      <c r="AP688" s="2"/>
      <c r="AQ688" s="2"/>
      <c r="AR688" s="2"/>
      <c r="AS688" s="2"/>
      <c r="AT688" s="2"/>
      <c r="AU688" s="2"/>
      <c r="AV688" s="2"/>
      <c r="AW688" s="2"/>
      <c r="AX688" s="2"/>
      <c r="AY688" s="2"/>
      <c r="AZ688" s="2"/>
      <c r="BA688" s="2"/>
      <c r="BB688" s="2"/>
      <c r="BC688" s="2"/>
      <c r="BD688" s="2"/>
      <c r="BE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  <c r="AA689" s="2"/>
      <c r="AB689" s="2"/>
      <c r="AC689" s="2"/>
      <c r="AD689" s="2"/>
      <c r="AE689" s="2"/>
      <c r="AF689" s="2"/>
      <c r="AG689" s="2"/>
      <c r="AH689" s="2"/>
      <c r="AI689" s="2"/>
      <c r="AJ689" s="2"/>
      <c r="AK689" s="2"/>
      <c r="AL689" s="2"/>
      <c r="AM689" s="2"/>
      <c r="AN689" s="2"/>
      <c r="AO689" s="2"/>
      <c r="AP689" s="2"/>
      <c r="AQ689" s="2"/>
      <c r="AR689" s="2"/>
      <c r="AS689" s="2"/>
      <c r="AT689" s="2"/>
      <c r="AU689" s="2"/>
      <c r="AV689" s="2"/>
      <c r="AW689" s="2"/>
      <c r="AX689" s="2"/>
      <c r="AY689" s="2"/>
      <c r="AZ689" s="2"/>
      <c r="BA689" s="2"/>
      <c r="BB689" s="2"/>
      <c r="BC689" s="2"/>
      <c r="BD689" s="2"/>
      <c r="BE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  <c r="AA690" s="2"/>
      <c r="AB690" s="2"/>
      <c r="AC690" s="2"/>
      <c r="AD690" s="2"/>
      <c r="AE690" s="2"/>
      <c r="AF690" s="2"/>
      <c r="AG690" s="2"/>
      <c r="AH690" s="2"/>
      <c r="AI690" s="2"/>
      <c r="AJ690" s="2"/>
      <c r="AK690" s="2"/>
      <c r="AL690" s="2"/>
      <c r="AM690" s="2"/>
      <c r="AN690" s="2"/>
      <c r="AO690" s="2"/>
      <c r="AP690" s="2"/>
      <c r="AQ690" s="2"/>
      <c r="AR690" s="2"/>
      <c r="AS690" s="2"/>
      <c r="AT690" s="2"/>
      <c r="AU690" s="2"/>
      <c r="AV690" s="2"/>
      <c r="AW690" s="2"/>
      <c r="AX690" s="2"/>
      <c r="AY690" s="2"/>
      <c r="AZ690" s="2"/>
      <c r="BA690" s="2"/>
      <c r="BB690" s="2"/>
      <c r="BC690" s="2"/>
      <c r="BD690" s="2"/>
      <c r="BE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  <c r="AA691" s="2"/>
      <c r="AB691" s="2"/>
      <c r="AC691" s="2"/>
      <c r="AD691" s="2"/>
      <c r="AE691" s="2"/>
      <c r="AF691" s="2"/>
      <c r="AG691" s="2"/>
      <c r="AH691" s="2"/>
      <c r="AI691" s="2"/>
      <c r="AJ691" s="2"/>
      <c r="AK691" s="2"/>
      <c r="AL691" s="2"/>
      <c r="AM691" s="2"/>
      <c r="AN691" s="2"/>
      <c r="AO691" s="2"/>
      <c r="AP691" s="2"/>
      <c r="AQ691" s="2"/>
      <c r="AR691" s="2"/>
      <c r="AS691" s="2"/>
      <c r="AT691" s="2"/>
      <c r="AU691" s="2"/>
      <c r="AV691" s="2"/>
      <c r="AW691" s="2"/>
      <c r="AX691" s="2"/>
      <c r="AY691" s="2"/>
      <c r="AZ691" s="2"/>
      <c r="BA691" s="2"/>
      <c r="BB691" s="2"/>
      <c r="BC691" s="2"/>
      <c r="BD691" s="2"/>
      <c r="BE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  <c r="AA692" s="2"/>
      <c r="AB692" s="2"/>
      <c r="AC692" s="2"/>
      <c r="AD692" s="2"/>
      <c r="AE692" s="2"/>
      <c r="AF692" s="2"/>
      <c r="AG692" s="2"/>
      <c r="AH692" s="2"/>
      <c r="AI692" s="2"/>
      <c r="AJ692" s="2"/>
      <c r="AK692" s="2"/>
      <c r="AL692" s="2"/>
      <c r="AM692" s="2"/>
      <c r="AN692" s="2"/>
      <c r="AO692" s="2"/>
      <c r="AP692" s="2"/>
      <c r="AQ692" s="2"/>
      <c r="AR692" s="2"/>
      <c r="AS692" s="2"/>
      <c r="AT692" s="2"/>
      <c r="AU692" s="2"/>
      <c r="AV692" s="2"/>
      <c r="AW692" s="2"/>
      <c r="AX692" s="2"/>
      <c r="AY692" s="2"/>
      <c r="AZ692" s="2"/>
      <c r="BA692" s="2"/>
      <c r="BB692" s="2"/>
      <c r="BC692" s="2"/>
      <c r="BD692" s="2"/>
      <c r="BE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  <c r="AA693" s="2"/>
      <c r="AB693" s="2"/>
      <c r="AC693" s="2"/>
      <c r="AD693" s="2"/>
      <c r="AE693" s="2"/>
      <c r="AF693" s="2"/>
      <c r="AG693" s="2"/>
      <c r="AH693" s="2"/>
      <c r="AI693" s="2"/>
      <c r="AJ693" s="2"/>
      <c r="AK693" s="2"/>
      <c r="AL693" s="2"/>
      <c r="AM693" s="2"/>
      <c r="AN693" s="2"/>
      <c r="AO693" s="2"/>
      <c r="AP693" s="2"/>
      <c r="AQ693" s="2"/>
      <c r="AR693" s="2"/>
      <c r="AS693" s="2"/>
      <c r="AT693" s="2"/>
      <c r="AU693" s="2"/>
      <c r="AV693" s="2"/>
      <c r="AW693" s="2"/>
      <c r="AX693" s="2"/>
      <c r="AY693" s="2"/>
      <c r="AZ693" s="2"/>
      <c r="BA693" s="2"/>
      <c r="BB693" s="2"/>
      <c r="BC693" s="2"/>
      <c r="BD693" s="2"/>
      <c r="BE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  <c r="AA694" s="2"/>
      <c r="AB694" s="2"/>
      <c r="AC694" s="2"/>
      <c r="AD694" s="2"/>
      <c r="AE694" s="2"/>
      <c r="AF694" s="2"/>
      <c r="AG694" s="2"/>
      <c r="AH694" s="2"/>
      <c r="AI694" s="2"/>
      <c r="AJ694" s="2"/>
      <c r="AK694" s="2"/>
      <c r="AL694" s="2"/>
      <c r="AM694" s="2"/>
      <c r="AN694" s="2"/>
      <c r="AO694" s="2"/>
      <c r="AP694" s="2"/>
      <c r="AQ694" s="2"/>
      <c r="AR694" s="2"/>
      <c r="AS694" s="2"/>
      <c r="AT694" s="2"/>
      <c r="AU694" s="2"/>
      <c r="AV694" s="2"/>
      <c r="AW694" s="2"/>
      <c r="AX694" s="2"/>
      <c r="AY694" s="2"/>
      <c r="AZ694" s="2"/>
      <c r="BA694" s="2"/>
      <c r="BB694" s="2"/>
      <c r="BC694" s="2"/>
      <c r="BD694" s="2"/>
      <c r="BE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  <c r="AA695" s="2"/>
      <c r="AB695" s="2"/>
      <c r="AC695" s="2"/>
      <c r="AD695" s="2"/>
      <c r="AE695" s="2"/>
      <c r="AF695" s="2"/>
      <c r="AG695" s="2"/>
      <c r="AH695" s="2"/>
      <c r="AI695" s="2"/>
      <c r="AJ695" s="2"/>
      <c r="AK695" s="2"/>
      <c r="AL695" s="2"/>
      <c r="AM695" s="2"/>
      <c r="AN695" s="2"/>
      <c r="AO695" s="2"/>
      <c r="AP695" s="2"/>
      <c r="AQ695" s="2"/>
      <c r="AR695" s="2"/>
      <c r="AS695" s="2"/>
      <c r="AT695" s="2"/>
      <c r="AU695" s="2"/>
      <c r="AV695" s="2"/>
      <c r="AW695" s="2"/>
      <c r="AX695" s="2"/>
      <c r="AY695" s="2"/>
      <c r="AZ695" s="2"/>
      <c r="BA695" s="2"/>
      <c r="BB695" s="2"/>
      <c r="BC695" s="2"/>
      <c r="BD695" s="2"/>
      <c r="BE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  <c r="AA696" s="2"/>
      <c r="AB696" s="2"/>
      <c r="AC696" s="2"/>
      <c r="AD696" s="2"/>
      <c r="AE696" s="2"/>
      <c r="AF696" s="2"/>
      <c r="AG696" s="2"/>
      <c r="AH696" s="2"/>
      <c r="AI696" s="2"/>
      <c r="AJ696" s="2"/>
      <c r="AK696" s="2"/>
      <c r="AL696" s="2"/>
      <c r="AM696" s="2"/>
      <c r="AN696" s="2"/>
      <c r="AO696" s="2"/>
      <c r="AP696" s="2"/>
      <c r="AQ696" s="2"/>
      <c r="AR696" s="2"/>
      <c r="AS696" s="2"/>
      <c r="AT696" s="2"/>
      <c r="AU696" s="2"/>
      <c r="AV696" s="2"/>
      <c r="AW696" s="2"/>
      <c r="AX696" s="2"/>
      <c r="AY696" s="2"/>
      <c r="AZ696" s="2"/>
      <c r="BA696" s="2"/>
      <c r="BB696" s="2"/>
      <c r="BC696" s="2"/>
      <c r="BD696" s="2"/>
      <c r="BE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  <c r="AA697" s="2"/>
      <c r="AB697" s="2"/>
      <c r="AC697" s="2"/>
      <c r="AD697" s="2"/>
      <c r="AE697" s="2"/>
      <c r="AF697" s="2"/>
      <c r="AG697" s="2"/>
      <c r="AH697" s="2"/>
      <c r="AI697" s="2"/>
      <c r="AJ697" s="2"/>
      <c r="AK697" s="2"/>
      <c r="AL697" s="2"/>
      <c r="AM697" s="2"/>
      <c r="AN697" s="2"/>
      <c r="AO697" s="2"/>
      <c r="AP697" s="2"/>
      <c r="AQ697" s="2"/>
      <c r="AR697" s="2"/>
      <c r="AS697" s="2"/>
      <c r="AT697" s="2"/>
      <c r="AU697" s="2"/>
      <c r="AV697" s="2"/>
      <c r="AW697" s="2"/>
      <c r="AX697" s="2"/>
      <c r="AY697" s="2"/>
      <c r="AZ697" s="2"/>
      <c r="BA697" s="2"/>
      <c r="BB697" s="2"/>
      <c r="BC697" s="2"/>
      <c r="BD697" s="2"/>
      <c r="BE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  <c r="AA698" s="2"/>
      <c r="AB698" s="2"/>
      <c r="AC698" s="2"/>
      <c r="AD698" s="2"/>
      <c r="AE698" s="2"/>
      <c r="AF698" s="2"/>
      <c r="AG698" s="2"/>
      <c r="AH698" s="2"/>
      <c r="AI698" s="2"/>
      <c r="AJ698" s="2"/>
      <c r="AK698" s="2"/>
      <c r="AL698" s="2"/>
      <c r="AM698" s="2"/>
      <c r="AN698" s="2"/>
      <c r="AO698" s="2"/>
      <c r="AP698" s="2"/>
      <c r="AQ698" s="2"/>
      <c r="AR698" s="2"/>
      <c r="AS698" s="2"/>
      <c r="AT698" s="2"/>
      <c r="AU698" s="2"/>
      <c r="AV698" s="2"/>
      <c r="AW698" s="2"/>
      <c r="AX698" s="2"/>
      <c r="AY698" s="2"/>
      <c r="AZ698" s="2"/>
      <c r="BA698" s="2"/>
      <c r="BB698" s="2"/>
      <c r="BC698" s="2"/>
      <c r="BD698" s="2"/>
      <c r="BE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  <c r="AA699" s="2"/>
      <c r="AB699" s="2"/>
      <c r="AC699" s="2"/>
      <c r="AD699" s="2"/>
      <c r="AE699" s="2"/>
      <c r="AF699" s="2"/>
      <c r="AG699" s="2"/>
      <c r="AH699" s="2"/>
      <c r="AI699" s="2"/>
      <c r="AJ699" s="2"/>
      <c r="AK699" s="2"/>
      <c r="AL699" s="2"/>
      <c r="AM699" s="2"/>
      <c r="AN699" s="2"/>
      <c r="AO699" s="2"/>
      <c r="AP699" s="2"/>
      <c r="AQ699" s="2"/>
      <c r="AR699" s="2"/>
      <c r="AS699" s="2"/>
      <c r="AT699" s="2"/>
      <c r="AU699" s="2"/>
      <c r="AV699" s="2"/>
      <c r="AW699" s="2"/>
      <c r="AX699" s="2"/>
      <c r="AY699" s="2"/>
      <c r="AZ699" s="2"/>
      <c r="BA699" s="2"/>
      <c r="BB699" s="2"/>
      <c r="BC699" s="2"/>
      <c r="BD699" s="2"/>
      <c r="BE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  <c r="AA700" s="2"/>
      <c r="AB700" s="2"/>
      <c r="AC700" s="2"/>
      <c r="AD700" s="2"/>
      <c r="AE700" s="2"/>
      <c r="AF700" s="2"/>
      <c r="AG700" s="2"/>
      <c r="AH700" s="2"/>
      <c r="AI700" s="2"/>
      <c r="AJ700" s="2"/>
      <c r="AK700" s="2"/>
      <c r="AL700" s="2"/>
      <c r="AM700" s="2"/>
      <c r="AN700" s="2"/>
      <c r="AO700" s="2"/>
      <c r="AP700" s="2"/>
      <c r="AQ700" s="2"/>
      <c r="AR700" s="2"/>
      <c r="AS700" s="2"/>
      <c r="AT700" s="2"/>
      <c r="AU700" s="2"/>
      <c r="AV700" s="2"/>
      <c r="AW700" s="2"/>
      <c r="AX700" s="2"/>
      <c r="AY700" s="2"/>
      <c r="AZ700" s="2"/>
      <c r="BA700" s="2"/>
      <c r="BB700" s="2"/>
      <c r="BC700" s="2"/>
      <c r="BD700" s="2"/>
      <c r="BE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  <c r="AA701" s="2"/>
      <c r="AB701" s="2"/>
      <c r="AC701" s="2"/>
      <c r="AD701" s="2"/>
      <c r="AE701" s="2"/>
      <c r="AF701" s="2"/>
      <c r="AG701" s="2"/>
      <c r="AH701" s="2"/>
      <c r="AI701" s="2"/>
      <c r="AJ701" s="2"/>
      <c r="AK701" s="2"/>
      <c r="AL701" s="2"/>
      <c r="AM701" s="2"/>
      <c r="AN701" s="2"/>
      <c r="AO701" s="2"/>
      <c r="AP701" s="2"/>
      <c r="AQ701" s="2"/>
      <c r="AR701" s="2"/>
      <c r="AS701" s="2"/>
      <c r="AT701" s="2"/>
      <c r="AU701" s="2"/>
      <c r="AV701" s="2"/>
      <c r="AW701" s="2"/>
      <c r="AX701" s="2"/>
      <c r="AY701" s="2"/>
      <c r="AZ701" s="2"/>
      <c r="BA701" s="2"/>
      <c r="BB701" s="2"/>
      <c r="BC701" s="2"/>
      <c r="BD701" s="2"/>
      <c r="BE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  <c r="AA702" s="2"/>
      <c r="AB702" s="2"/>
      <c r="AC702" s="2"/>
      <c r="AD702" s="2"/>
      <c r="AE702" s="2"/>
      <c r="AF702" s="2"/>
      <c r="AG702" s="2"/>
      <c r="AH702" s="2"/>
      <c r="AI702" s="2"/>
      <c r="AJ702" s="2"/>
      <c r="AK702" s="2"/>
      <c r="AL702" s="2"/>
      <c r="AM702" s="2"/>
      <c r="AN702" s="2"/>
      <c r="AO702" s="2"/>
      <c r="AP702" s="2"/>
      <c r="AQ702" s="2"/>
      <c r="AR702" s="2"/>
      <c r="AS702" s="2"/>
      <c r="AT702" s="2"/>
      <c r="AU702" s="2"/>
      <c r="AV702" s="2"/>
      <c r="AW702" s="2"/>
      <c r="AX702" s="2"/>
      <c r="AY702" s="2"/>
      <c r="AZ702" s="2"/>
      <c r="BA702" s="2"/>
      <c r="BB702" s="2"/>
      <c r="BC702" s="2"/>
      <c r="BD702" s="2"/>
      <c r="BE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  <c r="AA703" s="2"/>
      <c r="AB703" s="2"/>
      <c r="AC703" s="2"/>
      <c r="AD703" s="2"/>
      <c r="AE703" s="2"/>
      <c r="AF703" s="2"/>
      <c r="AG703" s="2"/>
      <c r="AH703" s="2"/>
      <c r="AI703" s="2"/>
      <c r="AJ703" s="2"/>
      <c r="AK703" s="2"/>
      <c r="AL703" s="2"/>
      <c r="AM703" s="2"/>
      <c r="AN703" s="2"/>
      <c r="AO703" s="2"/>
      <c r="AP703" s="2"/>
      <c r="AQ703" s="2"/>
      <c r="AR703" s="2"/>
      <c r="AS703" s="2"/>
      <c r="AT703" s="2"/>
      <c r="AU703" s="2"/>
      <c r="AV703" s="2"/>
      <c r="AW703" s="2"/>
      <c r="AX703" s="2"/>
      <c r="AY703" s="2"/>
      <c r="AZ703" s="2"/>
      <c r="BA703" s="2"/>
      <c r="BB703" s="2"/>
      <c r="BC703" s="2"/>
      <c r="BD703" s="2"/>
      <c r="BE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  <c r="AA704" s="2"/>
      <c r="AB704" s="2"/>
      <c r="AC704" s="2"/>
      <c r="AD704" s="2"/>
      <c r="AE704" s="2"/>
      <c r="AF704" s="2"/>
      <c r="AG704" s="2"/>
      <c r="AH704" s="2"/>
      <c r="AI704" s="2"/>
      <c r="AJ704" s="2"/>
      <c r="AK704" s="2"/>
      <c r="AL704" s="2"/>
      <c r="AM704" s="2"/>
      <c r="AN704" s="2"/>
      <c r="AO704" s="2"/>
      <c r="AP704" s="2"/>
      <c r="AQ704" s="2"/>
      <c r="AR704" s="2"/>
      <c r="AS704" s="2"/>
      <c r="AT704" s="2"/>
      <c r="AU704" s="2"/>
      <c r="AV704" s="2"/>
      <c r="AW704" s="2"/>
      <c r="AX704" s="2"/>
      <c r="AY704" s="2"/>
      <c r="AZ704" s="2"/>
      <c r="BA704" s="2"/>
      <c r="BB704" s="2"/>
      <c r="BC704" s="2"/>
      <c r="BD704" s="2"/>
      <c r="BE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  <c r="AA705" s="2"/>
      <c r="AB705" s="2"/>
      <c r="AC705" s="2"/>
      <c r="AD705" s="2"/>
      <c r="AE705" s="2"/>
      <c r="AF705" s="2"/>
      <c r="AG705" s="2"/>
      <c r="AH705" s="2"/>
      <c r="AI705" s="2"/>
      <c r="AJ705" s="2"/>
      <c r="AK705" s="2"/>
      <c r="AL705" s="2"/>
      <c r="AM705" s="2"/>
      <c r="AN705" s="2"/>
      <c r="AO705" s="2"/>
      <c r="AP705" s="2"/>
      <c r="AQ705" s="2"/>
      <c r="AR705" s="2"/>
      <c r="AS705" s="2"/>
      <c r="AT705" s="2"/>
      <c r="AU705" s="2"/>
      <c r="AV705" s="2"/>
      <c r="AW705" s="2"/>
      <c r="AX705" s="2"/>
      <c r="AY705" s="2"/>
      <c r="AZ705" s="2"/>
      <c r="BA705" s="2"/>
      <c r="BB705" s="2"/>
      <c r="BC705" s="2"/>
      <c r="BD705" s="2"/>
      <c r="BE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  <c r="AA706" s="2"/>
      <c r="AB706" s="2"/>
      <c r="AC706" s="2"/>
      <c r="AD706" s="2"/>
      <c r="AE706" s="2"/>
      <c r="AF706" s="2"/>
      <c r="AG706" s="2"/>
      <c r="AH706" s="2"/>
      <c r="AI706" s="2"/>
      <c r="AJ706" s="2"/>
      <c r="AK706" s="2"/>
      <c r="AL706" s="2"/>
      <c r="AM706" s="2"/>
      <c r="AN706" s="2"/>
      <c r="AO706" s="2"/>
      <c r="AP706" s="2"/>
      <c r="AQ706" s="2"/>
      <c r="AR706" s="2"/>
      <c r="AS706" s="2"/>
      <c r="AT706" s="2"/>
      <c r="AU706" s="2"/>
      <c r="AV706" s="2"/>
      <c r="AW706" s="2"/>
      <c r="AX706" s="2"/>
      <c r="AY706" s="2"/>
      <c r="AZ706" s="2"/>
      <c r="BA706" s="2"/>
      <c r="BB706" s="2"/>
      <c r="BC706" s="2"/>
      <c r="BD706" s="2"/>
      <c r="BE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  <c r="AA707" s="2"/>
      <c r="AB707" s="2"/>
      <c r="AC707" s="2"/>
      <c r="AD707" s="2"/>
      <c r="AE707" s="2"/>
      <c r="AF707" s="2"/>
      <c r="AG707" s="2"/>
      <c r="AH707" s="2"/>
      <c r="AI707" s="2"/>
      <c r="AJ707" s="2"/>
      <c r="AK707" s="2"/>
      <c r="AL707" s="2"/>
      <c r="AM707" s="2"/>
      <c r="AN707" s="2"/>
      <c r="AO707" s="2"/>
      <c r="AP707" s="2"/>
      <c r="AQ707" s="2"/>
      <c r="AR707" s="2"/>
      <c r="AS707" s="2"/>
      <c r="AT707" s="2"/>
      <c r="AU707" s="2"/>
      <c r="AV707" s="2"/>
      <c r="AW707" s="2"/>
      <c r="AX707" s="2"/>
      <c r="AY707" s="2"/>
      <c r="AZ707" s="2"/>
      <c r="BA707" s="2"/>
      <c r="BB707" s="2"/>
      <c r="BC707" s="2"/>
      <c r="BD707" s="2"/>
      <c r="BE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  <c r="AA708" s="2"/>
      <c r="AB708" s="2"/>
      <c r="AC708" s="2"/>
      <c r="AD708" s="2"/>
      <c r="AE708" s="2"/>
      <c r="AF708" s="2"/>
      <c r="AG708" s="2"/>
      <c r="AH708" s="2"/>
      <c r="AI708" s="2"/>
      <c r="AJ708" s="2"/>
      <c r="AK708" s="2"/>
      <c r="AL708" s="2"/>
      <c r="AM708" s="2"/>
      <c r="AN708" s="2"/>
      <c r="AO708" s="2"/>
      <c r="AP708" s="2"/>
      <c r="AQ708" s="2"/>
      <c r="AR708" s="2"/>
      <c r="AS708" s="2"/>
      <c r="AT708" s="2"/>
      <c r="AU708" s="2"/>
      <c r="AV708" s="2"/>
      <c r="AW708" s="2"/>
      <c r="AX708" s="2"/>
      <c r="AY708" s="2"/>
      <c r="AZ708" s="2"/>
      <c r="BA708" s="2"/>
      <c r="BB708" s="2"/>
      <c r="BC708" s="2"/>
      <c r="BD708" s="2"/>
      <c r="BE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  <c r="AA709" s="2"/>
      <c r="AB709" s="2"/>
      <c r="AC709" s="2"/>
      <c r="AD709" s="2"/>
      <c r="AE709" s="2"/>
      <c r="AF709" s="2"/>
      <c r="AG709" s="2"/>
      <c r="AH709" s="2"/>
      <c r="AI709" s="2"/>
      <c r="AJ709" s="2"/>
      <c r="AK709" s="2"/>
      <c r="AL709" s="2"/>
      <c r="AM709" s="2"/>
      <c r="AN709" s="2"/>
      <c r="AO709" s="2"/>
      <c r="AP709" s="2"/>
      <c r="AQ709" s="2"/>
      <c r="AR709" s="2"/>
      <c r="AS709" s="2"/>
      <c r="AT709" s="2"/>
      <c r="AU709" s="2"/>
      <c r="AV709" s="2"/>
      <c r="AW709" s="2"/>
      <c r="AX709" s="2"/>
      <c r="AY709" s="2"/>
      <c r="AZ709" s="2"/>
      <c r="BA709" s="2"/>
      <c r="BB709" s="2"/>
      <c r="BC709" s="2"/>
      <c r="BD709" s="2"/>
      <c r="BE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  <c r="AA710" s="2"/>
      <c r="AB710" s="2"/>
      <c r="AC710" s="2"/>
      <c r="AD710" s="2"/>
      <c r="AE710" s="2"/>
      <c r="AF710" s="2"/>
      <c r="AG710" s="2"/>
      <c r="AH710" s="2"/>
      <c r="AI710" s="2"/>
      <c r="AJ710" s="2"/>
      <c r="AK710" s="2"/>
      <c r="AL710" s="2"/>
      <c r="AM710" s="2"/>
      <c r="AN710" s="2"/>
      <c r="AO710" s="2"/>
      <c r="AP710" s="2"/>
      <c r="AQ710" s="2"/>
      <c r="AR710" s="2"/>
      <c r="AS710" s="2"/>
      <c r="AT710" s="2"/>
      <c r="AU710" s="2"/>
      <c r="AV710" s="2"/>
      <c r="AW710" s="2"/>
      <c r="AX710" s="2"/>
      <c r="AY710" s="2"/>
      <c r="AZ710" s="2"/>
      <c r="BA710" s="2"/>
      <c r="BB710" s="2"/>
      <c r="BC710" s="2"/>
      <c r="BD710" s="2"/>
      <c r="BE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  <c r="AA711" s="2"/>
      <c r="AB711" s="2"/>
      <c r="AC711" s="2"/>
      <c r="AD711" s="2"/>
      <c r="AE711" s="2"/>
      <c r="AF711" s="2"/>
      <c r="AG711" s="2"/>
      <c r="AH711" s="2"/>
      <c r="AI711" s="2"/>
      <c r="AJ711" s="2"/>
      <c r="AK711" s="2"/>
      <c r="AL711" s="2"/>
      <c r="AM711" s="2"/>
      <c r="AN711" s="2"/>
      <c r="AO711" s="2"/>
      <c r="AP711" s="2"/>
      <c r="AQ711" s="2"/>
      <c r="AR711" s="2"/>
      <c r="AS711" s="2"/>
      <c r="AT711" s="2"/>
      <c r="AU711" s="2"/>
      <c r="AV711" s="2"/>
      <c r="AW711" s="2"/>
      <c r="AX711" s="2"/>
      <c r="AY711" s="2"/>
      <c r="AZ711" s="2"/>
      <c r="BA711" s="2"/>
      <c r="BB711" s="2"/>
      <c r="BC711" s="2"/>
      <c r="BD711" s="2"/>
      <c r="BE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  <c r="AA712" s="2"/>
      <c r="AB712" s="2"/>
      <c r="AC712" s="2"/>
      <c r="AD712" s="2"/>
      <c r="AE712" s="2"/>
      <c r="AF712" s="2"/>
      <c r="AG712" s="2"/>
      <c r="AH712" s="2"/>
      <c r="AI712" s="2"/>
      <c r="AJ712" s="2"/>
      <c r="AK712" s="2"/>
      <c r="AL712" s="2"/>
      <c r="AM712" s="2"/>
      <c r="AN712" s="2"/>
      <c r="AO712" s="2"/>
      <c r="AP712" s="2"/>
      <c r="AQ712" s="2"/>
      <c r="AR712" s="2"/>
      <c r="AS712" s="2"/>
      <c r="AT712" s="2"/>
      <c r="AU712" s="2"/>
      <c r="AV712" s="2"/>
      <c r="AW712" s="2"/>
      <c r="AX712" s="2"/>
      <c r="AY712" s="2"/>
      <c r="AZ712" s="2"/>
      <c r="BA712" s="2"/>
      <c r="BB712" s="2"/>
      <c r="BC712" s="2"/>
      <c r="BD712" s="2"/>
      <c r="BE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  <c r="AA713" s="2"/>
      <c r="AB713" s="2"/>
      <c r="AC713" s="2"/>
      <c r="AD713" s="2"/>
      <c r="AE713" s="2"/>
      <c r="AF713" s="2"/>
      <c r="AG713" s="2"/>
      <c r="AH713" s="2"/>
      <c r="AI713" s="2"/>
      <c r="AJ713" s="2"/>
      <c r="AK713" s="2"/>
      <c r="AL713" s="2"/>
      <c r="AM713" s="2"/>
      <c r="AN713" s="2"/>
      <c r="AO713" s="2"/>
      <c r="AP713" s="2"/>
      <c r="AQ713" s="2"/>
      <c r="AR713" s="2"/>
      <c r="AS713" s="2"/>
      <c r="AT713" s="2"/>
      <c r="AU713" s="2"/>
      <c r="AV713" s="2"/>
      <c r="AW713" s="2"/>
      <c r="AX713" s="2"/>
      <c r="AY713" s="2"/>
      <c r="AZ713" s="2"/>
      <c r="BA713" s="2"/>
      <c r="BB713" s="2"/>
      <c r="BC713" s="2"/>
      <c r="BD713" s="2"/>
      <c r="BE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  <c r="AA714" s="2"/>
      <c r="AB714" s="2"/>
      <c r="AC714" s="2"/>
      <c r="AD714" s="2"/>
      <c r="AE714" s="2"/>
      <c r="AF714" s="2"/>
      <c r="AG714" s="2"/>
      <c r="AH714" s="2"/>
      <c r="AI714" s="2"/>
      <c r="AJ714" s="2"/>
      <c r="AK714" s="2"/>
      <c r="AL714" s="2"/>
      <c r="AM714" s="2"/>
      <c r="AN714" s="2"/>
      <c r="AO714" s="2"/>
      <c r="AP714" s="2"/>
      <c r="AQ714" s="2"/>
      <c r="AR714" s="2"/>
      <c r="AS714" s="2"/>
      <c r="AT714" s="2"/>
      <c r="AU714" s="2"/>
      <c r="AV714" s="2"/>
      <c r="AW714" s="2"/>
      <c r="AX714" s="2"/>
      <c r="AY714" s="2"/>
      <c r="AZ714" s="2"/>
      <c r="BA714" s="2"/>
      <c r="BB714" s="2"/>
      <c r="BC714" s="2"/>
      <c r="BD714" s="2"/>
      <c r="BE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  <c r="AA715" s="2"/>
      <c r="AB715" s="2"/>
      <c r="AC715" s="2"/>
      <c r="AD715" s="2"/>
      <c r="AE715" s="2"/>
      <c r="AF715" s="2"/>
      <c r="AG715" s="2"/>
      <c r="AH715" s="2"/>
      <c r="AI715" s="2"/>
      <c r="AJ715" s="2"/>
      <c r="AK715" s="2"/>
      <c r="AL715" s="2"/>
      <c r="AM715" s="2"/>
      <c r="AN715" s="2"/>
      <c r="AO715" s="2"/>
      <c r="AP715" s="2"/>
      <c r="AQ715" s="2"/>
      <c r="AR715" s="2"/>
      <c r="AS715" s="2"/>
      <c r="AT715" s="2"/>
      <c r="AU715" s="2"/>
      <c r="AV715" s="2"/>
      <c r="AW715" s="2"/>
      <c r="AX715" s="2"/>
      <c r="AY715" s="2"/>
      <c r="AZ715" s="2"/>
      <c r="BA715" s="2"/>
      <c r="BB715" s="2"/>
      <c r="BC715" s="2"/>
      <c r="BD715" s="2"/>
      <c r="BE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  <c r="AA716" s="2"/>
      <c r="AB716" s="2"/>
      <c r="AC716" s="2"/>
      <c r="AD716" s="2"/>
      <c r="AE716" s="2"/>
      <c r="AF716" s="2"/>
      <c r="AG716" s="2"/>
      <c r="AH716" s="2"/>
      <c r="AI716" s="2"/>
      <c r="AJ716" s="2"/>
      <c r="AK716" s="2"/>
      <c r="AL716" s="2"/>
      <c r="AM716" s="2"/>
      <c r="AN716" s="2"/>
      <c r="AO716" s="2"/>
      <c r="AP716" s="2"/>
      <c r="AQ716" s="2"/>
      <c r="AR716" s="2"/>
      <c r="AS716" s="2"/>
      <c r="AT716" s="2"/>
      <c r="AU716" s="2"/>
      <c r="AV716" s="2"/>
      <c r="AW716" s="2"/>
      <c r="AX716" s="2"/>
      <c r="AY716" s="2"/>
      <c r="AZ716" s="2"/>
      <c r="BA716" s="2"/>
      <c r="BB716" s="2"/>
      <c r="BC716" s="2"/>
      <c r="BD716" s="2"/>
      <c r="BE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  <c r="AA717" s="2"/>
      <c r="AB717" s="2"/>
      <c r="AC717" s="2"/>
      <c r="AD717" s="2"/>
      <c r="AE717" s="2"/>
      <c r="AF717" s="2"/>
      <c r="AG717" s="2"/>
      <c r="AH717" s="2"/>
      <c r="AI717" s="2"/>
      <c r="AJ717" s="2"/>
      <c r="AK717" s="2"/>
      <c r="AL717" s="2"/>
      <c r="AM717" s="2"/>
      <c r="AN717" s="2"/>
      <c r="AO717" s="2"/>
      <c r="AP717" s="2"/>
      <c r="AQ717" s="2"/>
      <c r="AR717" s="2"/>
      <c r="AS717" s="2"/>
      <c r="AT717" s="2"/>
      <c r="AU717" s="2"/>
      <c r="AV717" s="2"/>
      <c r="AW717" s="2"/>
      <c r="AX717" s="2"/>
      <c r="AY717" s="2"/>
      <c r="AZ717" s="2"/>
      <c r="BA717" s="2"/>
      <c r="BB717" s="2"/>
      <c r="BC717" s="2"/>
      <c r="BD717" s="2"/>
      <c r="BE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  <c r="AA718" s="2"/>
      <c r="AB718" s="2"/>
      <c r="AC718" s="2"/>
      <c r="AD718" s="2"/>
      <c r="AE718" s="2"/>
      <c r="AF718" s="2"/>
      <c r="AG718" s="2"/>
      <c r="AH718" s="2"/>
      <c r="AI718" s="2"/>
      <c r="AJ718" s="2"/>
      <c r="AK718" s="2"/>
      <c r="AL718" s="2"/>
      <c r="AM718" s="2"/>
      <c r="AN718" s="2"/>
      <c r="AO718" s="2"/>
      <c r="AP718" s="2"/>
      <c r="AQ718" s="2"/>
      <c r="AR718" s="2"/>
      <c r="AS718" s="2"/>
      <c r="AT718" s="2"/>
      <c r="AU718" s="2"/>
      <c r="AV718" s="2"/>
      <c r="AW718" s="2"/>
      <c r="AX718" s="2"/>
      <c r="AY718" s="2"/>
      <c r="AZ718" s="2"/>
      <c r="BA718" s="2"/>
      <c r="BB718" s="2"/>
      <c r="BC718" s="2"/>
      <c r="BD718" s="2"/>
      <c r="BE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  <c r="AA719" s="2"/>
      <c r="AB719" s="2"/>
      <c r="AC719" s="2"/>
      <c r="AD719" s="2"/>
      <c r="AE719" s="2"/>
      <c r="AF719" s="2"/>
      <c r="AG719" s="2"/>
      <c r="AH719" s="2"/>
      <c r="AI719" s="2"/>
      <c r="AJ719" s="2"/>
      <c r="AK719" s="2"/>
      <c r="AL719" s="2"/>
      <c r="AM719" s="2"/>
      <c r="AN719" s="2"/>
      <c r="AO719" s="2"/>
      <c r="AP719" s="2"/>
      <c r="AQ719" s="2"/>
      <c r="AR719" s="2"/>
      <c r="AS719" s="2"/>
      <c r="AT719" s="2"/>
      <c r="AU719" s="2"/>
      <c r="AV719" s="2"/>
      <c r="AW719" s="2"/>
      <c r="AX719" s="2"/>
      <c r="AY719" s="2"/>
      <c r="AZ719" s="2"/>
      <c r="BA719" s="2"/>
      <c r="BB719" s="2"/>
      <c r="BC719" s="2"/>
      <c r="BD719" s="2"/>
      <c r="BE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  <c r="AA720" s="2"/>
      <c r="AB720" s="2"/>
      <c r="AC720" s="2"/>
      <c r="AD720" s="2"/>
      <c r="AE720" s="2"/>
      <c r="AF720" s="2"/>
      <c r="AG720" s="2"/>
      <c r="AH720" s="2"/>
      <c r="AI720" s="2"/>
      <c r="AJ720" s="2"/>
      <c r="AK720" s="2"/>
      <c r="AL720" s="2"/>
      <c r="AM720" s="2"/>
      <c r="AN720" s="2"/>
      <c r="AO720" s="2"/>
      <c r="AP720" s="2"/>
      <c r="AQ720" s="2"/>
      <c r="AR720" s="2"/>
      <c r="AS720" s="2"/>
      <c r="AT720" s="2"/>
      <c r="AU720" s="2"/>
      <c r="AV720" s="2"/>
      <c r="AW720" s="2"/>
      <c r="AX720" s="2"/>
      <c r="AY720" s="2"/>
      <c r="AZ720" s="2"/>
      <c r="BA720" s="2"/>
      <c r="BB720" s="2"/>
      <c r="BC720" s="2"/>
      <c r="BD720" s="2"/>
      <c r="BE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  <c r="AA721" s="2"/>
      <c r="AB721" s="2"/>
      <c r="AC721" s="2"/>
      <c r="AD721" s="2"/>
      <c r="AE721" s="2"/>
      <c r="AF721" s="2"/>
      <c r="AG721" s="2"/>
      <c r="AH721" s="2"/>
      <c r="AI721" s="2"/>
      <c r="AJ721" s="2"/>
      <c r="AK721" s="2"/>
      <c r="AL721" s="2"/>
      <c r="AM721" s="2"/>
      <c r="AN721" s="2"/>
      <c r="AO721" s="2"/>
      <c r="AP721" s="2"/>
      <c r="AQ721" s="2"/>
      <c r="AR721" s="2"/>
      <c r="AS721" s="2"/>
      <c r="AT721" s="2"/>
      <c r="AU721" s="2"/>
      <c r="AV721" s="2"/>
      <c r="AW721" s="2"/>
      <c r="AX721" s="2"/>
      <c r="AY721" s="2"/>
      <c r="AZ721" s="2"/>
      <c r="BA721" s="2"/>
      <c r="BB721" s="2"/>
      <c r="BC721" s="2"/>
      <c r="BD721" s="2"/>
      <c r="BE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  <c r="AA722" s="2"/>
      <c r="AB722" s="2"/>
      <c r="AC722" s="2"/>
      <c r="AD722" s="2"/>
      <c r="AE722" s="2"/>
      <c r="AF722" s="2"/>
      <c r="AG722" s="2"/>
      <c r="AH722" s="2"/>
      <c r="AI722" s="2"/>
      <c r="AJ722" s="2"/>
      <c r="AK722" s="2"/>
      <c r="AL722" s="2"/>
      <c r="AM722" s="2"/>
      <c r="AN722" s="2"/>
      <c r="AO722" s="2"/>
      <c r="AP722" s="2"/>
      <c r="AQ722" s="2"/>
      <c r="AR722" s="2"/>
      <c r="AS722" s="2"/>
      <c r="AT722" s="2"/>
      <c r="AU722" s="2"/>
      <c r="AV722" s="2"/>
      <c r="AW722" s="2"/>
      <c r="AX722" s="2"/>
      <c r="AY722" s="2"/>
      <c r="AZ722" s="2"/>
      <c r="BA722" s="2"/>
      <c r="BB722" s="2"/>
      <c r="BC722" s="2"/>
      <c r="BD722" s="2"/>
      <c r="BE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  <c r="AA723" s="2"/>
      <c r="AB723" s="2"/>
      <c r="AC723" s="2"/>
      <c r="AD723" s="2"/>
      <c r="AE723" s="2"/>
      <c r="AF723" s="2"/>
      <c r="AG723" s="2"/>
      <c r="AH723" s="2"/>
      <c r="AI723" s="2"/>
      <c r="AJ723" s="2"/>
      <c r="AK723" s="2"/>
      <c r="AL723" s="2"/>
      <c r="AM723" s="2"/>
      <c r="AN723" s="2"/>
      <c r="AO723" s="2"/>
      <c r="AP723" s="2"/>
      <c r="AQ723" s="2"/>
      <c r="AR723" s="2"/>
      <c r="AS723" s="2"/>
      <c r="AT723" s="2"/>
      <c r="AU723" s="2"/>
      <c r="AV723" s="2"/>
      <c r="AW723" s="2"/>
      <c r="AX723" s="2"/>
      <c r="AY723" s="2"/>
      <c r="AZ723" s="2"/>
      <c r="BA723" s="2"/>
      <c r="BB723" s="2"/>
      <c r="BC723" s="2"/>
      <c r="BD723" s="2"/>
      <c r="BE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  <c r="AA724" s="2"/>
      <c r="AB724" s="2"/>
      <c r="AC724" s="2"/>
      <c r="AD724" s="2"/>
      <c r="AE724" s="2"/>
      <c r="AF724" s="2"/>
      <c r="AG724" s="2"/>
      <c r="AH724" s="2"/>
      <c r="AI724" s="2"/>
      <c r="AJ724" s="2"/>
      <c r="AK724" s="2"/>
      <c r="AL724" s="2"/>
      <c r="AM724" s="2"/>
      <c r="AN724" s="2"/>
      <c r="AO724" s="2"/>
      <c r="AP724" s="2"/>
      <c r="AQ724" s="2"/>
      <c r="AR724" s="2"/>
      <c r="AS724" s="2"/>
      <c r="AT724" s="2"/>
      <c r="AU724" s="2"/>
      <c r="AV724" s="2"/>
      <c r="AW724" s="2"/>
      <c r="AX724" s="2"/>
      <c r="AY724" s="2"/>
      <c r="AZ724" s="2"/>
      <c r="BA724" s="2"/>
      <c r="BB724" s="2"/>
      <c r="BC724" s="2"/>
      <c r="BD724" s="2"/>
      <c r="BE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  <c r="AA725" s="2"/>
      <c r="AB725" s="2"/>
      <c r="AC725" s="2"/>
      <c r="AD725" s="2"/>
      <c r="AE725" s="2"/>
      <c r="AF725" s="2"/>
      <c r="AG725" s="2"/>
      <c r="AH725" s="2"/>
      <c r="AI725" s="2"/>
      <c r="AJ725" s="2"/>
      <c r="AK725" s="2"/>
      <c r="AL725" s="2"/>
      <c r="AM725" s="2"/>
      <c r="AN725" s="2"/>
      <c r="AO725" s="2"/>
      <c r="AP725" s="2"/>
      <c r="AQ725" s="2"/>
      <c r="AR725" s="2"/>
      <c r="AS725" s="2"/>
      <c r="AT725" s="2"/>
      <c r="AU725" s="2"/>
      <c r="AV725" s="2"/>
      <c r="AW725" s="2"/>
      <c r="AX725" s="2"/>
      <c r="AY725" s="2"/>
      <c r="AZ725" s="2"/>
      <c r="BA725" s="2"/>
      <c r="BB725" s="2"/>
      <c r="BC725" s="2"/>
      <c r="BD725" s="2"/>
      <c r="BE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  <c r="AA726" s="2"/>
      <c r="AB726" s="2"/>
      <c r="AC726" s="2"/>
      <c r="AD726" s="2"/>
      <c r="AE726" s="2"/>
      <c r="AF726" s="2"/>
      <c r="AG726" s="2"/>
      <c r="AH726" s="2"/>
      <c r="AI726" s="2"/>
      <c r="AJ726" s="2"/>
      <c r="AK726" s="2"/>
      <c r="AL726" s="2"/>
      <c r="AM726" s="2"/>
      <c r="AN726" s="2"/>
      <c r="AO726" s="2"/>
      <c r="AP726" s="2"/>
      <c r="AQ726" s="2"/>
      <c r="AR726" s="2"/>
      <c r="AS726" s="2"/>
      <c r="AT726" s="2"/>
      <c r="AU726" s="2"/>
      <c r="AV726" s="2"/>
      <c r="AW726" s="2"/>
      <c r="AX726" s="2"/>
      <c r="AY726" s="2"/>
      <c r="AZ726" s="2"/>
      <c r="BA726" s="2"/>
      <c r="BB726" s="2"/>
      <c r="BC726" s="2"/>
      <c r="BD726" s="2"/>
      <c r="BE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  <c r="AA727" s="2"/>
      <c r="AB727" s="2"/>
      <c r="AC727" s="2"/>
      <c r="AD727" s="2"/>
      <c r="AE727" s="2"/>
      <c r="AF727" s="2"/>
      <c r="AG727" s="2"/>
      <c r="AH727" s="2"/>
      <c r="AI727" s="2"/>
      <c r="AJ727" s="2"/>
      <c r="AK727" s="2"/>
      <c r="AL727" s="2"/>
      <c r="AM727" s="2"/>
      <c r="AN727" s="2"/>
      <c r="AO727" s="2"/>
      <c r="AP727" s="2"/>
      <c r="AQ727" s="2"/>
      <c r="AR727" s="2"/>
      <c r="AS727" s="2"/>
      <c r="AT727" s="2"/>
      <c r="AU727" s="2"/>
      <c r="AV727" s="2"/>
      <c r="AW727" s="2"/>
      <c r="AX727" s="2"/>
      <c r="AY727" s="2"/>
      <c r="AZ727" s="2"/>
      <c r="BA727" s="2"/>
      <c r="BB727" s="2"/>
      <c r="BC727" s="2"/>
      <c r="BD727" s="2"/>
      <c r="BE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  <c r="AA728" s="2"/>
      <c r="AB728" s="2"/>
      <c r="AC728" s="2"/>
      <c r="AD728" s="2"/>
      <c r="AE728" s="2"/>
      <c r="AF728" s="2"/>
      <c r="AG728" s="2"/>
      <c r="AH728" s="2"/>
      <c r="AI728" s="2"/>
      <c r="AJ728" s="2"/>
      <c r="AK728" s="2"/>
      <c r="AL728" s="2"/>
      <c r="AM728" s="2"/>
      <c r="AN728" s="2"/>
      <c r="AO728" s="2"/>
      <c r="AP728" s="2"/>
      <c r="AQ728" s="2"/>
      <c r="AR728" s="2"/>
      <c r="AS728" s="2"/>
      <c r="AT728" s="2"/>
      <c r="AU728" s="2"/>
      <c r="AV728" s="2"/>
      <c r="AW728" s="2"/>
      <c r="AX728" s="2"/>
      <c r="AY728" s="2"/>
      <c r="AZ728" s="2"/>
      <c r="BA728" s="2"/>
      <c r="BB728" s="2"/>
      <c r="BC728" s="2"/>
      <c r="BD728" s="2"/>
      <c r="BE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  <c r="AA729" s="2"/>
      <c r="AB729" s="2"/>
      <c r="AC729" s="2"/>
      <c r="AD729" s="2"/>
      <c r="AE729" s="2"/>
      <c r="AF729" s="2"/>
      <c r="AG729" s="2"/>
      <c r="AH729" s="2"/>
      <c r="AI729" s="2"/>
      <c r="AJ729" s="2"/>
      <c r="AK729" s="2"/>
      <c r="AL729" s="2"/>
      <c r="AM729" s="2"/>
      <c r="AN729" s="2"/>
      <c r="AO729" s="2"/>
      <c r="AP729" s="2"/>
      <c r="AQ729" s="2"/>
      <c r="AR729" s="2"/>
      <c r="AS729" s="2"/>
      <c r="AT729" s="2"/>
      <c r="AU729" s="2"/>
      <c r="AV729" s="2"/>
      <c r="AW729" s="2"/>
      <c r="AX729" s="2"/>
      <c r="AY729" s="2"/>
      <c r="AZ729" s="2"/>
      <c r="BA729" s="2"/>
      <c r="BB729" s="2"/>
      <c r="BC729" s="2"/>
      <c r="BD729" s="2"/>
      <c r="BE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  <c r="AA730" s="2"/>
      <c r="AB730" s="2"/>
      <c r="AC730" s="2"/>
      <c r="AD730" s="2"/>
      <c r="AE730" s="2"/>
      <c r="AF730" s="2"/>
      <c r="AG730" s="2"/>
      <c r="AH730" s="2"/>
      <c r="AI730" s="2"/>
      <c r="AJ730" s="2"/>
      <c r="AK730" s="2"/>
      <c r="AL730" s="2"/>
      <c r="AM730" s="2"/>
      <c r="AN730" s="2"/>
      <c r="AO730" s="2"/>
      <c r="AP730" s="2"/>
      <c r="AQ730" s="2"/>
      <c r="AR730" s="2"/>
      <c r="AS730" s="2"/>
      <c r="AT730" s="2"/>
      <c r="AU730" s="2"/>
      <c r="AV730" s="2"/>
      <c r="AW730" s="2"/>
      <c r="AX730" s="2"/>
      <c r="AY730" s="2"/>
      <c r="AZ730" s="2"/>
      <c r="BA730" s="2"/>
      <c r="BB730" s="2"/>
      <c r="BC730" s="2"/>
      <c r="BD730" s="2"/>
      <c r="BE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  <c r="AA731" s="2"/>
      <c r="AB731" s="2"/>
      <c r="AC731" s="2"/>
      <c r="AD731" s="2"/>
      <c r="AE731" s="2"/>
      <c r="AF731" s="2"/>
      <c r="AG731" s="2"/>
      <c r="AH731" s="2"/>
      <c r="AI731" s="2"/>
      <c r="AJ731" s="2"/>
      <c r="AK731" s="2"/>
      <c r="AL731" s="2"/>
      <c r="AM731" s="2"/>
      <c r="AN731" s="2"/>
      <c r="AO731" s="2"/>
      <c r="AP731" s="2"/>
      <c r="AQ731" s="2"/>
      <c r="AR731" s="2"/>
      <c r="AS731" s="2"/>
      <c r="AT731" s="2"/>
      <c r="AU731" s="2"/>
      <c r="AV731" s="2"/>
      <c r="AW731" s="2"/>
      <c r="AX731" s="2"/>
      <c r="AY731" s="2"/>
      <c r="AZ731" s="2"/>
      <c r="BA731" s="2"/>
      <c r="BB731" s="2"/>
      <c r="BC731" s="2"/>
      <c r="BD731" s="2"/>
      <c r="BE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  <c r="AA732" s="2"/>
      <c r="AB732" s="2"/>
      <c r="AC732" s="2"/>
      <c r="AD732" s="2"/>
      <c r="AE732" s="2"/>
      <c r="AF732" s="2"/>
      <c r="AG732" s="2"/>
      <c r="AH732" s="2"/>
      <c r="AI732" s="2"/>
      <c r="AJ732" s="2"/>
      <c r="AK732" s="2"/>
      <c r="AL732" s="2"/>
      <c r="AM732" s="2"/>
      <c r="AN732" s="2"/>
      <c r="AO732" s="2"/>
      <c r="AP732" s="2"/>
      <c r="AQ732" s="2"/>
      <c r="AR732" s="2"/>
      <c r="AS732" s="2"/>
      <c r="AT732" s="2"/>
      <c r="AU732" s="2"/>
      <c r="AV732" s="2"/>
      <c r="AW732" s="2"/>
      <c r="AX732" s="2"/>
      <c r="AY732" s="2"/>
      <c r="AZ732" s="2"/>
      <c r="BA732" s="2"/>
      <c r="BB732" s="2"/>
      <c r="BC732" s="2"/>
      <c r="BD732" s="2"/>
      <c r="BE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  <c r="AA733" s="2"/>
      <c r="AB733" s="2"/>
      <c r="AC733" s="2"/>
      <c r="AD733" s="2"/>
      <c r="AE733" s="2"/>
      <c r="AF733" s="2"/>
      <c r="AG733" s="2"/>
      <c r="AH733" s="2"/>
      <c r="AI733" s="2"/>
      <c r="AJ733" s="2"/>
      <c r="AK733" s="2"/>
      <c r="AL733" s="2"/>
      <c r="AM733" s="2"/>
      <c r="AN733" s="2"/>
      <c r="AO733" s="2"/>
      <c r="AP733" s="2"/>
      <c r="AQ733" s="2"/>
      <c r="AR733" s="2"/>
      <c r="AS733" s="2"/>
      <c r="AT733" s="2"/>
      <c r="AU733" s="2"/>
      <c r="AV733" s="2"/>
      <c r="AW733" s="2"/>
      <c r="AX733" s="2"/>
      <c r="AY733" s="2"/>
      <c r="AZ733" s="2"/>
      <c r="BA733" s="2"/>
      <c r="BB733" s="2"/>
      <c r="BC733" s="2"/>
      <c r="BD733" s="2"/>
      <c r="BE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  <c r="AA734" s="2"/>
      <c r="AB734" s="2"/>
      <c r="AC734" s="2"/>
      <c r="AD734" s="2"/>
      <c r="AE734" s="2"/>
      <c r="AF734" s="2"/>
      <c r="AG734" s="2"/>
      <c r="AH734" s="2"/>
      <c r="AI734" s="2"/>
      <c r="AJ734" s="2"/>
      <c r="AK734" s="2"/>
      <c r="AL734" s="2"/>
      <c r="AM734" s="2"/>
      <c r="AN734" s="2"/>
      <c r="AO734" s="2"/>
      <c r="AP734" s="2"/>
      <c r="AQ734" s="2"/>
      <c r="AR734" s="2"/>
      <c r="AS734" s="2"/>
      <c r="AT734" s="2"/>
      <c r="AU734" s="2"/>
      <c r="AV734" s="2"/>
      <c r="AW734" s="2"/>
      <c r="AX734" s="2"/>
      <c r="AY734" s="2"/>
      <c r="AZ734" s="2"/>
      <c r="BA734" s="2"/>
      <c r="BB734" s="2"/>
      <c r="BC734" s="2"/>
      <c r="BD734" s="2"/>
      <c r="BE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  <c r="AA735" s="2"/>
      <c r="AB735" s="2"/>
      <c r="AC735" s="2"/>
      <c r="AD735" s="2"/>
      <c r="AE735" s="2"/>
      <c r="AF735" s="2"/>
      <c r="AG735" s="2"/>
      <c r="AH735" s="2"/>
      <c r="AI735" s="2"/>
      <c r="AJ735" s="2"/>
      <c r="AK735" s="2"/>
      <c r="AL735" s="2"/>
      <c r="AM735" s="2"/>
      <c r="AN735" s="2"/>
      <c r="AO735" s="2"/>
      <c r="AP735" s="2"/>
      <c r="AQ735" s="2"/>
      <c r="AR735" s="2"/>
      <c r="AS735" s="2"/>
      <c r="AT735" s="2"/>
      <c r="AU735" s="2"/>
      <c r="AV735" s="2"/>
      <c r="AW735" s="2"/>
      <c r="AX735" s="2"/>
      <c r="AY735" s="2"/>
      <c r="AZ735" s="2"/>
      <c r="BA735" s="2"/>
      <c r="BB735" s="2"/>
      <c r="BC735" s="2"/>
      <c r="BD735" s="2"/>
      <c r="BE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  <c r="AA736" s="2"/>
      <c r="AB736" s="2"/>
      <c r="AC736" s="2"/>
      <c r="AD736" s="2"/>
      <c r="AE736" s="2"/>
      <c r="AF736" s="2"/>
      <c r="AG736" s="2"/>
      <c r="AH736" s="2"/>
      <c r="AI736" s="2"/>
      <c r="AJ736" s="2"/>
      <c r="AK736" s="2"/>
      <c r="AL736" s="2"/>
      <c r="AM736" s="2"/>
      <c r="AN736" s="2"/>
      <c r="AO736" s="2"/>
      <c r="AP736" s="2"/>
      <c r="AQ736" s="2"/>
      <c r="AR736" s="2"/>
      <c r="AS736" s="2"/>
      <c r="AT736" s="2"/>
      <c r="AU736" s="2"/>
      <c r="AV736" s="2"/>
      <c r="AW736" s="2"/>
      <c r="AX736" s="2"/>
      <c r="AY736" s="2"/>
      <c r="AZ736" s="2"/>
      <c r="BA736" s="2"/>
      <c r="BB736" s="2"/>
      <c r="BC736" s="2"/>
      <c r="BD736" s="2"/>
      <c r="BE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  <c r="AA737" s="2"/>
      <c r="AB737" s="2"/>
      <c r="AC737" s="2"/>
      <c r="AD737" s="2"/>
      <c r="AE737" s="2"/>
      <c r="AF737" s="2"/>
      <c r="AG737" s="2"/>
      <c r="AH737" s="2"/>
      <c r="AI737" s="2"/>
      <c r="AJ737" s="2"/>
      <c r="AK737" s="2"/>
      <c r="AL737" s="2"/>
      <c r="AM737" s="2"/>
      <c r="AN737" s="2"/>
      <c r="AO737" s="2"/>
      <c r="AP737" s="2"/>
      <c r="AQ737" s="2"/>
      <c r="AR737" s="2"/>
      <c r="AS737" s="2"/>
      <c r="AT737" s="2"/>
      <c r="AU737" s="2"/>
      <c r="AV737" s="2"/>
      <c r="AW737" s="2"/>
      <c r="AX737" s="2"/>
      <c r="AY737" s="2"/>
      <c r="AZ737" s="2"/>
      <c r="BA737" s="2"/>
      <c r="BB737" s="2"/>
      <c r="BC737" s="2"/>
      <c r="BD737" s="2"/>
      <c r="BE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  <c r="AA738" s="2"/>
      <c r="AB738" s="2"/>
      <c r="AC738" s="2"/>
      <c r="AD738" s="2"/>
      <c r="AE738" s="2"/>
      <c r="AF738" s="2"/>
      <c r="AG738" s="2"/>
      <c r="AH738" s="2"/>
      <c r="AI738" s="2"/>
      <c r="AJ738" s="2"/>
      <c r="AK738" s="2"/>
      <c r="AL738" s="2"/>
      <c r="AM738" s="2"/>
      <c r="AN738" s="2"/>
      <c r="AO738" s="2"/>
      <c r="AP738" s="2"/>
      <c r="AQ738" s="2"/>
      <c r="AR738" s="2"/>
      <c r="AS738" s="2"/>
      <c r="AT738" s="2"/>
      <c r="AU738" s="2"/>
      <c r="AV738" s="2"/>
      <c r="AW738" s="2"/>
      <c r="AX738" s="2"/>
      <c r="AY738" s="2"/>
      <c r="AZ738" s="2"/>
      <c r="BA738" s="2"/>
      <c r="BB738" s="2"/>
      <c r="BC738" s="2"/>
      <c r="BD738" s="2"/>
      <c r="BE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  <c r="AA739" s="2"/>
      <c r="AB739" s="2"/>
      <c r="AC739" s="2"/>
      <c r="AD739" s="2"/>
      <c r="AE739" s="2"/>
      <c r="AF739" s="2"/>
      <c r="AG739" s="2"/>
      <c r="AH739" s="2"/>
      <c r="AI739" s="2"/>
      <c r="AJ739" s="2"/>
      <c r="AK739" s="2"/>
      <c r="AL739" s="2"/>
      <c r="AM739" s="2"/>
      <c r="AN739" s="2"/>
      <c r="AO739" s="2"/>
      <c r="AP739" s="2"/>
      <c r="AQ739" s="2"/>
      <c r="AR739" s="2"/>
      <c r="AS739" s="2"/>
      <c r="AT739" s="2"/>
      <c r="AU739" s="2"/>
      <c r="AV739" s="2"/>
      <c r="AW739" s="2"/>
      <c r="AX739" s="2"/>
      <c r="AY739" s="2"/>
      <c r="AZ739" s="2"/>
      <c r="BA739" s="2"/>
      <c r="BB739" s="2"/>
      <c r="BC739" s="2"/>
      <c r="BD739" s="2"/>
      <c r="BE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  <c r="AA740" s="2"/>
      <c r="AB740" s="2"/>
      <c r="AC740" s="2"/>
      <c r="AD740" s="2"/>
      <c r="AE740" s="2"/>
      <c r="AF740" s="2"/>
      <c r="AG740" s="2"/>
      <c r="AH740" s="2"/>
      <c r="AI740" s="2"/>
      <c r="AJ740" s="2"/>
      <c r="AK740" s="2"/>
      <c r="AL740" s="2"/>
      <c r="AM740" s="2"/>
      <c r="AN740" s="2"/>
      <c r="AO740" s="2"/>
      <c r="AP740" s="2"/>
      <c r="AQ740" s="2"/>
      <c r="AR740" s="2"/>
      <c r="AS740" s="2"/>
      <c r="AT740" s="2"/>
      <c r="AU740" s="2"/>
      <c r="AV740" s="2"/>
      <c r="AW740" s="2"/>
      <c r="AX740" s="2"/>
      <c r="AY740" s="2"/>
      <c r="AZ740" s="2"/>
      <c r="BA740" s="2"/>
      <c r="BB740" s="2"/>
      <c r="BC740" s="2"/>
      <c r="BD740" s="2"/>
      <c r="BE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  <c r="AA741" s="2"/>
      <c r="AB741" s="2"/>
      <c r="AC741" s="2"/>
      <c r="AD741" s="2"/>
      <c r="AE741" s="2"/>
      <c r="AF741" s="2"/>
      <c r="AG741" s="2"/>
      <c r="AH741" s="2"/>
      <c r="AI741" s="2"/>
      <c r="AJ741" s="2"/>
      <c r="AK741" s="2"/>
      <c r="AL741" s="2"/>
      <c r="AM741" s="2"/>
      <c r="AN741" s="2"/>
      <c r="AO741" s="2"/>
      <c r="AP741" s="2"/>
      <c r="AQ741" s="2"/>
      <c r="AR741" s="2"/>
      <c r="AS741" s="2"/>
      <c r="AT741" s="2"/>
      <c r="AU741" s="2"/>
      <c r="AV741" s="2"/>
      <c r="AW741" s="2"/>
      <c r="AX741" s="2"/>
      <c r="AY741" s="2"/>
      <c r="AZ741" s="2"/>
      <c r="BA741" s="2"/>
      <c r="BB741" s="2"/>
      <c r="BC741" s="2"/>
      <c r="BD741" s="2"/>
      <c r="BE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  <c r="AA742" s="2"/>
      <c r="AB742" s="2"/>
      <c r="AC742" s="2"/>
      <c r="AD742" s="2"/>
      <c r="AE742" s="2"/>
      <c r="AF742" s="2"/>
      <c r="AG742" s="2"/>
      <c r="AH742" s="2"/>
      <c r="AI742" s="2"/>
      <c r="AJ742" s="2"/>
      <c r="AK742" s="2"/>
      <c r="AL742" s="2"/>
      <c r="AM742" s="2"/>
      <c r="AN742" s="2"/>
      <c r="AO742" s="2"/>
      <c r="AP742" s="2"/>
      <c r="AQ742" s="2"/>
      <c r="AR742" s="2"/>
      <c r="AS742" s="2"/>
      <c r="AT742" s="2"/>
      <c r="AU742" s="2"/>
      <c r="AV742" s="2"/>
      <c r="AW742" s="2"/>
      <c r="AX742" s="2"/>
      <c r="AY742" s="2"/>
      <c r="AZ742" s="2"/>
      <c r="BA742" s="2"/>
      <c r="BB742" s="2"/>
      <c r="BC742" s="2"/>
      <c r="BD742" s="2"/>
      <c r="BE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  <c r="AA743" s="2"/>
      <c r="AB743" s="2"/>
      <c r="AC743" s="2"/>
      <c r="AD743" s="2"/>
      <c r="AE743" s="2"/>
      <c r="AF743" s="2"/>
      <c r="AG743" s="2"/>
      <c r="AH743" s="2"/>
      <c r="AI743" s="2"/>
      <c r="AJ743" s="2"/>
      <c r="AK743" s="2"/>
      <c r="AL743" s="2"/>
      <c r="AM743" s="2"/>
      <c r="AN743" s="2"/>
      <c r="AO743" s="2"/>
      <c r="AP743" s="2"/>
      <c r="AQ743" s="2"/>
      <c r="AR743" s="2"/>
      <c r="AS743" s="2"/>
      <c r="AT743" s="2"/>
      <c r="AU743" s="2"/>
      <c r="AV743" s="2"/>
      <c r="AW743" s="2"/>
      <c r="AX743" s="2"/>
      <c r="AY743" s="2"/>
      <c r="AZ743" s="2"/>
      <c r="BA743" s="2"/>
      <c r="BB743" s="2"/>
      <c r="BC743" s="2"/>
      <c r="BD743" s="2"/>
      <c r="BE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  <c r="AA744" s="2"/>
      <c r="AB744" s="2"/>
      <c r="AC744" s="2"/>
      <c r="AD744" s="2"/>
      <c r="AE744" s="2"/>
      <c r="AF744" s="2"/>
      <c r="AG744" s="2"/>
      <c r="AH744" s="2"/>
      <c r="AI744" s="2"/>
      <c r="AJ744" s="2"/>
      <c r="AK744" s="2"/>
      <c r="AL744" s="2"/>
      <c r="AM744" s="2"/>
      <c r="AN744" s="2"/>
      <c r="AO744" s="2"/>
      <c r="AP744" s="2"/>
      <c r="AQ744" s="2"/>
      <c r="AR744" s="2"/>
      <c r="AS744" s="2"/>
      <c r="AT744" s="2"/>
      <c r="AU744" s="2"/>
      <c r="AV744" s="2"/>
      <c r="AW744" s="2"/>
      <c r="AX744" s="2"/>
      <c r="AY744" s="2"/>
      <c r="AZ744" s="2"/>
      <c r="BA744" s="2"/>
      <c r="BB744" s="2"/>
      <c r="BC744" s="2"/>
      <c r="BD744" s="2"/>
      <c r="BE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  <c r="AA745" s="2"/>
      <c r="AB745" s="2"/>
      <c r="AC745" s="2"/>
      <c r="AD745" s="2"/>
      <c r="AE745" s="2"/>
      <c r="AF745" s="2"/>
      <c r="AG745" s="2"/>
      <c r="AH745" s="2"/>
      <c r="AI745" s="2"/>
      <c r="AJ745" s="2"/>
      <c r="AK745" s="2"/>
      <c r="AL745" s="2"/>
      <c r="AM745" s="2"/>
      <c r="AN745" s="2"/>
      <c r="AO745" s="2"/>
      <c r="AP745" s="2"/>
      <c r="AQ745" s="2"/>
      <c r="AR745" s="2"/>
      <c r="AS745" s="2"/>
      <c r="AT745" s="2"/>
      <c r="AU745" s="2"/>
      <c r="AV745" s="2"/>
      <c r="AW745" s="2"/>
      <c r="AX745" s="2"/>
      <c r="AY745" s="2"/>
      <c r="AZ745" s="2"/>
      <c r="BA745" s="2"/>
      <c r="BB745" s="2"/>
      <c r="BC745" s="2"/>
      <c r="BD745" s="2"/>
      <c r="BE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  <c r="AA746" s="2"/>
      <c r="AB746" s="2"/>
      <c r="AC746" s="2"/>
      <c r="AD746" s="2"/>
      <c r="AE746" s="2"/>
      <c r="AF746" s="2"/>
      <c r="AG746" s="2"/>
      <c r="AH746" s="2"/>
      <c r="AI746" s="2"/>
      <c r="AJ746" s="2"/>
      <c r="AK746" s="2"/>
      <c r="AL746" s="2"/>
      <c r="AM746" s="2"/>
      <c r="AN746" s="2"/>
      <c r="AO746" s="2"/>
      <c r="AP746" s="2"/>
      <c r="AQ746" s="2"/>
      <c r="AR746" s="2"/>
      <c r="AS746" s="2"/>
      <c r="AT746" s="2"/>
      <c r="AU746" s="2"/>
      <c r="AV746" s="2"/>
      <c r="AW746" s="2"/>
      <c r="AX746" s="2"/>
      <c r="AY746" s="2"/>
      <c r="AZ746" s="2"/>
      <c r="BA746" s="2"/>
      <c r="BB746" s="2"/>
      <c r="BC746" s="2"/>
      <c r="BD746" s="2"/>
      <c r="BE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  <c r="AA747" s="2"/>
      <c r="AB747" s="2"/>
      <c r="AC747" s="2"/>
      <c r="AD747" s="2"/>
      <c r="AE747" s="2"/>
      <c r="AF747" s="2"/>
      <c r="AG747" s="2"/>
      <c r="AH747" s="2"/>
      <c r="AI747" s="2"/>
      <c r="AJ747" s="2"/>
      <c r="AK747" s="2"/>
      <c r="AL747" s="2"/>
      <c r="AM747" s="2"/>
      <c r="AN747" s="2"/>
      <c r="AO747" s="2"/>
      <c r="AP747" s="2"/>
      <c r="AQ747" s="2"/>
      <c r="AR747" s="2"/>
      <c r="AS747" s="2"/>
      <c r="AT747" s="2"/>
      <c r="AU747" s="2"/>
      <c r="AV747" s="2"/>
      <c r="AW747" s="2"/>
      <c r="AX747" s="2"/>
      <c r="AY747" s="2"/>
      <c r="AZ747" s="2"/>
      <c r="BA747" s="2"/>
      <c r="BB747" s="2"/>
      <c r="BC747" s="2"/>
      <c r="BD747" s="2"/>
      <c r="BE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  <c r="AA748" s="2"/>
      <c r="AB748" s="2"/>
      <c r="AC748" s="2"/>
      <c r="AD748" s="2"/>
      <c r="AE748" s="2"/>
      <c r="AF748" s="2"/>
      <c r="AG748" s="2"/>
      <c r="AH748" s="2"/>
      <c r="AI748" s="2"/>
      <c r="AJ748" s="2"/>
      <c r="AK748" s="2"/>
      <c r="AL748" s="2"/>
      <c r="AM748" s="2"/>
      <c r="AN748" s="2"/>
      <c r="AO748" s="2"/>
      <c r="AP748" s="2"/>
      <c r="AQ748" s="2"/>
      <c r="AR748" s="2"/>
      <c r="AS748" s="2"/>
      <c r="AT748" s="2"/>
      <c r="AU748" s="2"/>
      <c r="AV748" s="2"/>
      <c r="AW748" s="2"/>
      <c r="AX748" s="2"/>
      <c r="AY748" s="2"/>
      <c r="AZ748" s="2"/>
      <c r="BA748" s="2"/>
      <c r="BB748" s="2"/>
      <c r="BC748" s="2"/>
      <c r="BD748" s="2"/>
      <c r="BE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  <c r="AA749" s="2"/>
      <c r="AB749" s="2"/>
      <c r="AC749" s="2"/>
      <c r="AD749" s="2"/>
      <c r="AE749" s="2"/>
      <c r="AF749" s="2"/>
      <c r="AG749" s="2"/>
      <c r="AH749" s="2"/>
      <c r="AI749" s="2"/>
      <c r="AJ749" s="2"/>
      <c r="AK749" s="2"/>
      <c r="AL749" s="2"/>
      <c r="AM749" s="2"/>
      <c r="AN749" s="2"/>
      <c r="AO749" s="2"/>
      <c r="AP749" s="2"/>
      <c r="AQ749" s="2"/>
      <c r="AR749" s="2"/>
      <c r="AS749" s="2"/>
      <c r="AT749" s="2"/>
      <c r="AU749" s="2"/>
      <c r="AV749" s="2"/>
      <c r="AW749" s="2"/>
      <c r="AX749" s="2"/>
      <c r="AY749" s="2"/>
      <c r="AZ749" s="2"/>
      <c r="BA749" s="2"/>
      <c r="BB749" s="2"/>
      <c r="BC749" s="2"/>
      <c r="BD749" s="2"/>
      <c r="BE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  <c r="AA750" s="2"/>
      <c r="AB750" s="2"/>
      <c r="AC750" s="2"/>
      <c r="AD750" s="2"/>
      <c r="AE750" s="2"/>
      <c r="AF750" s="2"/>
      <c r="AG750" s="2"/>
      <c r="AH750" s="2"/>
      <c r="AI750" s="2"/>
      <c r="AJ750" s="2"/>
      <c r="AK750" s="2"/>
      <c r="AL750" s="2"/>
      <c r="AM750" s="2"/>
      <c r="AN750" s="2"/>
      <c r="AO750" s="2"/>
      <c r="AP750" s="2"/>
      <c r="AQ750" s="2"/>
      <c r="AR750" s="2"/>
      <c r="AS750" s="2"/>
      <c r="AT750" s="2"/>
      <c r="AU750" s="2"/>
      <c r="AV750" s="2"/>
      <c r="AW750" s="2"/>
      <c r="AX750" s="2"/>
      <c r="AY750" s="2"/>
      <c r="AZ750" s="2"/>
      <c r="BA750" s="2"/>
      <c r="BB750" s="2"/>
      <c r="BC750" s="2"/>
      <c r="BD750" s="2"/>
      <c r="BE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  <c r="AA751" s="2"/>
      <c r="AB751" s="2"/>
      <c r="AC751" s="2"/>
      <c r="AD751" s="2"/>
      <c r="AE751" s="2"/>
      <c r="AF751" s="2"/>
      <c r="AG751" s="2"/>
      <c r="AH751" s="2"/>
      <c r="AI751" s="2"/>
      <c r="AJ751" s="2"/>
      <c r="AK751" s="2"/>
      <c r="AL751" s="2"/>
      <c r="AM751" s="2"/>
      <c r="AN751" s="2"/>
      <c r="AO751" s="2"/>
      <c r="AP751" s="2"/>
      <c r="AQ751" s="2"/>
      <c r="AR751" s="2"/>
      <c r="AS751" s="2"/>
      <c r="AT751" s="2"/>
      <c r="AU751" s="2"/>
      <c r="AV751" s="2"/>
      <c r="AW751" s="2"/>
      <c r="AX751" s="2"/>
      <c r="AY751" s="2"/>
      <c r="AZ751" s="2"/>
      <c r="BA751" s="2"/>
      <c r="BB751" s="2"/>
      <c r="BC751" s="2"/>
      <c r="BD751" s="2"/>
      <c r="BE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  <c r="AA752" s="2"/>
      <c r="AB752" s="2"/>
      <c r="AC752" s="2"/>
      <c r="AD752" s="2"/>
      <c r="AE752" s="2"/>
      <c r="AF752" s="2"/>
      <c r="AG752" s="2"/>
      <c r="AH752" s="2"/>
      <c r="AI752" s="2"/>
      <c r="AJ752" s="2"/>
      <c r="AK752" s="2"/>
      <c r="AL752" s="2"/>
      <c r="AM752" s="2"/>
      <c r="AN752" s="2"/>
      <c r="AO752" s="2"/>
      <c r="AP752" s="2"/>
      <c r="AQ752" s="2"/>
      <c r="AR752" s="2"/>
      <c r="AS752" s="2"/>
      <c r="AT752" s="2"/>
      <c r="AU752" s="2"/>
      <c r="AV752" s="2"/>
      <c r="AW752" s="2"/>
      <c r="AX752" s="2"/>
      <c r="AY752" s="2"/>
      <c r="AZ752" s="2"/>
      <c r="BA752" s="2"/>
      <c r="BB752" s="2"/>
      <c r="BC752" s="2"/>
      <c r="BD752" s="2"/>
      <c r="BE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  <c r="AA753" s="2"/>
      <c r="AB753" s="2"/>
      <c r="AC753" s="2"/>
      <c r="AD753" s="2"/>
      <c r="AE753" s="2"/>
      <c r="AF753" s="2"/>
      <c r="AG753" s="2"/>
      <c r="AH753" s="2"/>
      <c r="AI753" s="2"/>
      <c r="AJ753" s="2"/>
      <c r="AK753" s="2"/>
      <c r="AL753" s="2"/>
      <c r="AM753" s="2"/>
      <c r="AN753" s="2"/>
      <c r="AO753" s="2"/>
      <c r="AP753" s="2"/>
      <c r="AQ753" s="2"/>
      <c r="AR753" s="2"/>
      <c r="AS753" s="2"/>
      <c r="AT753" s="2"/>
      <c r="AU753" s="2"/>
      <c r="AV753" s="2"/>
      <c r="AW753" s="2"/>
      <c r="AX753" s="2"/>
      <c r="AY753" s="2"/>
      <c r="AZ753" s="2"/>
      <c r="BA753" s="2"/>
      <c r="BB753" s="2"/>
      <c r="BC753" s="2"/>
      <c r="BD753" s="2"/>
      <c r="BE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  <c r="AA754" s="2"/>
      <c r="AB754" s="2"/>
      <c r="AC754" s="2"/>
      <c r="AD754" s="2"/>
      <c r="AE754" s="2"/>
      <c r="AF754" s="2"/>
      <c r="AG754" s="2"/>
      <c r="AH754" s="2"/>
      <c r="AI754" s="2"/>
      <c r="AJ754" s="2"/>
      <c r="AK754" s="2"/>
      <c r="AL754" s="2"/>
      <c r="AM754" s="2"/>
      <c r="AN754" s="2"/>
      <c r="AO754" s="2"/>
      <c r="AP754" s="2"/>
      <c r="AQ754" s="2"/>
      <c r="AR754" s="2"/>
      <c r="AS754" s="2"/>
      <c r="AT754" s="2"/>
      <c r="AU754" s="2"/>
      <c r="AV754" s="2"/>
      <c r="AW754" s="2"/>
      <c r="AX754" s="2"/>
      <c r="AY754" s="2"/>
      <c r="AZ754" s="2"/>
      <c r="BA754" s="2"/>
      <c r="BB754" s="2"/>
      <c r="BC754" s="2"/>
      <c r="BD754" s="2"/>
      <c r="BE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  <c r="AA755" s="2"/>
      <c r="AB755" s="2"/>
      <c r="AC755" s="2"/>
      <c r="AD755" s="2"/>
      <c r="AE755" s="2"/>
      <c r="AF755" s="2"/>
      <c r="AG755" s="2"/>
      <c r="AH755" s="2"/>
      <c r="AI755" s="2"/>
      <c r="AJ755" s="2"/>
      <c r="AK755" s="2"/>
      <c r="AL755" s="2"/>
      <c r="AM755" s="2"/>
      <c r="AN755" s="2"/>
      <c r="AO755" s="2"/>
      <c r="AP755" s="2"/>
      <c r="AQ755" s="2"/>
      <c r="AR755" s="2"/>
      <c r="AS755" s="2"/>
      <c r="AT755" s="2"/>
      <c r="AU755" s="2"/>
      <c r="AV755" s="2"/>
      <c r="AW755" s="2"/>
      <c r="AX755" s="2"/>
      <c r="AY755" s="2"/>
      <c r="AZ755" s="2"/>
      <c r="BA755" s="2"/>
      <c r="BB755" s="2"/>
      <c r="BC755" s="2"/>
      <c r="BD755" s="2"/>
      <c r="BE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  <c r="AA756" s="2"/>
      <c r="AB756" s="2"/>
      <c r="AC756" s="2"/>
      <c r="AD756" s="2"/>
      <c r="AE756" s="2"/>
      <c r="AF756" s="2"/>
      <c r="AG756" s="2"/>
      <c r="AH756" s="2"/>
      <c r="AI756" s="2"/>
      <c r="AJ756" s="2"/>
      <c r="AK756" s="2"/>
      <c r="AL756" s="2"/>
      <c r="AM756" s="2"/>
      <c r="AN756" s="2"/>
      <c r="AO756" s="2"/>
      <c r="AP756" s="2"/>
      <c r="AQ756" s="2"/>
      <c r="AR756" s="2"/>
      <c r="AS756" s="2"/>
      <c r="AT756" s="2"/>
      <c r="AU756" s="2"/>
      <c r="AV756" s="2"/>
      <c r="AW756" s="2"/>
      <c r="AX756" s="2"/>
      <c r="AY756" s="2"/>
      <c r="AZ756" s="2"/>
      <c r="BA756" s="2"/>
      <c r="BB756" s="2"/>
      <c r="BC756" s="2"/>
      <c r="BD756" s="2"/>
      <c r="BE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  <c r="AA757" s="2"/>
      <c r="AB757" s="2"/>
      <c r="AC757" s="2"/>
      <c r="AD757" s="2"/>
      <c r="AE757" s="2"/>
      <c r="AF757" s="2"/>
      <c r="AG757" s="2"/>
      <c r="AH757" s="2"/>
      <c r="AI757" s="2"/>
      <c r="AJ757" s="2"/>
      <c r="AK757" s="2"/>
      <c r="AL757" s="2"/>
      <c r="AM757" s="2"/>
      <c r="AN757" s="2"/>
      <c r="AO757" s="2"/>
      <c r="AP757" s="2"/>
      <c r="AQ757" s="2"/>
      <c r="AR757" s="2"/>
      <c r="AS757" s="2"/>
      <c r="AT757" s="2"/>
      <c r="AU757" s="2"/>
      <c r="AV757" s="2"/>
      <c r="AW757" s="2"/>
      <c r="AX757" s="2"/>
      <c r="AY757" s="2"/>
      <c r="AZ757" s="2"/>
      <c r="BA757" s="2"/>
      <c r="BB757" s="2"/>
      <c r="BC757" s="2"/>
      <c r="BD757" s="2"/>
      <c r="BE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  <c r="AA758" s="2"/>
      <c r="AB758" s="2"/>
      <c r="AC758" s="2"/>
      <c r="AD758" s="2"/>
      <c r="AE758" s="2"/>
      <c r="AF758" s="2"/>
      <c r="AG758" s="2"/>
      <c r="AH758" s="2"/>
      <c r="AI758" s="2"/>
      <c r="AJ758" s="2"/>
      <c r="AK758" s="2"/>
      <c r="AL758" s="2"/>
      <c r="AM758" s="2"/>
      <c r="AN758" s="2"/>
      <c r="AO758" s="2"/>
      <c r="AP758" s="2"/>
      <c r="AQ758" s="2"/>
      <c r="AR758" s="2"/>
      <c r="AS758" s="2"/>
      <c r="AT758" s="2"/>
      <c r="AU758" s="2"/>
      <c r="AV758" s="2"/>
      <c r="AW758" s="2"/>
      <c r="AX758" s="2"/>
      <c r="AY758" s="2"/>
      <c r="AZ758" s="2"/>
      <c r="BA758" s="2"/>
      <c r="BB758" s="2"/>
      <c r="BC758" s="2"/>
      <c r="BD758" s="2"/>
      <c r="BE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  <c r="AA759" s="2"/>
      <c r="AB759" s="2"/>
      <c r="AC759" s="2"/>
      <c r="AD759" s="2"/>
      <c r="AE759" s="2"/>
      <c r="AF759" s="2"/>
      <c r="AG759" s="2"/>
      <c r="AH759" s="2"/>
      <c r="AI759" s="2"/>
      <c r="AJ759" s="2"/>
      <c r="AK759" s="2"/>
      <c r="AL759" s="2"/>
      <c r="AM759" s="2"/>
      <c r="AN759" s="2"/>
      <c r="AO759" s="2"/>
      <c r="AP759" s="2"/>
      <c r="AQ759" s="2"/>
      <c r="AR759" s="2"/>
      <c r="AS759" s="2"/>
      <c r="AT759" s="2"/>
      <c r="AU759" s="2"/>
      <c r="AV759" s="2"/>
      <c r="AW759" s="2"/>
      <c r="AX759" s="2"/>
      <c r="AY759" s="2"/>
      <c r="AZ759" s="2"/>
      <c r="BA759" s="2"/>
      <c r="BB759" s="2"/>
      <c r="BC759" s="2"/>
      <c r="BD759" s="2"/>
      <c r="BE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  <c r="AA760" s="2"/>
      <c r="AB760" s="2"/>
      <c r="AC760" s="2"/>
      <c r="AD760" s="2"/>
      <c r="AE760" s="2"/>
      <c r="AF760" s="2"/>
      <c r="AG760" s="2"/>
      <c r="AH760" s="2"/>
      <c r="AI760" s="2"/>
      <c r="AJ760" s="2"/>
      <c r="AK760" s="2"/>
      <c r="AL760" s="2"/>
      <c r="AM760" s="2"/>
      <c r="AN760" s="2"/>
      <c r="AO760" s="2"/>
      <c r="AP760" s="2"/>
      <c r="AQ760" s="2"/>
      <c r="AR760" s="2"/>
      <c r="AS760" s="2"/>
      <c r="AT760" s="2"/>
      <c r="AU760" s="2"/>
      <c r="AV760" s="2"/>
      <c r="AW760" s="2"/>
      <c r="AX760" s="2"/>
      <c r="AY760" s="2"/>
      <c r="AZ760" s="2"/>
      <c r="BA760" s="2"/>
      <c r="BB760" s="2"/>
      <c r="BC760" s="2"/>
      <c r="BD760" s="2"/>
      <c r="BE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  <c r="AA761" s="2"/>
      <c r="AB761" s="2"/>
      <c r="AC761" s="2"/>
      <c r="AD761" s="2"/>
      <c r="AE761" s="2"/>
      <c r="AF761" s="2"/>
      <c r="AG761" s="2"/>
      <c r="AH761" s="2"/>
      <c r="AI761" s="2"/>
      <c r="AJ761" s="2"/>
      <c r="AK761" s="2"/>
      <c r="AL761" s="2"/>
      <c r="AM761" s="2"/>
      <c r="AN761" s="2"/>
      <c r="AO761" s="2"/>
      <c r="AP761" s="2"/>
      <c r="AQ761" s="2"/>
      <c r="AR761" s="2"/>
      <c r="AS761" s="2"/>
      <c r="AT761" s="2"/>
      <c r="AU761" s="2"/>
      <c r="AV761" s="2"/>
      <c r="AW761" s="2"/>
      <c r="AX761" s="2"/>
      <c r="AY761" s="2"/>
      <c r="AZ761" s="2"/>
      <c r="BA761" s="2"/>
      <c r="BB761" s="2"/>
      <c r="BC761" s="2"/>
      <c r="BD761" s="2"/>
      <c r="BE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  <c r="AA762" s="2"/>
      <c r="AB762" s="2"/>
      <c r="AC762" s="2"/>
      <c r="AD762" s="2"/>
      <c r="AE762" s="2"/>
      <c r="AF762" s="2"/>
      <c r="AG762" s="2"/>
      <c r="AH762" s="2"/>
      <c r="AI762" s="2"/>
      <c r="AJ762" s="2"/>
      <c r="AK762" s="2"/>
      <c r="AL762" s="2"/>
      <c r="AM762" s="2"/>
      <c r="AN762" s="2"/>
      <c r="AO762" s="2"/>
      <c r="AP762" s="2"/>
      <c r="AQ762" s="2"/>
      <c r="AR762" s="2"/>
      <c r="AS762" s="2"/>
      <c r="AT762" s="2"/>
      <c r="AU762" s="2"/>
      <c r="AV762" s="2"/>
      <c r="AW762" s="2"/>
      <c r="AX762" s="2"/>
      <c r="AY762" s="2"/>
      <c r="AZ762" s="2"/>
      <c r="BA762" s="2"/>
      <c r="BB762" s="2"/>
      <c r="BC762" s="2"/>
      <c r="BD762" s="2"/>
      <c r="BE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  <c r="AA763" s="2"/>
      <c r="AB763" s="2"/>
      <c r="AC763" s="2"/>
      <c r="AD763" s="2"/>
      <c r="AE763" s="2"/>
      <c r="AF763" s="2"/>
      <c r="AG763" s="2"/>
      <c r="AH763" s="2"/>
      <c r="AI763" s="2"/>
      <c r="AJ763" s="2"/>
      <c r="AK763" s="2"/>
      <c r="AL763" s="2"/>
      <c r="AM763" s="2"/>
      <c r="AN763" s="2"/>
      <c r="AO763" s="2"/>
      <c r="AP763" s="2"/>
      <c r="AQ763" s="2"/>
      <c r="AR763" s="2"/>
      <c r="AS763" s="2"/>
      <c r="AT763" s="2"/>
      <c r="AU763" s="2"/>
      <c r="AV763" s="2"/>
      <c r="AW763" s="2"/>
      <c r="AX763" s="2"/>
      <c r="AY763" s="2"/>
      <c r="AZ763" s="2"/>
      <c r="BA763" s="2"/>
      <c r="BB763" s="2"/>
      <c r="BC763" s="2"/>
      <c r="BD763" s="2"/>
      <c r="BE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  <c r="AA764" s="2"/>
      <c r="AB764" s="2"/>
      <c r="AC764" s="2"/>
      <c r="AD764" s="2"/>
      <c r="AE764" s="2"/>
      <c r="AF764" s="2"/>
      <c r="AG764" s="2"/>
      <c r="AH764" s="2"/>
      <c r="AI764" s="2"/>
      <c r="AJ764" s="2"/>
      <c r="AK764" s="2"/>
      <c r="AL764" s="2"/>
      <c r="AM764" s="2"/>
      <c r="AN764" s="2"/>
      <c r="AO764" s="2"/>
      <c r="AP764" s="2"/>
      <c r="AQ764" s="2"/>
      <c r="AR764" s="2"/>
      <c r="AS764" s="2"/>
      <c r="AT764" s="2"/>
      <c r="AU764" s="2"/>
      <c r="AV764" s="2"/>
      <c r="AW764" s="2"/>
      <c r="AX764" s="2"/>
      <c r="AY764" s="2"/>
      <c r="AZ764" s="2"/>
      <c r="BA764" s="2"/>
      <c r="BB764" s="2"/>
      <c r="BC764" s="2"/>
      <c r="BD764" s="2"/>
      <c r="BE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  <c r="AA765" s="2"/>
      <c r="AB765" s="2"/>
      <c r="AC765" s="2"/>
      <c r="AD765" s="2"/>
      <c r="AE765" s="2"/>
      <c r="AF765" s="2"/>
      <c r="AG765" s="2"/>
      <c r="AH765" s="2"/>
      <c r="AI765" s="2"/>
      <c r="AJ765" s="2"/>
      <c r="AK765" s="2"/>
      <c r="AL765" s="2"/>
      <c r="AM765" s="2"/>
      <c r="AN765" s="2"/>
      <c r="AO765" s="2"/>
      <c r="AP765" s="2"/>
      <c r="AQ765" s="2"/>
      <c r="AR765" s="2"/>
      <c r="AS765" s="2"/>
      <c r="AT765" s="2"/>
      <c r="AU765" s="2"/>
      <c r="AV765" s="2"/>
      <c r="AW765" s="2"/>
      <c r="AX765" s="2"/>
      <c r="AY765" s="2"/>
      <c r="AZ765" s="2"/>
      <c r="BA765" s="2"/>
      <c r="BB765" s="2"/>
      <c r="BC765" s="2"/>
      <c r="BD765" s="2"/>
      <c r="BE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  <c r="AA766" s="2"/>
      <c r="AB766" s="2"/>
      <c r="AC766" s="2"/>
      <c r="AD766" s="2"/>
      <c r="AE766" s="2"/>
      <c r="AF766" s="2"/>
      <c r="AG766" s="2"/>
      <c r="AH766" s="2"/>
      <c r="AI766" s="2"/>
      <c r="AJ766" s="2"/>
      <c r="AK766" s="2"/>
      <c r="AL766" s="2"/>
      <c r="AM766" s="2"/>
      <c r="AN766" s="2"/>
      <c r="AO766" s="2"/>
      <c r="AP766" s="2"/>
      <c r="AQ766" s="2"/>
      <c r="AR766" s="2"/>
      <c r="AS766" s="2"/>
      <c r="AT766" s="2"/>
      <c r="AU766" s="2"/>
      <c r="AV766" s="2"/>
      <c r="AW766" s="2"/>
      <c r="AX766" s="2"/>
      <c r="AY766" s="2"/>
      <c r="AZ766" s="2"/>
      <c r="BA766" s="2"/>
      <c r="BB766" s="2"/>
      <c r="BC766" s="2"/>
      <c r="BD766" s="2"/>
      <c r="BE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  <c r="AA767" s="2"/>
      <c r="AB767" s="2"/>
      <c r="AC767" s="2"/>
      <c r="AD767" s="2"/>
      <c r="AE767" s="2"/>
      <c r="AF767" s="2"/>
      <c r="AG767" s="2"/>
      <c r="AH767" s="2"/>
      <c r="AI767" s="2"/>
      <c r="AJ767" s="2"/>
      <c r="AK767" s="2"/>
      <c r="AL767" s="2"/>
      <c r="AM767" s="2"/>
      <c r="AN767" s="2"/>
      <c r="AO767" s="2"/>
      <c r="AP767" s="2"/>
      <c r="AQ767" s="2"/>
      <c r="AR767" s="2"/>
      <c r="AS767" s="2"/>
      <c r="AT767" s="2"/>
      <c r="AU767" s="2"/>
      <c r="AV767" s="2"/>
      <c r="AW767" s="2"/>
      <c r="AX767" s="2"/>
      <c r="AY767" s="2"/>
      <c r="AZ767" s="2"/>
      <c r="BA767" s="2"/>
      <c r="BB767" s="2"/>
      <c r="BC767" s="2"/>
      <c r="BD767" s="2"/>
      <c r="BE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  <c r="AA768" s="2"/>
      <c r="AB768" s="2"/>
      <c r="AC768" s="2"/>
      <c r="AD768" s="2"/>
      <c r="AE768" s="2"/>
      <c r="AF768" s="2"/>
      <c r="AG768" s="2"/>
      <c r="AH768" s="2"/>
      <c r="AI768" s="2"/>
      <c r="AJ768" s="2"/>
      <c r="AK768" s="2"/>
      <c r="AL768" s="2"/>
      <c r="AM768" s="2"/>
      <c r="AN768" s="2"/>
      <c r="AO768" s="2"/>
      <c r="AP768" s="2"/>
      <c r="AQ768" s="2"/>
      <c r="AR768" s="2"/>
      <c r="AS768" s="2"/>
      <c r="AT768" s="2"/>
      <c r="AU768" s="2"/>
      <c r="AV768" s="2"/>
      <c r="AW768" s="2"/>
      <c r="AX768" s="2"/>
      <c r="AY768" s="2"/>
      <c r="AZ768" s="2"/>
      <c r="BA768" s="2"/>
      <c r="BB768" s="2"/>
      <c r="BC768" s="2"/>
      <c r="BD768" s="2"/>
      <c r="BE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  <c r="AA769" s="2"/>
      <c r="AB769" s="2"/>
      <c r="AC769" s="2"/>
      <c r="AD769" s="2"/>
      <c r="AE769" s="2"/>
      <c r="AF769" s="2"/>
      <c r="AG769" s="2"/>
      <c r="AH769" s="2"/>
      <c r="AI769" s="2"/>
      <c r="AJ769" s="2"/>
      <c r="AK769" s="2"/>
      <c r="AL769" s="2"/>
      <c r="AM769" s="2"/>
      <c r="AN769" s="2"/>
      <c r="AO769" s="2"/>
      <c r="AP769" s="2"/>
      <c r="AQ769" s="2"/>
      <c r="AR769" s="2"/>
      <c r="AS769" s="2"/>
      <c r="AT769" s="2"/>
      <c r="AU769" s="2"/>
      <c r="AV769" s="2"/>
      <c r="AW769" s="2"/>
      <c r="AX769" s="2"/>
      <c r="AY769" s="2"/>
      <c r="AZ769" s="2"/>
      <c r="BA769" s="2"/>
      <c r="BB769" s="2"/>
      <c r="BC769" s="2"/>
      <c r="BD769" s="2"/>
      <c r="BE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  <c r="AA770" s="2"/>
      <c r="AB770" s="2"/>
      <c r="AC770" s="2"/>
      <c r="AD770" s="2"/>
      <c r="AE770" s="2"/>
      <c r="AF770" s="2"/>
      <c r="AG770" s="2"/>
      <c r="AH770" s="2"/>
      <c r="AI770" s="2"/>
      <c r="AJ770" s="2"/>
      <c r="AK770" s="2"/>
      <c r="AL770" s="2"/>
      <c r="AM770" s="2"/>
      <c r="AN770" s="2"/>
      <c r="AO770" s="2"/>
      <c r="AP770" s="2"/>
      <c r="AQ770" s="2"/>
      <c r="AR770" s="2"/>
      <c r="AS770" s="2"/>
      <c r="AT770" s="2"/>
      <c r="AU770" s="2"/>
      <c r="AV770" s="2"/>
      <c r="AW770" s="2"/>
      <c r="AX770" s="2"/>
      <c r="AY770" s="2"/>
      <c r="AZ770" s="2"/>
      <c r="BA770" s="2"/>
      <c r="BB770" s="2"/>
      <c r="BC770" s="2"/>
      <c r="BD770" s="2"/>
      <c r="BE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  <c r="AA771" s="2"/>
      <c r="AB771" s="2"/>
      <c r="AC771" s="2"/>
      <c r="AD771" s="2"/>
      <c r="AE771" s="2"/>
      <c r="AF771" s="2"/>
      <c r="AG771" s="2"/>
      <c r="AH771" s="2"/>
      <c r="AI771" s="2"/>
      <c r="AJ771" s="2"/>
      <c r="AK771" s="2"/>
      <c r="AL771" s="2"/>
      <c r="AM771" s="2"/>
      <c r="AN771" s="2"/>
      <c r="AO771" s="2"/>
      <c r="AP771" s="2"/>
      <c r="AQ771" s="2"/>
      <c r="AR771" s="2"/>
      <c r="AS771" s="2"/>
      <c r="AT771" s="2"/>
      <c r="AU771" s="2"/>
      <c r="AV771" s="2"/>
      <c r="AW771" s="2"/>
      <c r="AX771" s="2"/>
      <c r="AY771" s="2"/>
      <c r="AZ771" s="2"/>
      <c r="BA771" s="2"/>
      <c r="BB771" s="2"/>
      <c r="BC771" s="2"/>
      <c r="BD771" s="2"/>
      <c r="BE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  <c r="AA772" s="2"/>
      <c r="AB772" s="2"/>
      <c r="AC772" s="2"/>
      <c r="AD772" s="2"/>
      <c r="AE772" s="2"/>
      <c r="AF772" s="2"/>
      <c r="AG772" s="2"/>
      <c r="AH772" s="2"/>
      <c r="AI772" s="2"/>
      <c r="AJ772" s="2"/>
      <c r="AK772" s="2"/>
      <c r="AL772" s="2"/>
      <c r="AM772" s="2"/>
      <c r="AN772" s="2"/>
      <c r="AO772" s="2"/>
      <c r="AP772" s="2"/>
      <c r="AQ772" s="2"/>
      <c r="AR772" s="2"/>
      <c r="AS772" s="2"/>
      <c r="AT772" s="2"/>
      <c r="AU772" s="2"/>
      <c r="AV772" s="2"/>
      <c r="AW772" s="2"/>
      <c r="AX772" s="2"/>
      <c r="AY772" s="2"/>
      <c r="AZ772" s="2"/>
      <c r="BA772" s="2"/>
      <c r="BB772" s="2"/>
      <c r="BC772" s="2"/>
      <c r="BD772" s="2"/>
      <c r="BE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  <c r="AA773" s="2"/>
      <c r="AB773" s="2"/>
      <c r="AC773" s="2"/>
      <c r="AD773" s="2"/>
      <c r="AE773" s="2"/>
      <c r="AF773" s="2"/>
      <c r="AG773" s="2"/>
      <c r="AH773" s="2"/>
      <c r="AI773" s="2"/>
      <c r="AJ773" s="2"/>
      <c r="AK773" s="2"/>
      <c r="AL773" s="2"/>
      <c r="AM773" s="2"/>
      <c r="AN773" s="2"/>
      <c r="AO773" s="2"/>
      <c r="AP773" s="2"/>
      <c r="AQ773" s="2"/>
      <c r="AR773" s="2"/>
      <c r="AS773" s="2"/>
      <c r="AT773" s="2"/>
      <c r="AU773" s="2"/>
      <c r="AV773" s="2"/>
      <c r="AW773" s="2"/>
      <c r="AX773" s="2"/>
      <c r="AY773" s="2"/>
      <c r="AZ773" s="2"/>
      <c r="BA773" s="2"/>
      <c r="BB773" s="2"/>
      <c r="BC773" s="2"/>
      <c r="BD773" s="2"/>
      <c r="BE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  <c r="AA774" s="2"/>
      <c r="AB774" s="2"/>
      <c r="AC774" s="2"/>
      <c r="AD774" s="2"/>
      <c r="AE774" s="2"/>
      <c r="AF774" s="2"/>
      <c r="AG774" s="2"/>
      <c r="AH774" s="2"/>
      <c r="AI774" s="2"/>
      <c r="AJ774" s="2"/>
      <c r="AK774" s="2"/>
      <c r="AL774" s="2"/>
      <c r="AM774" s="2"/>
      <c r="AN774" s="2"/>
      <c r="AO774" s="2"/>
      <c r="AP774" s="2"/>
      <c r="AQ774" s="2"/>
      <c r="AR774" s="2"/>
      <c r="AS774" s="2"/>
      <c r="AT774" s="2"/>
      <c r="AU774" s="2"/>
      <c r="AV774" s="2"/>
      <c r="AW774" s="2"/>
      <c r="AX774" s="2"/>
      <c r="AY774" s="2"/>
      <c r="AZ774" s="2"/>
      <c r="BA774" s="2"/>
      <c r="BB774" s="2"/>
      <c r="BC774" s="2"/>
      <c r="BD774" s="2"/>
      <c r="BE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  <c r="AA775" s="2"/>
      <c r="AB775" s="2"/>
      <c r="AC775" s="2"/>
      <c r="AD775" s="2"/>
      <c r="AE775" s="2"/>
      <c r="AF775" s="2"/>
      <c r="AG775" s="2"/>
      <c r="AH775" s="2"/>
      <c r="AI775" s="2"/>
      <c r="AJ775" s="2"/>
      <c r="AK775" s="2"/>
      <c r="AL775" s="2"/>
      <c r="AM775" s="2"/>
      <c r="AN775" s="2"/>
      <c r="AO775" s="2"/>
      <c r="AP775" s="2"/>
      <c r="AQ775" s="2"/>
      <c r="AR775" s="2"/>
      <c r="AS775" s="2"/>
      <c r="AT775" s="2"/>
      <c r="AU775" s="2"/>
      <c r="AV775" s="2"/>
      <c r="AW775" s="2"/>
      <c r="AX775" s="2"/>
      <c r="AY775" s="2"/>
      <c r="AZ775" s="2"/>
      <c r="BA775" s="2"/>
      <c r="BB775" s="2"/>
      <c r="BC775" s="2"/>
      <c r="BD775" s="2"/>
      <c r="BE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  <c r="AA776" s="2"/>
      <c r="AB776" s="2"/>
      <c r="AC776" s="2"/>
      <c r="AD776" s="2"/>
      <c r="AE776" s="2"/>
      <c r="AF776" s="2"/>
      <c r="AG776" s="2"/>
      <c r="AH776" s="2"/>
      <c r="AI776" s="2"/>
      <c r="AJ776" s="2"/>
      <c r="AK776" s="2"/>
      <c r="AL776" s="2"/>
      <c r="AM776" s="2"/>
      <c r="AN776" s="2"/>
      <c r="AO776" s="2"/>
      <c r="AP776" s="2"/>
      <c r="AQ776" s="2"/>
      <c r="AR776" s="2"/>
      <c r="AS776" s="2"/>
      <c r="AT776" s="2"/>
      <c r="AU776" s="2"/>
      <c r="AV776" s="2"/>
      <c r="AW776" s="2"/>
      <c r="AX776" s="2"/>
      <c r="AY776" s="2"/>
      <c r="AZ776" s="2"/>
      <c r="BA776" s="2"/>
      <c r="BB776" s="2"/>
      <c r="BC776" s="2"/>
      <c r="BD776" s="2"/>
      <c r="BE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  <c r="AA777" s="2"/>
      <c r="AB777" s="2"/>
      <c r="AC777" s="2"/>
      <c r="AD777" s="2"/>
      <c r="AE777" s="2"/>
      <c r="AF777" s="2"/>
      <c r="AG777" s="2"/>
      <c r="AH777" s="2"/>
      <c r="AI777" s="2"/>
      <c r="AJ777" s="2"/>
      <c r="AK777" s="2"/>
      <c r="AL777" s="2"/>
      <c r="AM777" s="2"/>
      <c r="AN777" s="2"/>
      <c r="AO777" s="2"/>
      <c r="AP777" s="2"/>
      <c r="AQ777" s="2"/>
      <c r="AR777" s="2"/>
      <c r="AS777" s="2"/>
      <c r="AT777" s="2"/>
      <c r="AU777" s="2"/>
      <c r="AV777" s="2"/>
      <c r="AW777" s="2"/>
      <c r="AX777" s="2"/>
      <c r="AY777" s="2"/>
      <c r="AZ777" s="2"/>
      <c r="BA777" s="2"/>
      <c r="BB777" s="2"/>
      <c r="BC777" s="2"/>
      <c r="BD777" s="2"/>
      <c r="BE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  <c r="AA778" s="2"/>
      <c r="AB778" s="2"/>
      <c r="AC778" s="2"/>
      <c r="AD778" s="2"/>
      <c r="AE778" s="2"/>
      <c r="AF778" s="2"/>
      <c r="AG778" s="2"/>
      <c r="AH778" s="2"/>
      <c r="AI778" s="2"/>
      <c r="AJ778" s="2"/>
      <c r="AK778" s="2"/>
      <c r="AL778" s="2"/>
      <c r="AM778" s="2"/>
      <c r="AN778" s="2"/>
      <c r="AO778" s="2"/>
      <c r="AP778" s="2"/>
      <c r="AQ778" s="2"/>
      <c r="AR778" s="2"/>
      <c r="AS778" s="2"/>
      <c r="AT778" s="2"/>
      <c r="AU778" s="2"/>
      <c r="AV778" s="2"/>
      <c r="AW778" s="2"/>
      <c r="AX778" s="2"/>
      <c r="AY778" s="2"/>
      <c r="AZ778" s="2"/>
      <c r="BA778" s="2"/>
      <c r="BB778" s="2"/>
      <c r="BC778" s="2"/>
      <c r="BD778" s="2"/>
      <c r="BE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  <c r="AA779" s="2"/>
      <c r="AB779" s="2"/>
      <c r="AC779" s="2"/>
      <c r="AD779" s="2"/>
      <c r="AE779" s="2"/>
      <c r="AF779" s="2"/>
      <c r="AG779" s="2"/>
      <c r="AH779" s="2"/>
      <c r="AI779" s="2"/>
      <c r="AJ779" s="2"/>
      <c r="AK779" s="2"/>
      <c r="AL779" s="2"/>
      <c r="AM779" s="2"/>
      <c r="AN779" s="2"/>
      <c r="AO779" s="2"/>
      <c r="AP779" s="2"/>
      <c r="AQ779" s="2"/>
      <c r="AR779" s="2"/>
      <c r="AS779" s="2"/>
      <c r="AT779" s="2"/>
      <c r="AU779" s="2"/>
      <c r="AV779" s="2"/>
      <c r="AW779" s="2"/>
      <c r="AX779" s="2"/>
      <c r="AY779" s="2"/>
      <c r="AZ779" s="2"/>
      <c r="BA779" s="2"/>
      <c r="BB779" s="2"/>
      <c r="BC779" s="2"/>
      <c r="BD779" s="2"/>
      <c r="BE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  <c r="AA780" s="2"/>
      <c r="AB780" s="2"/>
      <c r="AC780" s="2"/>
      <c r="AD780" s="2"/>
      <c r="AE780" s="2"/>
      <c r="AF780" s="2"/>
      <c r="AG780" s="2"/>
      <c r="AH780" s="2"/>
      <c r="AI780" s="2"/>
      <c r="AJ780" s="2"/>
      <c r="AK780" s="2"/>
      <c r="AL780" s="2"/>
      <c r="AM780" s="2"/>
      <c r="AN780" s="2"/>
      <c r="AO780" s="2"/>
      <c r="AP780" s="2"/>
      <c r="AQ780" s="2"/>
      <c r="AR780" s="2"/>
      <c r="AS780" s="2"/>
      <c r="AT780" s="2"/>
      <c r="AU780" s="2"/>
      <c r="AV780" s="2"/>
      <c r="AW780" s="2"/>
      <c r="AX780" s="2"/>
      <c r="AY780" s="2"/>
      <c r="AZ780" s="2"/>
      <c r="BA780" s="2"/>
      <c r="BB780" s="2"/>
      <c r="BC780" s="2"/>
      <c r="BD780" s="2"/>
      <c r="BE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  <c r="AA781" s="2"/>
      <c r="AB781" s="2"/>
      <c r="AC781" s="2"/>
      <c r="AD781" s="2"/>
      <c r="AE781" s="2"/>
      <c r="AF781" s="2"/>
      <c r="AG781" s="2"/>
      <c r="AH781" s="2"/>
      <c r="AI781" s="2"/>
      <c r="AJ781" s="2"/>
      <c r="AK781" s="2"/>
      <c r="AL781" s="2"/>
      <c r="AM781" s="2"/>
      <c r="AN781" s="2"/>
      <c r="AO781" s="2"/>
      <c r="AP781" s="2"/>
      <c r="AQ781" s="2"/>
      <c r="AR781" s="2"/>
      <c r="AS781" s="2"/>
      <c r="AT781" s="2"/>
      <c r="AU781" s="2"/>
      <c r="AV781" s="2"/>
      <c r="AW781" s="2"/>
      <c r="AX781" s="2"/>
      <c r="AY781" s="2"/>
      <c r="AZ781" s="2"/>
      <c r="BA781" s="2"/>
      <c r="BB781" s="2"/>
      <c r="BC781" s="2"/>
      <c r="BD781" s="2"/>
      <c r="BE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  <c r="AA782" s="2"/>
      <c r="AB782" s="2"/>
      <c r="AC782" s="2"/>
      <c r="AD782" s="2"/>
      <c r="AE782" s="2"/>
      <c r="AF782" s="2"/>
      <c r="AG782" s="2"/>
      <c r="AH782" s="2"/>
      <c r="AI782" s="2"/>
      <c r="AJ782" s="2"/>
      <c r="AK782" s="2"/>
      <c r="AL782" s="2"/>
      <c r="AM782" s="2"/>
      <c r="AN782" s="2"/>
      <c r="AO782" s="2"/>
      <c r="AP782" s="2"/>
      <c r="AQ782" s="2"/>
      <c r="AR782" s="2"/>
      <c r="AS782" s="2"/>
      <c r="AT782" s="2"/>
      <c r="AU782" s="2"/>
      <c r="AV782" s="2"/>
      <c r="AW782" s="2"/>
      <c r="AX782" s="2"/>
      <c r="AY782" s="2"/>
      <c r="AZ782" s="2"/>
      <c r="BA782" s="2"/>
      <c r="BB782" s="2"/>
      <c r="BC782" s="2"/>
      <c r="BD782" s="2"/>
      <c r="BE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  <c r="AA783" s="2"/>
      <c r="AB783" s="2"/>
      <c r="AC783" s="2"/>
      <c r="AD783" s="2"/>
      <c r="AE783" s="2"/>
      <c r="AF783" s="2"/>
      <c r="AG783" s="2"/>
      <c r="AH783" s="2"/>
      <c r="AI783" s="2"/>
      <c r="AJ783" s="2"/>
      <c r="AK783" s="2"/>
      <c r="AL783" s="2"/>
      <c r="AM783" s="2"/>
      <c r="AN783" s="2"/>
      <c r="AO783" s="2"/>
      <c r="AP783" s="2"/>
      <c r="AQ783" s="2"/>
      <c r="AR783" s="2"/>
      <c r="AS783" s="2"/>
      <c r="AT783" s="2"/>
      <c r="AU783" s="2"/>
      <c r="AV783" s="2"/>
      <c r="AW783" s="2"/>
      <c r="AX783" s="2"/>
      <c r="AY783" s="2"/>
      <c r="AZ783" s="2"/>
      <c r="BA783" s="2"/>
      <c r="BB783" s="2"/>
      <c r="BC783" s="2"/>
      <c r="BD783" s="2"/>
      <c r="BE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  <c r="AA784" s="2"/>
      <c r="AB784" s="2"/>
      <c r="AC784" s="2"/>
      <c r="AD784" s="2"/>
      <c r="AE784" s="2"/>
      <c r="AF784" s="2"/>
      <c r="AG784" s="2"/>
      <c r="AH784" s="2"/>
      <c r="AI784" s="2"/>
      <c r="AJ784" s="2"/>
      <c r="AK784" s="2"/>
      <c r="AL784" s="2"/>
      <c r="AM784" s="2"/>
      <c r="AN784" s="2"/>
      <c r="AO784" s="2"/>
      <c r="AP784" s="2"/>
      <c r="AQ784" s="2"/>
      <c r="AR784" s="2"/>
      <c r="AS784" s="2"/>
      <c r="AT784" s="2"/>
      <c r="AU784" s="2"/>
      <c r="AV784" s="2"/>
      <c r="AW784" s="2"/>
      <c r="AX784" s="2"/>
      <c r="AY784" s="2"/>
      <c r="AZ784" s="2"/>
      <c r="BA784" s="2"/>
      <c r="BB784" s="2"/>
      <c r="BC784" s="2"/>
      <c r="BD784" s="2"/>
      <c r="BE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  <c r="AA785" s="2"/>
      <c r="AB785" s="2"/>
      <c r="AC785" s="2"/>
      <c r="AD785" s="2"/>
      <c r="AE785" s="2"/>
      <c r="AF785" s="2"/>
      <c r="AG785" s="2"/>
      <c r="AH785" s="2"/>
      <c r="AI785" s="2"/>
      <c r="AJ785" s="2"/>
      <c r="AK785" s="2"/>
      <c r="AL785" s="2"/>
      <c r="AM785" s="2"/>
      <c r="AN785" s="2"/>
      <c r="AO785" s="2"/>
      <c r="AP785" s="2"/>
      <c r="AQ785" s="2"/>
      <c r="AR785" s="2"/>
      <c r="AS785" s="2"/>
      <c r="AT785" s="2"/>
      <c r="AU785" s="2"/>
      <c r="AV785" s="2"/>
      <c r="AW785" s="2"/>
      <c r="AX785" s="2"/>
      <c r="AY785" s="2"/>
      <c r="AZ785" s="2"/>
      <c r="BA785" s="2"/>
      <c r="BB785" s="2"/>
      <c r="BC785" s="2"/>
      <c r="BD785" s="2"/>
      <c r="BE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  <c r="AA786" s="2"/>
      <c r="AB786" s="2"/>
      <c r="AC786" s="2"/>
      <c r="AD786" s="2"/>
      <c r="AE786" s="2"/>
      <c r="AF786" s="2"/>
      <c r="AG786" s="2"/>
      <c r="AH786" s="2"/>
      <c r="AI786" s="2"/>
      <c r="AJ786" s="2"/>
      <c r="AK786" s="2"/>
      <c r="AL786" s="2"/>
      <c r="AM786" s="2"/>
      <c r="AN786" s="2"/>
      <c r="AO786" s="2"/>
      <c r="AP786" s="2"/>
      <c r="AQ786" s="2"/>
      <c r="AR786" s="2"/>
      <c r="AS786" s="2"/>
      <c r="AT786" s="2"/>
      <c r="AU786" s="2"/>
      <c r="AV786" s="2"/>
      <c r="AW786" s="2"/>
      <c r="AX786" s="2"/>
      <c r="AY786" s="2"/>
      <c r="AZ786" s="2"/>
      <c r="BA786" s="2"/>
      <c r="BB786" s="2"/>
      <c r="BC786" s="2"/>
      <c r="BD786" s="2"/>
      <c r="BE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  <c r="AA787" s="2"/>
      <c r="AB787" s="2"/>
      <c r="AC787" s="2"/>
      <c r="AD787" s="2"/>
      <c r="AE787" s="2"/>
      <c r="AF787" s="2"/>
      <c r="AG787" s="2"/>
      <c r="AH787" s="2"/>
      <c r="AI787" s="2"/>
      <c r="AJ787" s="2"/>
      <c r="AK787" s="2"/>
      <c r="AL787" s="2"/>
      <c r="AM787" s="2"/>
      <c r="AN787" s="2"/>
      <c r="AO787" s="2"/>
      <c r="AP787" s="2"/>
      <c r="AQ787" s="2"/>
      <c r="AR787" s="2"/>
      <c r="AS787" s="2"/>
      <c r="AT787" s="2"/>
      <c r="AU787" s="2"/>
      <c r="AV787" s="2"/>
      <c r="AW787" s="2"/>
      <c r="AX787" s="2"/>
      <c r="AY787" s="2"/>
      <c r="AZ787" s="2"/>
      <c r="BA787" s="2"/>
      <c r="BB787" s="2"/>
      <c r="BC787" s="2"/>
      <c r="BD787" s="2"/>
      <c r="BE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  <c r="AA788" s="2"/>
      <c r="AB788" s="2"/>
      <c r="AC788" s="2"/>
      <c r="AD788" s="2"/>
      <c r="AE788" s="2"/>
      <c r="AF788" s="2"/>
      <c r="AG788" s="2"/>
      <c r="AH788" s="2"/>
      <c r="AI788" s="2"/>
      <c r="AJ788" s="2"/>
      <c r="AK788" s="2"/>
      <c r="AL788" s="2"/>
      <c r="AM788" s="2"/>
      <c r="AN788" s="2"/>
      <c r="AO788" s="2"/>
      <c r="AP788" s="2"/>
      <c r="AQ788" s="2"/>
      <c r="AR788" s="2"/>
      <c r="AS788" s="2"/>
      <c r="AT788" s="2"/>
      <c r="AU788" s="2"/>
      <c r="AV788" s="2"/>
      <c r="AW788" s="2"/>
      <c r="AX788" s="2"/>
      <c r="AY788" s="2"/>
      <c r="AZ788" s="2"/>
      <c r="BA788" s="2"/>
      <c r="BB788" s="2"/>
      <c r="BC788" s="2"/>
      <c r="BD788" s="2"/>
      <c r="BE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  <c r="AA789" s="2"/>
      <c r="AB789" s="2"/>
      <c r="AC789" s="2"/>
      <c r="AD789" s="2"/>
      <c r="AE789" s="2"/>
      <c r="AF789" s="2"/>
      <c r="AG789" s="2"/>
      <c r="AH789" s="2"/>
      <c r="AI789" s="2"/>
      <c r="AJ789" s="2"/>
      <c r="AK789" s="2"/>
      <c r="AL789" s="2"/>
      <c r="AM789" s="2"/>
      <c r="AN789" s="2"/>
      <c r="AO789" s="2"/>
      <c r="AP789" s="2"/>
      <c r="AQ789" s="2"/>
      <c r="AR789" s="2"/>
      <c r="AS789" s="2"/>
      <c r="AT789" s="2"/>
      <c r="AU789" s="2"/>
      <c r="AV789" s="2"/>
      <c r="AW789" s="2"/>
      <c r="AX789" s="2"/>
      <c r="AY789" s="2"/>
      <c r="AZ789" s="2"/>
      <c r="BA789" s="2"/>
      <c r="BB789" s="2"/>
      <c r="BC789" s="2"/>
      <c r="BD789" s="2"/>
      <c r="BE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  <c r="AA790" s="2"/>
      <c r="AB790" s="2"/>
      <c r="AC790" s="2"/>
      <c r="AD790" s="2"/>
      <c r="AE790" s="2"/>
      <c r="AF790" s="2"/>
      <c r="AG790" s="2"/>
      <c r="AH790" s="2"/>
      <c r="AI790" s="2"/>
      <c r="AJ790" s="2"/>
      <c r="AK790" s="2"/>
      <c r="AL790" s="2"/>
      <c r="AM790" s="2"/>
      <c r="AN790" s="2"/>
      <c r="AO790" s="2"/>
      <c r="AP790" s="2"/>
      <c r="AQ790" s="2"/>
      <c r="AR790" s="2"/>
      <c r="AS790" s="2"/>
      <c r="AT790" s="2"/>
      <c r="AU790" s="2"/>
      <c r="AV790" s="2"/>
      <c r="AW790" s="2"/>
      <c r="AX790" s="2"/>
      <c r="AY790" s="2"/>
      <c r="AZ790" s="2"/>
      <c r="BA790" s="2"/>
      <c r="BB790" s="2"/>
      <c r="BC790" s="2"/>
      <c r="BD790" s="2"/>
      <c r="BE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  <c r="AA791" s="2"/>
      <c r="AB791" s="2"/>
      <c r="AC791" s="2"/>
      <c r="AD791" s="2"/>
      <c r="AE791" s="2"/>
      <c r="AF791" s="2"/>
      <c r="AG791" s="2"/>
      <c r="AH791" s="2"/>
      <c r="AI791" s="2"/>
      <c r="AJ791" s="2"/>
      <c r="AK791" s="2"/>
      <c r="AL791" s="2"/>
      <c r="AM791" s="2"/>
      <c r="AN791" s="2"/>
      <c r="AO791" s="2"/>
      <c r="AP791" s="2"/>
      <c r="AQ791" s="2"/>
      <c r="AR791" s="2"/>
      <c r="AS791" s="2"/>
      <c r="AT791" s="2"/>
      <c r="AU791" s="2"/>
      <c r="AV791" s="2"/>
      <c r="AW791" s="2"/>
      <c r="AX791" s="2"/>
      <c r="AY791" s="2"/>
      <c r="AZ791" s="2"/>
      <c r="BA791" s="2"/>
      <c r="BB791" s="2"/>
      <c r="BC791" s="2"/>
      <c r="BD791" s="2"/>
      <c r="BE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  <c r="AA792" s="2"/>
      <c r="AB792" s="2"/>
      <c r="AC792" s="2"/>
      <c r="AD792" s="2"/>
      <c r="AE792" s="2"/>
      <c r="AF792" s="2"/>
      <c r="AG792" s="2"/>
      <c r="AH792" s="2"/>
      <c r="AI792" s="2"/>
      <c r="AJ792" s="2"/>
      <c r="AK792" s="2"/>
      <c r="AL792" s="2"/>
      <c r="AM792" s="2"/>
      <c r="AN792" s="2"/>
      <c r="AO792" s="2"/>
      <c r="AP792" s="2"/>
      <c r="AQ792" s="2"/>
      <c r="AR792" s="2"/>
      <c r="AS792" s="2"/>
      <c r="AT792" s="2"/>
      <c r="AU792" s="2"/>
      <c r="AV792" s="2"/>
      <c r="AW792" s="2"/>
      <c r="AX792" s="2"/>
      <c r="AY792" s="2"/>
      <c r="AZ792" s="2"/>
      <c r="BA792" s="2"/>
      <c r="BB792" s="2"/>
      <c r="BC792" s="2"/>
      <c r="BD792" s="2"/>
      <c r="BE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  <c r="AA793" s="2"/>
      <c r="AB793" s="2"/>
      <c r="AC793" s="2"/>
      <c r="AD793" s="2"/>
      <c r="AE793" s="2"/>
      <c r="AF793" s="2"/>
      <c r="AG793" s="2"/>
      <c r="AH793" s="2"/>
      <c r="AI793" s="2"/>
      <c r="AJ793" s="2"/>
      <c r="AK793" s="2"/>
      <c r="AL793" s="2"/>
      <c r="AM793" s="2"/>
      <c r="AN793" s="2"/>
      <c r="AO793" s="2"/>
      <c r="AP793" s="2"/>
      <c r="AQ793" s="2"/>
      <c r="AR793" s="2"/>
      <c r="AS793" s="2"/>
      <c r="AT793" s="2"/>
      <c r="AU793" s="2"/>
      <c r="AV793" s="2"/>
      <c r="AW793" s="2"/>
      <c r="AX793" s="2"/>
      <c r="AY793" s="2"/>
      <c r="AZ793" s="2"/>
      <c r="BA793" s="2"/>
      <c r="BB793" s="2"/>
      <c r="BC793" s="2"/>
      <c r="BD793" s="2"/>
      <c r="BE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  <c r="AA794" s="2"/>
      <c r="AB794" s="2"/>
      <c r="AC794" s="2"/>
      <c r="AD794" s="2"/>
      <c r="AE794" s="2"/>
      <c r="AF794" s="2"/>
      <c r="AG794" s="2"/>
      <c r="AH794" s="2"/>
      <c r="AI794" s="2"/>
      <c r="AJ794" s="2"/>
      <c r="AK794" s="2"/>
      <c r="AL794" s="2"/>
      <c r="AM794" s="2"/>
      <c r="AN794" s="2"/>
      <c r="AO794" s="2"/>
      <c r="AP794" s="2"/>
      <c r="AQ794" s="2"/>
      <c r="AR794" s="2"/>
      <c r="AS794" s="2"/>
      <c r="AT794" s="2"/>
      <c r="AU794" s="2"/>
      <c r="AV794" s="2"/>
      <c r="AW794" s="2"/>
      <c r="AX794" s="2"/>
      <c r="AY794" s="2"/>
      <c r="AZ794" s="2"/>
      <c r="BA794" s="2"/>
      <c r="BB794" s="2"/>
      <c r="BC794" s="2"/>
      <c r="BD794" s="2"/>
      <c r="BE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  <c r="AA795" s="2"/>
      <c r="AB795" s="2"/>
      <c r="AC795" s="2"/>
      <c r="AD795" s="2"/>
      <c r="AE795" s="2"/>
      <c r="AF795" s="2"/>
      <c r="AG795" s="2"/>
      <c r="AH795" s="2"/>
      <c r="AI795" s="2"/>
      <c r="AJ795" s="2"/>
      <c r="AK795" s="2"/>
      <c r="AL795" s="2"/>
      <c r="AM795" s="2"/>
      <c r="AN795" s="2"/>
      <c r="AO795" s="2"/>
      <c r="AP795" s="2"/>
      <c r="AQ795" s="2"/>
      <c r="AR795" s="2"/>
      <c r="AS795" s="2"/>
      <c r="AT795" s="2"/>
      <c r="AU795" s="2"/>
      <c r="AV795" s="2"/>
      <c r="AW795" s="2"/>
      <c r="AX795" s="2"/>
      <c r="AY795" s="2"/>
      <c r="AZ795" s="2"/>
      <c r="BA795" s="2"/>
      <c r="BB795" s="2"/>
      <c r="BC795" s="2"/>
      <c r="BD795" s="2"/>
      <c r="BE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  <c r="AA796" s="2"/>
      <c r="AB796" s="2"/>
      <c r="AC796" s="2"/>
      <c r="AD796" s="2"/>
      <c r="AE796" s="2"/>
      <c r="AF796" s="2"/>
      <c r="AG796" s="2"/>
      <c r="AH796" s="2"/>
      <c r="AI796" s="2"/>
      <c r="AJ796" s="2"/>
      <c r="AK796" s="2"/>
      <c r="AL796" s="2"/>
      <c r="AM796" s="2"/>
      <c r="AN796" s="2"/>
      <c r="AO796" s="2"/>
      <c r="AP796" s="2"/>
      <c r="AQ796" s="2"/>
      <c r="AR796" s="2"/>
      <c r="AS796" s="2"/>
      <c r="AT796" s="2"/>
      <c r="AU796" s="2"/>
      <c r="AV796" s="2"/>
      <c r="AW796" s="2"/>
      <c r="AX796" s="2"/>
      <c r="AY796" s="2"/>
      <c r="AZ796" s="2"/>
      <c r="BA796" s="2"/>
      <c r="BB796" s="2"/>
      <c r="BC796" s="2"/>
      <c r="BD796" s="2"/>
      <c r="BE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  <c r="AA797" s="2"/>
      <c r="AB797" s="2"/>
      <c r="AC797" s="2"/>
      <c r="AD797" s="2"/>
      <c r="AE797" s="2"/>
      <c r="AF797" s="2"/>
      <c r="AG797" s="2"/>
      <c r="AH797" s="2"/>
      <c r="AI797" s="2"/>
      <c r="AJ797" s="2"/>
      <c r="AK797" s="2"/>
      <c r="AL797" s="2"/>
      <c r="AM797" s="2"/>
      <c r="AN797" s="2"/>
      <c r="AO797" s="2"/>
      <c r="AP797" s="2"/>
      <c r="AQ797" s="2"/>
      <c r="AR797" s="2"/>
      <c r="AS797" s="2"/>
      <c r="AT797" s="2"/>
      <c r="AU797" s="2"/>
      <c r="AV797" s="2"/>
      <c r="AW797" s="2"/>
      <c r="AX797" s="2"/>
      <c r="AY797" s="2"/>
      <c r="AZ797" s="2"/>
      <c r="BA797" s="2"/>
      <c r="BB797" s="2"/>
      <c r="BC797" s="2"/>
      <c r="BD797" s="2"/>
      <c r="BE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  <c r="AA798" s="2"/>
      <c r="AB798" s="2"/>
      <c r="AC798" s="2"/>
      <c r="AD798" s="2"/>
      <c r="AE798" s="2"/>
      <c r="AF798" s="2"/>
      <c r="AG798" s="2"/>
      <c r="AH798" s="2"/>
      <c r="AI798" s="2"/>
      <c r="AJ798" s="2"/>
      <c r="AK798" s="2"/>
      <c r="AL798" s="2"/>
      <c r="AM798" s="2"/>
      <c r="AN798" s="2"/>
      <c r="AO798" s="2"/>
      <c r="AP798" s="2"/>
      <c r="AQ798" s="2"/>
      <c r="AR798" s="2"/>
      <c r="AS798" s="2"/>
      <c r="AT798" s="2"/>
      <c r="AU798" s="2"/>
      <c r="AV798" s="2"/>
      <c r="AW798" s="2"/>
      <c r="AX798" s="2"/>
      <c r="AY798" s="2"/>
      <c r="AZ798" s="2"/>
      <c r="BA798" s="2"/>
      <c r="BB798" s="2"/>
      <c r="BC798" s="2"/>
      <c r="BD798" s="2"/>
      <c r="BE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  <c r="AA799" s="2"/>
      <c r="AB799" s="2"/>
      <c r="AC799" s="2"/>
      <c r="AD799" s="2"/>
      <c r="AE799" s="2"/>
      <c r="AF799" s="2"/>
      <c r="AG799" s="2"/>
      <c r="AH799" s="2"/>
      <c r="AI799" s="2"/>
      <c r="AJ799" s="2"/>
      <c r="AK799" s="2"/>
      <c r="AL799" s="2"/>
      <c r="AM799" s="2"/>
      <c r="AN799" s="2"/>
      <c r="AO799" s="2"/>
      <c r="AP799" s="2"/>
      <c r="AQ799" s="2"/>
      <c r="AR799" s="2"/>
      <c r="AS799" s="2"/>
      <c r="AT799" s="2"/>
      <c r="AU799" s="2"/>
      <c r="AV799" s="2"/>
      <c r="AW799" s="2"/>
      <c r="AX799" s="2"/>
      <c r="AY799" s="2"/>
      <c r="AZ799" s="2"/>
      <c r="BA799" s="2"/>
      <c r="BB799" s="2"/>
      <c r="BC799" s="2"/>
      <c r="BD799" s="2"/>
      <c r="BE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  <c r="AA800" s="2"/>
      <c r="AB800" s="2"/>
      <c r="AC800" s="2"/>
      <c r="AD800" s="2"/>
      <c r="AE800" s="2"/>
      <c r="AF800" s="2"/>
      <c r="AG800" s="2"/>
      <c r="AH800" s="2"/>
      <c r="AI800" s="2"/>
      <c r="AJ800" s="2"/>
      <c r="AK800" s="2"/>
      <c r="AL800" s="2"/>
      <c r="AM800" s="2"/>
      <c r="AN800" s="2"/>
      <c r="AO800" s="2"/>
      <c r="AP800" s="2"/>
      <c r="AQ800" s="2"/>
      <c r="AR800" s="2"/>
      <c r="AS800" s="2"/>
      <c r="AT800" s="2"/>
      <c r="AU800" s="2"/>
      <c r="AV800" s="2"/>
      <c r="AW800" s="2"/>
      <c r="AX800" s="2"/>
      <c r="AY800" s="2"/>
      <c r="AZ800" s="2"/>
      <c r="BA800" s="2"/>
      <c r="BB800" s="2"/>
      <c r="BC800" s="2"/>
      <c r="BD800" s="2"/>
      <c r="BE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  <c r="AA801" s="2"/>
      <c r="AB801" s="2"/>
      <c r="AC801" s="2"/>
      <c r="AD801" s="2"/>
      <c r="AE801" s="2"/>
      <c r="AF801" s="2"/>
      <c r="AG801" s="2"/>
      <c r="AH801" s="2"/>
      <c r="AI801" s="2"/>
      <c r="AJ801" s="2"/>
      <c r="AK801" s="2"/>
      <c r="AL801" s="2"/>
      <c r="AM801" s="2"/>
      <c r="AN801" s="2"/>
      <c r="AO801" s="2"/>
      <c r="AP801" s="2"/>
      <c r="AQ801" s="2"/>
      <c r="AR801" s="2"/>
      <c r="AS801" s="2"/>
      <c r="AT801" s="2"/>
      <c r="AU801" s="2"/>
      <c r="AV801" s="2"/>
      <c r="AW801" s="2"/>
      <c r="AX801" s="2"/>
      <c r="AY801" s="2"/>
      <c r="AZ801" s="2"/>
      <c r="BA801" s="2"/>
      <c r="BB801" s="2"/>
      <c r="BC801" s="2"/>
      <c r="BD801" s="2"/>
      <c r="BE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  <c r="AA802" s="2"/>
      <c r="AB802" s="2"/>
      <c r="AC802" s="2"/>
      <c r="AD802" s="2"/>
      <c r="AE802" s="2"/>
      <c r="AF802" s="2"/>
      <c r="AG802" s="2"/>
      <c r="AH802" s="2"/>
      <c r="AI802" s="2"/>
      <c r="AJ802" s="2"/>
      <c r="AK802" s="2"/>
      <c r="AL802" s="2"/>
      <c r="AM802" s="2"/>
      <c r="AN802" s="2"/>
      <c r="AO802" s="2"/>
      <c r="AP802" s="2"/>
      <c r="AQ802" s="2"/>
      <c r="AR802" s="2"/>
      <c r="AS802" s="2"/>
      <c r="AT802" s="2"/>
      <c r="AU802" s="2"/>
      <c r="AV802" s="2"/>
      <c r="AW802" s="2"/>
      <c r="AX802" s="2"/>
      <c r="AY802" s="2"/>
      <c r="AZ802" s="2"/>
      <c r="BA802" s="2"/>
      <c r="BB802" s="2"/>
      <c r="BC802" s="2"/>
      <c r="BD802" s="2"/>
      <c r="BE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  <c r="AA803" s="2"/>
      <c r="AB803" s="2"/>
      <c r="AC803" s="2"/>
      <c r="AD803" s="2"/>
      <c r="AE803" s="2"/>
      <c r="AF803" s="2"/>
      <c r="AG803" s="2"/>
      <c r="AH803" s="2"/>
      <c r="AI803" s="2"/>
      <c r="AJ803" s="2"/>
      <c r="AK803" s="2"/>
      <c r="AL803" s="2"/>
      <c r="AM803" s="2"/>
      <c r="AN803" s="2"/>
      <c r="AO803" s="2"/>
      <c r="AP803" s="2"/>
      <c r="AQ803" s="2"/>
      <c r="AR803" s="2"/>
      <c r="AS803" s="2"/>
      <c r="AT803" s="2"/>
      <c r="AU803" s="2"/>
      <c r="AV803" s="2"/>
      <c r="AW803" s="2"/>
      <c r="AX803" s="2"/>
      <c r="AY803" s="2"/>
      <c r="AZ803" s="2"/>
      <c r="BA803" s="2"/>
      <c r="BB803" s="2"/>
      <c r="BC803" s="2"/>
      <c r="BD803" s="2"/>
      <c r="BE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  <c r="AA804" s="2"/>
      <c r="AB804" s="2"/>
      <c r="AC804" s="2"/>
      <c r="AD804" s="2"/>
      <c r="AE804" s="2"/>
      <c r="AF804" s="2"/>
      <c r="AG804" s="2"/>
      <c r="AH804" s="2"/>
      <c r="AI804" s="2"/>
      <c r="AJ804" s="2"/>
      <c r="AK804" s="2"/>
      <c r="AL804" s="2"/>
      <c r="AM804" s="2"/>
      <c r="AN804" s="2"/>
      <c r="AO804" s="2"/>
      <c r="AP804" s="2"/>
      <c r="AQ804" s="2"/>
      <c r="AR804" s="2"/>
      <c r="AS804" s="2"/>
      <c r="AT804" s="2"/>
      <c r="AU804" s="2"/>
      <c r="AV804" s="2"/>
      <c r="AW804" s="2"/>
      <c r="AX804" s="2"/>
      <c r="AY804" s="2"/>
      <c r="AZ804" s="2"/>
      <c r="BA804" s="2"/>
      <c r="BB804" s="2"/>
      <c r="BC804" s="2"/>
      <c r="BD804" s="2"/>
      <c r="BE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  <c r="AA805" s="2"/>
      <c r="AB805" s="2"/>
      <c r="AC805" s="2"/>
      <c r="AD805" s="2"/>
      <c r="AE805" s="2"/>
      <c r="AF805" s="2"/>
      <c r="AG805" s="2"/>
      <c r="AH805" s="2"/>
      <c r="AI805" s="2"/>
      <c r="AJ805" s="2"/>
      <c r="AK805" s="2"/>
      <c r="AL805" s="2"/>
      <c r="AM805" s="2"/>
      <c r="AN805" s="2"/>
      <c r="AO805" s="2"/>
      <c r="AP805" s="2"/>
      <c r="AQ805" s="2"/>
      <c r="AR805" s="2"/>
      <c r="AS805" s="2"/>
      <c r="AT805" s="2"/>
      <c r="AU805" s="2"/>
      <c r="AV805" s="2"/>
      <c r="AW805" s="2"/>
      <c r="AX805" s="2"/>
      <c r="AY805" s="2"/>
      <c r="AZ805" s="2"/>
      <c r="BA805" s="2"/>
      <c r="BB805" s="2"/>
      <c r="BC805" s="2"/>
      <c r="BD805" s="2"/>
      <c r="BE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  <c r="AA806" s="2"/>
      <c r="AB806" s="2"/>
      <c r="AC806" s="2"/>
      <c r="AD806" s="2"/>
      <c r="AE806" s="2"/>
      <c r="AF806" s="2"/>
      <c r="AG806" s="2"/>
      <c r="AH806" s="2"/>
      <c r="AI806" s="2"/>
      <c r="AJ806" s="2"/>
      <c r="AK806" s="2"/>
      <c r="AL806" s="2"/>
      <c r="AM806" s="2"/>
      <c r="AN806" s="2"/>
      <c r="AO806" s="2"/>
      <c r="AP806" s="2"/>
      <c r="AQ806" s="2"/>
      <c r="AR806" s="2"/>
      <c r="AS806" s="2"/>
      <c r="AT806" s="2"/>
      <c r="AU806" s="2"/>
      <c r="AV806" s="2"/>
      <c r="AW806" s="2"/>
      <c r="AX806" s="2"/>
      <c r="AY806" s="2"/>
      <c r="AZ806" s="2"/>
      <c r="BA806" s="2"/>
      <c r="BB806" s="2"/>
      <c r="BC806" s="2"/>
      <c r="BD806" s="2"/>
      <c r="BE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  <c r="AA807" s="2"/>
      <c r="AB807" s="2"/>
      <c r="AC807" s="2"/>
      <c r="AD807" s="2"/>
      <c r="AE807" s="2"/>
      <c r="AF807" s="2"/>
      <c r="AG807" s="2"/>
      <c r="AH807" s="2"/>
      <c r="AI807" s="2"/>
      <c r="AJ807" s="2"/>
      <c r="AK807" s="2"/>
      <c r="AL807" s="2"/>
      <c r="AM807" s="2"/>
      <c r="AN807" s="2"/>
      <c r="AO807" s="2"/>
      <c r="AP807" s="2"/>
      <c r="AQ807" s="2"/>
      <c r="AR807" s="2"/>
      <c r="AS807" s="2"/>
      <c r="AT807" s="2"/>
      <c r="AU807" s="2"/>
      <c r="AV807" s="2"/>
      <c r="AW807" s="2"/>
      <c r="AX807" s="2"/>
      <c r="AY807" s="2"/>
      <c r="AZ807" s="2"/>
      <c r="BA807" s="2"/>
      <c r="BB807" s="2"/>
      <c r="BC807" s="2"/>
      <c r="BD807" s="2"/>
      <c r="BE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  <c r="AA808" s="2"/>
      <c r="AB808" s="2"/>
      <c r="AC808" s="2"/>
      <c r="AD808" s="2"/>
      <c r="AE808" s="2"/>
      <c r="AF808" s="2"/>
      <c r="AG808" s="2"/>
      <c r="AH808" s="2"/>
      <c r="AI808" s="2"/>
      <c r="AJ808" s="2"/>
      <c r="AK808" s="2"/>
      <c r="AL808" s="2"/>
      <c r="AM808" s="2"/>
      <c r="AN808" s="2"/>
      <c r="AO808" s="2"/>
      <c r="AP808" s="2"/>
      <c r="AQ808" s="2"/>
      <c r="AR808" s="2"/>
      <c r="AS808" s="2"/>
      <c r="AT808" s="2"/>
      <c r="AU808" s="2"/>
      <c r="AV808" s="2"/>
      <c r="AW808" s="2"/>
      <c r="AX808" s="2"/>
      <c r="AY808" s="2"/>
      <c r="AZ808" s="2"/>
      <c r="BA808" s="2"/>
      <c r="BB808" s="2"/>
      <c r="BC808" s="2"/>
      <c r="BD808" s="2"/>
      <c r="BE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  <c r="AA809" s="2"/>
      <c r="AB809" s="2"/>
      <c r="AC809" s="2"/>
      <c r="AD809" s="2"/>
      <c r="AE809" s="2"/>
      <c r="AF809" s="2"/>
      <c r="AG809" s="2"/>
      <c r="AH809" s="2"/>
      <c r="AI809" s="2"/>
      <c r="AJ809" s="2"/>
      <c r="AK809" s="2"/>
      <c r="AL809" s="2"/>
      <c r="AM809" s="2"/>
      <c r="AN809" s="2"/>
      <c r="AO809" s="2"/>
      <c r="AP809" s="2"/>
      <c r="AQ809" s="2"/>
      <c r="AR809" s="2"/>
      <c r="AS809" s="2"/>
      <c r="AT809" s="2"/>
      <c r="AU809" s="2"/>
      <c r="AV809" s="2"/>
      <c r="AW809" s="2"/>
      <c r="AX809" s="2"/>
      <c r="AY809" s="2"/>
      <c r="AZ809" s="2"/>
      <c r="BA809" s="2"/>
      <c r="BB809" s="2"/>
      <c r="BC809" s="2"/>
      <c r="BD809" s="2"/>
      <c r="BE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  <c r="AA810" s="2"/>
      <c r="AB810" s="2"/>
      <c r="AC810" s="2"/>
      <c r="AD810" s="2"/>
      <c r="AE810" s="2"/>
      <c r="AF810" s="2"/>
      <c r="AG810" s="2"/>
      <c r="AH810" s="2"/>
      <c r="AI810" s="2"/>
      <c r="AJ810" s="2"/>
      <c r="AK810" s="2"/>
      <c r="AL810" s="2"/>
      <c r="AM810" s="2"/>
      <c r="AN810" s="2"/>
      <c r="AO810" s="2"/>
      <c r="AP810" s="2"/>
      <c r="AQ810" s="2"/>
      <c r="AR810" s="2"/>
      <c r="AS810" s="2"/>
      <c r="AT810" s="2"/>
      <c r="AU810" s="2"/>
      <c r="AV810" s="2"/>
      <c r="AW810" s="2"/>
      <c r="AX810" s="2"/>
      <c r="AY810" s="2"/>
      <c r="AZ810" s="2"/>
      <c r="BA810" s="2"/>
      <c r="BB810" s="2"/>
      <c r="BC810" s="2"/>
      <c r="BD810" s="2"/>
      <c r="BE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  <c r="AA811" s="2"/>
      <c r="AB811" s="2"/>
      <c r="AC811" s="2"/>
      <c r="AD811" s="2"/>
      <c r="AE811" s="2"/>
      <c r="AF811" s="2"/>
      <c r="AG811" s="2"/>
      <c r="AH811" s="2"/>
      <c r="AI811" s="2"/>
      <c r="AJ811" s="2"/>
      <c r="AK811" s="2"/>
      <c r="AL811" s="2"/>
      <c r="AM811" s="2"/>
      <c r="AN811" s="2"/>
      <c r="AO811" s="2"/>
      <c r="AP811" s="2"/>
      <c r="AQ811" s="2"/>
      <c r="AR811" s="2"/>
      <c r="AS811" s="2"/>
      <c r="AT811" s="2"/>
      <c r="AU811" s="2"/>
      <c r="AV811" s="2"/>
      <c r="AW811" s="2"/>
      <c r="AX811" s="2"/>
      <c r="AY811" s="2"/>
      <c r="AZ811" s="2"/>
      <c r="BA811" s="2"/>
      <c r="BB811" s="2"/>
      <c r="BC811" s="2"/>
      <c r="BD811" s="2"/>
      <c r="BE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  <c r="AA812" s="2"/>
      <c r="AB812" s="2"/>
      <c r="AC812" s="2"/>
      <c r="AD812" s="2"/>
      <c r="AE812" s="2"/>
      <c r="AF812" s="2"/>
      <c r="AG812" s="2"/>
      <c r="AH812" s="2"/>
      <c r="AI812" s="2"/>
      <c r="AJ812" s="2"/>
      <c r="AK812" s="2"/>
      <c r="AL812" s="2"/>
      <c r="AM812" s="2"/>
      <c r="AN812" s="2"/>
      <c r="AO812" s="2"/>
      <c r="AP812" s="2"/>
      <c r="AQ812" s="2"/>
      <c r="AR812" s="2"/>
      <c r="AS812" s="2"/>
      <c r="AT812" s="2"/>
      <c r="AU812" s="2"/>
      <c r="AV812" s="2"/>
      <c r="AW812" s="2"/>
      <c r="AX812" s="2"/>
      <c r="AY812" s="2"/>
      <c r="AZ812" s="2"/>
      <c r="BA812" s="2"/>
      <c r="BB812" s="2"/>
      <c r="BC812" s="2"/>
      <c r="BD812" s="2"/>
      <c r="BE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  <c r="AA813" s="2"/>
      <c r="AB813" s="2"/>
      <c r="AC813" s="2"/>
      <c r="AD813" s="2"/>
      <c r="AE813" s="2"/>
      <c r="AF813" s="2"/>
      <c r="AG813" s="2"/>
      <c r="AH813" s="2"/>
      <c r="AI813" s="2"/>
      <c r="AJ813" s="2"/>
      <c r="AK813" s="2"/>
      <c r="AL813" s="2"/>
      <c r="AM813" s="2"/>
      <c r="AN813" s="2"/>
      <c r="AO813" s="2"/>
      <c r="AP813" s="2"/>
      <c r="AQ813" s="2"/>
      <c r="AR813" s="2"/>
      <c r="AS813" s="2"/>
      <c r="AT813" s="2"/>
      <c r="AU813" s="2"/>
      <c r="AV813" s="2"/>
      <c r="AW813" s="2"/>
      <c r="AX813" s="2"/>
      <c r="AY813" s="2"/>
      <c r="AZ813" s="2"/>
      <c r="BA813" s="2"/>
      <c r="BB813" s="2"/>
      <c r="BC813" s="2"/>
      <c r="BD813" s="2"/>
      <c r="BE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  <c r="AA814" s="2"/>
      <c r="AB814" s="2"/>
      <c r="AC814" s="2"/>
      <c r="AD814" s="2"/>
      <c r="AE814" s="2"/>
      <c r="AF814" s="2"/>
      <c r="AG814" s="2"/>
      <c r="AH814" s="2"/>
      <c r="AI814" s="2"/>
      <c r="AJ814" s="2"/>
      <c r="AK814" s="2"/>
      <c r="AL814" s="2"/>
      <c r="AM814" s="2"/>
      <c r="AN814" s="2"/>
      <c r="AO814" s="2"/>
      <c r="AP814" s="2"/>
      <c r="AQ814" s="2"/>
      <c r="AR814" s="2"/>
      <c r="AS814" s="2"/>
      <c r="AT814" s="2"/>
      <c r="AU814" s="2"/>
      <c r="AV814" s="2"/>
      <c r="AW814" s="2"/>
      <c r="AX814" s="2"/>
      <c r="AY814" s="2"/>
      <c r="AZ814" s="2"/>
      <c r="BA814" s="2"/>
      <c r="BB814" s="2"/>
      <c r="BC814" s="2"/>
      <c r="BD814" s="2"/>
      <c r="BE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  <c r="AA815" s="2"/>
      <c r="AB815" s="2"/>
      <c r="AC815" s="2"/>
      <c r="AD815" s="2"/>
      <c r="AE815" s="2"/>
      <c r="AF815" s="2"/>
      <c r="AG815" s="2"/>
      <c r="AH815" s="2"/>
      <c r="AI815" s="2"/>
      <c r="AJ815" s="2"/>
      <c r="AK815" s="2"/>
      <c r="AL815" s="2"/>
      <c r="AM815" s="2"/>
      <c r="AN815" s="2"/>
      <c r="AO815" s="2"/>
      <c r="AP815" s="2"/>
      <c r="AQ815" s="2"/>
      <c r="AR815" s="2"/>
      <c r="AS815" s="2"/>
      <c r="AT815" s="2"/>
      <c r="AU815" s="2"/>
      <c r="AV815" s="2"/>
      <c r="AW815" s="2"/>
      <c r="AX815" s="2"/>
      <c r="AY815" s="2"/>
      <c r="AZ815" s="2"/>
      <c r="BA815" s="2"/>
      <c r="BB815" s="2"/>
      <c r="BC815" s="2"/>
      <c r="BD815" s="2"/>
      <c r="BE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  <c r="AA816" s="2"/>
      <c r="AB816" s="2"/>
      <c r="AC816" s="2"/>
      <c r="AD816" s="2"/>
      <c r="AE816" s="2"/>
      <c r="AF816" s="2"/>
      <c r="AG816" s="2"/>
      <c r="AH816" s="2"/>
      <c r="AI816" s="2"/>
      <c r="AJ816" s="2"/>
      <c r="AK816" s="2"/>
      <c r="AL816" s="2"/>
      <c r="AM816" s="2"/>
      <c r="AN816" s="2"/>
      <c r="AO816" s="2"/>
      <c r="AP816" s="2"/>
      <c r="AQ816" s="2"/>
      <c r="AR816" s="2"/>
      <c r="AS816" s="2"/>
      <c r="AT816" s="2"/>
      <c r="AU816" s="2"/>
      <c r="AV816" s="2"/>
      <c r="AW816" s="2"/>
      <c r="AX816" s="2"/>
      <c r="AY816" s="2"/>
      <c r="AZ816" s="2"/>
      <c r="BA816" s="2"/>
      <c r="BB816" s="2"/>
      <c r="BC816" s="2"/>
      <c r="BD816" s="2"/>
      <c r="BE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  <c r="AA817" s="2"/>
      <c r="AB817" s="2"/>
      <c r="AC817" s="2"/>
      <c r="AD817" s="2"/>
      <c r="AE817" s="2"/>
      <c r="AF817" s="2"/>
      <c r="AG817" s="2"/>
      <c r="AH817" s="2"/>
      <c r="AI817" s="2"/>
      <c r="AJ817" s="2"/>
      <c r="AK817" s="2"/>
      <c r="AL817" s="2"/>
      <c r="AM817" s="2"/>
      <c r="AN817" s="2"/>
      <c r="AO817" s="2"/>
      <c r="AP817" s="2"/>
      <c r="AQ817" s="2"/>
      <c r="AR817" s="2"/>
      <c r="AS817" s="2"/>
      <c r="AT817" s="2"/>
      <c r="AU817" s="2"/>
      <c r="AV817" s="2"/>
      <c r="AW817" s="2"/>
      <c r="AX817" s="2"/>
      <c r="AY817" s="2"/>
      <c r="AZ817" s="2"/>
      <c r="BA817" s="2"/>
      <c r="BB817" s="2"/>
      <c r="BC817" s="2"/>
      <c r="BD817" s="2"/>
      <c r="BE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  <c r="AA818" s="2"/>
      <c r="AB818" s="2"/>
      <c r="AC818" s="2"/>
      <c r="AD818" s="2"/>
      <c r="AE818" s="2"/>
      <c r="AF818" s="2"/>
      <c r="AG818" s="2"/>
      <c r="AH818" s="2"/>
      <c r="AI818" s="2"/>
      <c r="AJ818" s="2"/>
      <c r="AK818" s="2"/>
      <c r="AL818" s="2"/>
      <c r="AM818" s="2"/>
      <c r="AN818" s="2"/>
      <c r="AO818" s="2"/>
      <c r="AP818" s="2"/>
      <c r="AQ818" s="2"/>
      <c r="AR818" s="2"/>
      <c r="AS818" s="2"/>
      <c r="AT818" s="2"/>
      <c r="AU818" s="2"/>
      <c r="AV818" s="2"/>
      <c r="AW818" s="2"/>
      <c r="AX818" s="2"/>
      <c r="AY818" s="2"/>
      <c r="AZ818" s="2"/>
      <c r="BA818" s="2"/>
      <c r="BB818" s="2"/>
      <c r="BC818" s="2"/>
      <c r="BD818" s="2"/>
      <c r="BE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  <c r="AA819" s="2"/>
      <c r="AB819" s="2"/>
      <c r="AC819" s="2"/>
      <c r="AD819" s="2"/>
      <c r="AE819" s="2"/>
      <c r="AF819" s="2"/>
      <c r="AG819" s="2"/>
      <c r="AH819" s="2"/>
      <c r="AI819" s="2"/>
      <c r="AJ819" s="2"/>
      <c r="AK819" s="2"/>
      <c r="AL819" s="2"/>
      <c r="AM819" s="2"/>
      <c r="AN819" s="2"/>
      <c r="AO819" s="2"/>
      <c r="AP819" s="2"/>
      <c r="AQ819" s="2"/>
      <c r="AR819" s="2"/>
      <c r="AS819" s="2"/>
      <c r="AT819" s="2"/>
      <c r="AU819" s="2"/>
      <c r="AV819" s="2"/>
      <c r="AW819" s="2"/>
      <c r="AX819" s="2"/>
      <c r="AY819" s="2"/>
      <c r="AZ819" s="2"/>
      <c r="BA819" s="2"/>
      <c r="BB819" s="2"/>
      <c r="BC819" s="2"/>
      <c r="BD819" s="2"/>
      <c r="BE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  <c r="AA820" s="2"/>
      <c r="AB820" s="2"/>
      <c r="AC820" s="2"/>
      <c r="AD820" s="2"/>
      <c r="AE820" s="2"/>
      <c r="AF820" s="2"/>
      <c r="AG820" s="2"/>
      <c r="AH820" s="2"/>
      <c r="AI820" s="2"/>
      <c r="AJ820" s="2"/>
      <c r="AK820" s="2"/>
      <c r="AL820" s="2"/>
      <c r="AM820" s="2"/>
      <c r="AN820" s="2"/>
      <c r="AO820" s="2"/>
      <c r="AP820" s="2"/>
      <c r="AQ820" s="2"/>
      <c r="AR820" s="2"/>
      <c r="AS820" s="2"/>
      <c r="AT820" s="2"/>
      <c r="AU820" s="2"/>
      <c r="AV820" s="2"/>
      <c r="AW820" s="2"/>
      <c r="AX820" s="2"/>
      <c r="AY820" s="2"/>
      <c r="AZ820" s="2"/>
      <c r="BA820" s="2"/>
      <c r="BB820" s="2"/>
      <c r="BC820" s="2"/>
      <c r="BD820" s="2"/>
      <c r="BE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  <c r="AA821" s="2"/>
      <c r="AB821" s="2"/>
      <c r="AC821" s="2"/>
      <c r="AD821" s="2"/>
      <c r="AE821" s="2"/>
      <c r="AF821" s="2"/>
      <c r="AG821" s="2"/>
      <c r="AH821" s="2"/>
      <c r="AI821" s="2"/>
      <c r="AJ821" s="2"/>
      <c r="AK821" s="2"/>
      <c r="AL821" s="2"/>
      <c r="AM821" s="2"/>
      <c r="AN821" s="2"/>
      <c r="AO821" s="2"/>
      <c r="AP821" s="2"/>
      <c r="AQ821" s="2"/>
      <c r="AR821" s="2"/>
      <c r="AS821" s="2"/>
      <c r="AT821" s="2"/>
      <c r="AU821" s="2"/>
      <c r="AV821" s="2"/>
      <c r="AW821" s="2"/>
      <c r="AX821" s="2"/>
      <c r="AY821" s="2"/>
      <c r="AZ821" s="2"/>
      <c r="BA821" s="2"/>
      <c r="BB821" s="2"/>
      <c r="BC821" s="2"/>
      <c r="BD821" s="2"/>
      <c r="BE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  <c r="AA822" s="2"/>
      <c r="AB822" s="2"/>
      <c r="AC822" s="2"/>
      <c r="AD822" s="2"/>
      <c r="AE822" s="2"/>
      <c r="AF822" s="2"/>
      <c r="AG822" s="2"/>
      <c r="AH822" s="2"/>
      <c r="AI822" s="2"/>
      <c r="AJ822" s="2"/>
      <c r="AK822" s="2"/>
      <c r="AL822" s="2"/>
      <c r="AM822" s="2"/>
      <c r="AN822" s="2"/>
      <c r="AO822" s="2"/>
      <c r="AP822" s="2"/>
      <c r="AQ822" s="2"/>
      <c r="AR822" s="2"/>
      <c r="AS822" s="2"/>
      <c r="AT822" s="2"/>
      <c r="AU822" s="2"/>
      <c r="AV822" s="2"/>
      <c r="AW822" s="2"/>
      <c r="AX822" s="2"/>
      <c r="AY822" s="2"/>
      <c r="AZ822" s="2"/>
      <c r="BA822" s="2"/>
      <c r="BB822" s="2"/>
      <c r="BC822" s="2"/>
      <c r="BD822" s="2"/>
      <c r="BE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  <c r="AA823" s="2"/>
      <c r="AB823" s="2"/>
      <c r="AC823" s="2"/>
      <c r="AD823" s="2"/>
      <c r="AE823" s="2"/>
      <c r="AF823" s="2"/>
      <c r="AG823" s="2"/>
      <c r="AH823" s="2"/>
      <c r="AI823" s="2"/>
      <c r="AJ823" s="2"/>
      <c r="AK823" s="2"/>
      <c r="AL823" s="2"/>
      <c r="AM823" s="2"/>
      <c r="AN823" s="2"/>
      <c r="AO823" s="2"/>
      <c r="AP823" s="2"/>
      <c r="AQ823" s="2"/>
      <c r="AR823" s="2"/>
      <c r="AS823" s="2"/>
      <c r="AT823" s="2"/>
      <c r="AU823" s="2"/>
      <c r="AV823" s="2"/>
      <c r="AW823" s="2"/>
      <c r="AX823" s="2"/>
      <c r="AY823" s="2"/>
      <c r="AZ823" s="2"/>
      <c r="BA823" s="2"/>
      <c r="BB823" s="2"/>
      <c r="BC823" s="2"/>
      <c r="BD823" s="2"/>
      <c r="BE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  <c r="AA824" s="2"/>
      <c r="AB824" s="2"/>
      <c r="AC824" s="2"/>
      <c r="AD824" s="2"/>
      <c r="AE824" s="2"/>
      <c r="AF824" s="2"/>
      <c r="AG824" s="2"/>
      <c r="AH824" s="2"/>
      <c r="AI824" s="2"/>
      <c r="AJ824" s="2"/>
      <c r="AK824" s="2"/>
      <c r="AL824" s="2"/>
      <c r="AM824" s="2"/>
      <c r="AN824" s="2"/>
      <c r="AO824" s="2"/>
      <c r="AP824" s="2"/>
      <c r="AQ824" s="2"/>
      <c r="AR824" s="2"/>
      <c r="AS824" s="2"/>
      <c r="AT824" s="2"/>
      <c r="AU824" s="2"/>
      <c r="AV824" s="2"/>
      <c r="AW824" s="2"/>
      <c r="AX824" s="2"/>
      <c r="AY824" s="2"/>
      <c r="AZ824" s="2"/>
      <c r="BA824" s="2"/>
      <c r="BB824" s="2"/>
      <c r="BC824" s="2"/>
      <c r="BD824" s="2"/>
      <c r="BE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  <c r="AA825" s="2"/>
      <c r="AB825" s="2"/>
      <c r="AC825" s="2"/>
      <c r="AD825" s="2"/>
      <c r="AE825" s="2"/>
      <c r="AF825" s="2"/>
      <c r="AG825" s="2"/>
      <c r="AH825" s="2"/>
      <c r="AI825" s="2"/>
      <c r="AJ825" s="2"/>
      <c r="AK825" s="2"/>
      <c r="AL825" s="2"/>
      <c r="AM825" s="2"/>
      <c r="AN825" s="2"/>
      <c r="AO825" s="2"/>
      <c r="AP825" s="2"/>
      <c r="AQ825" s="2"/>
      <c r="AR825" s="2"/>
      <c r="AS825" s="2"/>
      <c r="AT825" s="2"/>
      <c r="AU825" s="2"/>
      <c r="AV825" s="2"/>
      <c r="AW825" s="2"/>
      <c r="AX825" s="2"/>
      <c r="AY825" s="2"/>
      <c r="AZ825" s="2"/>
      <c r="BA825" s="2"/>
      <c r="BB825" s="2"/>
      <c r="BC825" s="2"/>
      <c r="BD825" s="2"/>
      <c r="BE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  <c r="AA826" s="2"/>
      <c r="AB826" s="2"/>
      <c r="AC826" s="2"/>
      <c r="AD826" s="2"/>
      <c r="AE826" s="2"/>
      <c r="AF826" s="2"/>
      <c r="AG826" s="2"/>
      <c r="AH826" s="2"/>
      <c r="AI826" s="2"/>
      <c r="AJ826" s="2"/>
      <c r="AK826" s="2"/>
      <c r="AL826" s="2"/>
      <c r="AM826" s="2"/>
      <c r="AN826" s="2"/>
      <c r="AO826" s="2"/>
      <c r="AP826" s="2"/>
      <c r="AQ826" s="2"/>
      <c r="AR826" s="2"/>
      <c r="AS826" s="2"/>
      <c r="AT826" s="2"/>
      <c r="AU826" s="2"/>
      <c r="AV826" s="2"/>
      <c r="AW826" s="2"/>
      <c r="AX826" s="2"/>
      <c r="AY826" s="2"/>
      <c r="AZ826" s="2"/>
      <c r="BA826" s="2"/>
      <c r="BB826" s="2"/>
      <c r="BC826" s="2"/>
      <c r="BD826" s="2"/>
      <c r="BE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  <c r="AA827" s="2"/>
      <c r="AB827" s="2"/>
      <c r="AC827" s="2"/>
      <c r="AD827" s="2"/>
      <c r="AE827" s="2"/>
      <c r="AF827" s="2"/>
      <c r="AG827" s="2"/>
      <c r="AH827" s="2"/>
      <c r="AI827" s="2"/>
      <c r="AJ827" s="2"/>
      <c r="AK827" s="2"/>
      <c r="AL827" s="2"/>
      <c r="AM827" s="2"/>
      <c r="AN827" s="2"/>
      <c r="AO827" s="2"/>
      <c r="AP827" s="2"/>
      <c r="AQ827" s="2"/>
      <c r="AR827" s="2"/>
      <c r="AS827" s="2"/>
      <c r="AT827" s="2"/>
      <c r="AU827" s="2"/>
      <c r="AV827" s="2"/>
      <c r="AW827" s="2"/>
      <c r="AX827" s="2"/>
      <c r="AY827" s="2"/>
      <c r="AZ827" s="2"/>
      <c r="BA827" s="2"/>
      <c r="BB827" s="2"/>
      <c r="BC827" s="2"/>
      <c r="BD827" s="2"/>
      <c r="BE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  <c r="AA828" s="2"/>
      <c r="AB828" s="2"/>
      <c r="AC828" s="2"/>
      <c r="AD828" s="2"/>
      <c r="AE828" s="2"/>
      <c r="AF828" s="2"/>
      <c r="AG828" s="2"/>
      <c r="AH828" s="2"/>
      <c r="AI828" s="2"/>
      <c r="AJ828" s="2"/>
      <c r="AK828" s="2"/>
      <c r="AL828" s="2"/>
      <c r="AM828" s="2"/>
      <c r="AN828" s="2"/>
      <c r="AO828" s="2"/>
      <c r="AP828" s="2"/>
      <c r="AQ828" s="2"/>
      <c r="AR828" s="2"/>
      <c r="AS828" s="2"/>
      <c r="AT828" s="2"/>
      <c r="AU828" s="2"/>
      <c r="AV828" s="2"/>
      <c r="AW828" s="2"/>
      <c r="AX828" s="2"/>
      <c r="AY828" s="2"/>
      <c r="AZ828" s="2"/>
      <c r="BA828" s="2"/>
      <c r="BB828" s="2"/>
      <c r="BC828" s="2"/>
      <c r="BD828" s="2"/>
      <c r="BE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  <c r="AA829" s="2"/>
      <c r="AB829" s="2"/>
      <c r="AC829" s="2"/>
      <c r="AD829" s="2"/>
      <c r="AE829" s="2"/>
      <c r="AF829" s="2"/>
      <c r="AG829" s="2"/>
      <c r="AH829" s="2"/>
      <c r="AI829" s="2"/>
      <c r="AJ829" s="2"/>
      <c r="AK829" s="2"/>
      <c r="AL829" s="2"/>
      <c r="AM829" s="2"/>
      <c r="AN829" s="2"/>
      <c r="AO829" s="2"/>
      <c r="AP829" s="2"/>
      <c r="AQ829" s="2"/>
      <c r="AR829" s="2"/>
      <c r="AS829" s="2"/>
      <c r="AT829" s="2"/>
      <c r="AU829" s="2"/>
      <c r="AV829" s="2"/>
      <c r="AW829" s="2"/>
      <c r="AX829" s="2"/>
      <c r="AY829" s="2"/>
      <c r="AZ829" s="2"/>
      <c r="BA829" s="2"/>
      <c r="BB829" s="2"/>
      <c r="BC829" s="2"/>
      <c r="BD829" s="2"/>
      <c r="BE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  <c r="AA830" s="2"/>
      <c r="AB830" s="2"/>
      <c r="AC830" s="2"/>
      <c r="AD830" s="2"/>
      <c r="AE830" s="2"/>
      <c r="AF830" s="2"/>
      <c r="AG830" s="2"/>
      <c r="AH830" s="2"/>
      <c r="AI830" s="2"/>
      <c r="AJ830" s="2"/>
      <c r="AK830" s="2"/>
      <c r="AL830" s="2"/>
      <c r="AM830" s="2"/>
      <c r="AN830" s="2"/>
      <c r="AO830" s="2"/>
      <c r="AP830" s="2"/>
      <c r="AQ830" s="2"/>
      <c r="AR830" s="2"/>
      <c r="AS830" s="2"/>
      <c r="AT830" s="2"/>
      <c r="AU830" s="2"/>
      <c r="AV830" s="2"/>
      <c r="AW830" s="2"/>
      <c r="AX830" s="2"/>
      <c r="AY830" s="2"/>
      <c r="AZ830" s="2"/>
      <c r="BA830" s="2"/>
      <c r="BB830" s="2"/>
      <c r="BC830" s="2"/>
      <c r="BD830" s="2"/>
      <c r="BE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  <c r="AA831" s="2"/>
      <c r="AB831" s="2"/>
      <c r="AC831" s="2"/>
      <c r="AD831" s="2"/>
      <c r="AE831" s="2"/>
      <c r="AF831" s="2"/>
      <c r="AG831" s="2"/>
      <c r="AH831" s="2"/>
      <c r="AI831" s="2"/>
      <c r="AJ831" s="2"/>
      <c r="AK831" s="2"/>
      <c r="AL831" s="2"/>
      <c r="AM831" s="2"/>
      <c r="AN831" s="2"/>
      <c r="AO831" s="2"/>
      <c r="AP831" s="2"/>
      <c r="AQ831" s="2"/>
      <c r="AR831" s="2"/>
      <c r="AS831" s="2"/>
      <c r="AT831" s="2"/>
      <c r="AU831" s="2"/>
      <c r="AV831" s="2"/>
      <c r="AW831" s="2"/>
      <c r="AX831" s="2"/>
      <c r="AY831" s="2"/>
      <c r="AZ831" s="2"/>
      <c r="BA831" s="2"/>
      <c r="BB831" s="2"/>
      <c r="BC831" s="2"/>
      <c r="BD831" s="2"/>
      <c r="BE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  <c r="AA832" s="2"/>
      <c r="AB832" s="2"/>
      <c r="AC832" s="2"/>
      <c r="AD832" s="2"/>
      <c r="AE832" s="2"/>
      <c r="AF832" s="2"/>
      <c r="AG832" s="2"/>
      <c r="AH832" s="2"/>
      <c r="AI832" s="2"/>
      <c r="AJ832" s="2"/>
      <c r="AK832" s="2"/>
      <c r="AL832" s="2"/>
      <c r="AM832" s="2"/>
      <c r="AN832" s="2"/>
      <c r="AO832" s="2"/>
      <c r="AP832" s="2"/>
      <c r="AQ832" s="2"/>
      <c r="AR832" s="2"/>
      <c r="AS832" s="2"/>
      <c r="AT832" s="2"/>
      <c r="AU832" s="2"/>
      <c r="AV832" s="2"/>
      <c r="AW832" s="2"/>
      <c r="AX832" s="2"/>
      <c r="AY832" s="2"/>
      <c r="AZ832" s="2"/>
      <c r="BA832" s="2"/>
      <c r="BB832" s="2"/>
      <c r="BC832" s="2"/>
      <c r="BD832" s="2"/>
      <c r="BE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  <c r="AA833" s="2"/>
      <c r="AB833" s="2"/>
      <c r="AC833" s="2"/>
      <c r="AD833" s="2"/>
      <c r="AE833" s="2"/>
      <c r="AF833" s="2"/>
      <c r="AG833" s="2"/>
      <c r="AH833" s="2"/>
      <c r="AI833" s="2"/>
      <c r="AJ833" s="2"/>
      <c r="AK833" s="2"/>
      <c r="AL833" s="2"/>
      <c r="AM833" s="2"/>
      <c r="AN833" s="2"/>
      <c r="AO833" s="2"/>
      <c r="AP833" s="2"/>
      <c r="AQ833" s="2"/>
      <c r="AR833" s="2"/>
      <c r="AS833" s="2"/>
      <c r="AT833" s="2"/>
      <c r="AU833" s="2"/>
      <c r="AV833" s="2"/>
      <c r="AW833" s="2"/>
      <c r="AX833" s="2"/>
      <c r="AY833" s="2"/>
      <c r="AZ833" s="2"/>
      <c r="BA833" s="2"/>
      <c r="BB833" s="2"/>
      <c r="BC833" s="2"/>
      <c r="BD833" s="2"/>
      <c r="BE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  <c r="AA834" s="2"/>
      <c r="AB834" s="2"/>
      <c r="AC834" s="2"/>
      <c r="AD834" s="2"/>
      <c r="AE834" s="2"/>
      <c r="AF834" s="2"/>
      <c r="AG834" s="2"/>
      <c r="AH834" s="2"/>
      <c r="AI834" s="2"/>
      <c r="AJ834" s="2"/>
      <c r="AK834" s="2"/>
      <c r="AL834" s="2"/>
      <c r="AM834" s="2"/>
      <c r="AN834" s="2"/>
      <c r="AO834" s="2"/>
      <c r="AP834" s="2"/>
      <c r="AQ834" s="2"/>
      <c r="AR834" s="2"/>
      <c r="AS834" s="2"/>
      <c r="AT834" s="2"/>
      <c r="AU834" s="2"/>
      <c r="AV834" s="2"/>
      <c r="AW834" s="2"/>
      <c r="AX834" s="2"/>
      <c r="AY834" s="2"/>
      <c r="AZ834" s="2"/>
      <c r="BA834" s="2"/>
      <c r="BB834" s="2"/>
      <c r="BC834" s="2"/>
      <c r="BD834" s="2"/>
      <c r="BE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  <c r="AA835" s="2"/>
      <c r="AB835" s="2"/>
      <c r="AC835" s="2"/>
      <c r="AD835" s="2"/>
      <c r="AE835" s="2"/>
      <c r="AF835" s="2"/>
      <c r="AG835" s="2"/>
      <c r="AH835" s="2"/>
      <c r="AI835" s="2"/>
      <c r="AJ835" s="2"/>
      <c r="AK835" s="2"/>
      <c r="AL835" s="2"/>
      <c r="AM835" s="2"/>
      <c r="AN835" s="2"/>
      <c r="AO835" s="2"/>
      <c r="AP835" s="2"/>
      <c r="AQ835" s="2"/>
      <c r="AR835" s="2"/>
      <c r="AS835" s="2"/>
      <c r="AT835" s="2"/>
      <c r="AU835" s="2"/>
      <c r="AV835" s="2"/>
      <c r="AW835" s="2"/>
      <c r="AX835" s="2"/>
      <c r="AY835" s="2"/>
      <c r="AZ835" s="2"/>
      <c r="BA835" s="2"/>
      <c r="BB835" s="2"/>
      <c r="BC835" s="2"/>
      <c r="BD835" s="2"/>
      <c r="BE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  <c r="AA836" s="2"/>
      <c r="AB836" s="2"/>
      <c r="AC836" s="2"/>
      <c r="AD836" s="2"/>
      <c r="AE836" s="2"/>
      <c r="AF836" s="2"/>
      <c r="AG836" s="2"/>
      <c r="AH836" s="2"/>
      <c r="AI836" s="2"/>
      <c r="AJ836" s="2"/>
      <c r="AK836" s="2"/>
      <c r="AL836" s="2"/>
      <c r="AM836" s="2"/>
      <c r="AN836" s="2"/>
      <c r="AO836" s="2"/>
      <c r="AP836" s="2"/>
      <c r="AQ836" s="2"/>
      <c r="AR836" s="2"/>
      <c r="AS836" s="2"/>
      <c r="AT836" s="2"/>
      <c r="AU836" s="2"/>
      <c r="AV836" s="2"/>
      <c r="AW836" s="2"/>
      <c r="AX836" s="2"/>
      <c r="AY836" s="2"/>
      <c r="AZ836" s="2"/>
      <c r="BA836" s="2"/>
      <c r="BB836" s="2"/>
      <c r="BC836" s="2"/>
      <c r="BD836" s="2"/>
      <c r="BE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  <c r="AA837" s="2"/>
      <c r="AB837" s="2"/>
      <c r="AC837" s="2"/>
      <c r="AD837" s="2"/>
      <c r="AE837" s="2"/>
      <c r="AF837" s="2"/>
      <c r="AG837" s="2"/>
      <c r="AH837" s="2"/>
      <c r="AI837" s="2"/>
      <c r="AJ837" s="2"/>
      <c r="AK837" s="2"/>
      <c r="AL837" s="2"/>
      <c r="AM837" s="2"/>
      <c r="AN837" s="2"/>
      <c r="AO837" s="2"/>
      <c r="AP837" s="2"/>
      <c r="AQ837" s="2"/>
      <c r="AR837" s="2"/>
      <c r="AS837" s="2"/>
      <c r="AT837" s="2"/>
      <c r="AU837" s="2"/>
      <c r="AV837" s="2"/>
      <c r="AW837" s="2"/>
      <c r="AX837" s="2"/>
      <c r="AY837" s="2"/>
      <c r="AZ837" s="2"/>
      <c r="BA837" s="2"/>
      <c r="BB837" s="2"/>
      <c r="BC837" s="2"/>
      <c r="BD837" s="2"/>
      <c r="BE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  <c r="AA838" s="2"/>
      <c r="AB838" s="2"/>
      <c r="AC838" s="2"/>
      <c r="AD838" s="2"/>
      <c r="AE838" s="2"/>
      <c r="AF838" s="2"/>
      <c r="AG838" s="2"/>
      <c r="AH838" s="2"/>
      <c r="AI838" s="2"/>
      <c r="AJ838" s="2"/>
      <c r="AK838" s="2"/>
      <c r="AL838" s="2"/>
      <c r="AM838" s="2"/>
      <c r="AN838" s="2"/>
      <c r="AO838" s="2"/>
      <c r="AP838" s="2"/>
      <c r="AQ838" s="2"/>
      <c r="AR838" s="2"/>
      <c r="AS838" s="2"/>
      <c r="AT838" s="2"/>
      <c r="AU838" s="2"/>
      <c r="AV838" s="2"/>
      <c r="AW838" s="2"/>
      <c r="AX838" s="2"/>
      <c r="AY838" s="2"/>
      <c r="AZ838" s="2"/>
      <c r="BA838" s="2"/>
      <c r="BB838" s="2"/>
      <c r="BC838" s="2"/>
      <c r="BD838" s="2"/>
      <c r="BE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  <c r="AA839" s="2"/>
      <c r="AB839" s="2"/>
      <c r="AC839" s="2"/>
      <c r="AD839" s="2"/>
      <c r="AE839" s="2"/>
      <c r="AF839" s="2"/>
      <c r="AG839" s="2"/>
      <c r="AH839" s="2"/>
      <c r="AI839" s="2"/>
      <c r="AJ839" s="2"/>
      <c r="AK839" s="2"/>
      <c r="AL839" s="2"/>
      <c r="AM839" s="2"/>
      <c r="AN839" s="2"/>
      <c r="AO839" s="2"/>
      <c r="AP839" s="2"/>
      <c r="AQ839" s="2"/>
      <c r="AR839" s="2"/>
      <c r="AS839" s="2"/>
      <c r="AT839" s="2"/>
      <c r="AU839" s="2"/>
      <c r="AV839" s="2"/>
      <c r="AW839" s="2"/>
      <c r="AX839" s="2"/>
      <c r="AY839" s="2"/>
      <c r="AZ839" s="2"/>
      <c r="BA839" s="2"/>
      <c r="BB839" s="2"/>
      <c r="BC839" s="2"/>
      <c r="BD839" s="2"/>
      <c r="BE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  <c r="AA840" s="2"/>
      <c r="AB840" s="2"/>
      <c r="AC840" s="2"/>
      <c r="AD840" s="2"/>
      <c r="AE840" s="2"/>
      <c r="AF840" s="2"/>
      <c r="AG840" s="2"/>
      <c r="AH840" s="2"/>
      <c r="AI840" s="2"/>
      <c r="AJ840" s="2"/>
      <c r="AK840" s="2"/>
      <c r="AL840" s="2"/>
      <c r="AM840" s="2"/>
      <c r="AN840" s="2"/>
      <c r="AO840" s="2"/>
      <c r="AP840" s="2"/>
      <c r="AQ840" s="2"/>
      <c r="AR840" s="2"/>
      <c r="AS840" s="2"/>
      <c r="AT840" s="2"/>
      <c r="AU840" s="2"/>
      <c r="AV840" s="2"/>
      <c r="AW840" s="2"/>
      <c r="AX840" s="2"/>
      <c r="AY840" s="2"/>
      <c r="AZ840" s="2"/>
      <c r="BA840" s="2"/>
      <c r="BB840" s="2"/>
      <c r="BC840" s="2"/>
      <c r="BD840" s="2"/>
      <c r="BE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  <c r="AA841" s="2"/>
      <c r="AB841" s="2"/>
      <c r="AC841" s="2"/>
      <c r="AD841" s="2"/>
      <c r="AE841" s="2"/>
      <c r="AF841" s="2"/>
      <c r="AG841" s="2"/>
      <c r="AH841" s="2"/>
      <c r="AI841" s="2"/>
      <c r="AJ841" s="2"/>
      <c r="AK841" s="2"/>
      <c r="AL841" s="2"/>
      <c r="AM841" s="2"/>
      <c r="AN841" s="2"/>
      <c r="AO841" s="2"/>
      <c r="AP841" s="2"/>
      <c r="AQ841" s="2"/>
      <c r="AR841" s="2"/>
      <c r="AS841" s="2"/>
      <c r="AT841" s="2"/>
      <c r="AU841" s="2"/>
      <c r="AV841" s="2"/>
      <c r="AW841" s="2"/>
      <c r="AX841" s="2"/>
      <c r="AY841" s="2"/>
      <c r="AZ841" s="2"/>
      <c r="BA841" s="2"/>
      <c r="BB841" s="2"/>
      <c r="BC841" s="2"/>
      <c r="BD841" s="2"/>
      <c r="BE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  <c r="AA842" s="2"/>
      <c r="AB842" s="2"/>
      <c r="AC842" s="2"/>
      <c r="AD842" s="2"/>
      <c r="AE842" s="2"/>
      <c r="AF842" s="2"/>
      <c r="AG842" s="2"/>
      <c r="AH842" s="2"/>
      <c r="AI842" s="2"/>
      <c r="AJ842" s="2"/>
      <c r="AK842" s="2"/>
      <c r="AL842" s="2"/>
      <c r="AM842" s="2"/>
      <c r="AN842" s="2"/>
      <c r="AO842" s="2"/>
      <c r="AP842" s="2"/>
      <c r="AQ842" s="2"/>
      <c r="AR842" s="2"/>
      <c r="AS842" s="2"/>
      <c r="AT842" s="2"/>
      <c r="AU842" s="2"/>
      <c r="AV842" s="2"/>
      <c r="AW842" s="2"/>
      <c r="AX842" s="2"/>
      <c r="AY842" s="2"/>
      <c r="AZ842" s="2"/>
      <c r="BA842" s="2"/>
      <c r="BB842" s="2"/>
      <c r="BC842" s="2"/>
      <c r="BD842" s="2"/>
      <c r="BE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  <c r="AA843" s="2"/>
      <c r="AB843" s="2"/>
      <c r="AC843" s="2"/>
      <c r="AD843" s="2"/>
      <c r="AE843" s="2"/>
      <c r="AF843" s="2"/>
      <c r="AG843" s="2"/>
      <c r="AH843" s="2"/>
      <c r="AI843" s="2"/>
      <c r="AJ843" s="2"/>
      <c r="AK843" s="2"/>
      <c r="AL843" s="2"/>
      <c r="AM843" s="2"/>
      <c r="AN843" s="2"/>
      <c r="AO843" s="2"/>
      <c r="AP843" s="2"/>
      <c r="AQ843" s="2"/>
      <c r="AR843" s="2"/>
      <c r="AS843" s="2"/>
      <c r="AT843" s="2"/>
      <c r="AU843" s="2"/>
      <c r="AV843" s="2"/>
      <c r="AW843" s="2"/>
      <c r="AX843" s="2"/>
      <c r="AY843" s="2"/>
      <c r="AZ843" s="2"/>
      <c r="BA843" s="2"/>
      <c r="BB843" s="2"/>
      <c r="BC843" s="2"/>
      <c r="BD843" s="2"/>
      <c r="BE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  <c r="AA844" s="2"/>
      <c r="AB844" s="2"/>
      <c r="AC844" s="2"/>
      <c r="AD844" s="2"/>
      <c r="AE844" s="2"/>
      <c r="AF844" s="2"/>
      <c r="AG844" s="2"/>
      <c r="AH844" s="2"/>
      <c r="AI844" s="2"/>
      <c r="AJ844" s="2"/>
      <c r="AK844" s="2"/>
      <c r="AL844" s="2"/>
      <c r="AM844" s="2"/>
      <c r="AN844" s="2"/>
      <c r="AO844" s="2"/>
      <c r="AP844" s="2"/>
      <c r="AQ844" s="2"/>
      <c r="AR844" s="2"/>
      <c r="AS844" s="2"/>
      <c r="AT844" s="2"/>
      <c r="AU844" s="2"/>
      <c r="AV844" s="2"/>
      <c r="AW844" s="2"/>
      <c r="AX844" s="2"/>
      <c r="AY844" s="2"/>
      <c r="AZ844" s="2"/>
      <c r="BA844" s="2"/>
      <c r="BB844" s="2"/>
      <c r="BC844" s="2"/>
      <c r="BD844" s="2"/>
      <c r="BE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  <c r="AA845" s="2"/>
      <c r="AB845" s="2"/>
      <c r="AC845" s="2"/>
      <c r="AD845" s="2"/>
      <c r="AE845" s="2"/>
      <c r="AF845" s="2"/>
      <c r="AG845" s="2"/>
      <c r="AH845" s="2"/>
      <c r="AI845" s="2"/>
      <c r="AJ845" s="2"/>
      <c r="AK845" s="2"/>
      <c r="AL845" s="2"/>
      <c r="AM845" s="2"/>
      <c r="AN845" s="2"/>
      <c r="AO845" s="2"/>
      <c r="AP845" s="2"/>
      <c r="AQ845" s="2"/>
      <c r="AR845" s="2"/>
      <c r="AS845" s="2"/>
      <c r="AT845" s="2"/>
      <c r="AU845" s="2"/>
      <c r="AV845" s="2"/>
      <c r="AW845" s="2"/>
      <c r="AX845" s="2"/>
      <c r="AY845" s="2"/>
      <c r="AZ845" s="2"/>
      <c r="BA845" s="2"/>
      <c r="BB845" s="2"/>
      <c r="BC845" s="2"/>
      <c r="BD845" s="2"/>
      <c r="BE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  <c r="AA846" s="2"/>
      <c r="AB846" s="2"/>
      <c r="AC846" s="2"/>
      <c r="AD846" s="2"/>
      <c r="AE846" s="2"/>
      <c r="AF846" s="2"/>
      <c r="AG846" s="2"/>
      <c r="AH846" s="2"/>
      <c r="AI846" s="2"/>
      <c r="AJ846" s="2"/>
      <c r="AK846" s="2"/>
      <c r="AL846" s="2"/>
      <c r="AM846" s="2"/>
      <c r="AN846" s="2"/>
      <c r="AO846" s="2"/>
      <c r="AP846" s="2"/>
      <c r="AQ846" s="2"/>
      <c r="AR846" s="2"/>
      <c r="AS846" s="2"/>
      <c r="AT846" s="2"/>
      <c r="AU846" s="2"/>
      <c r="AV846" s="2"/>
      <c r="AW846" s="2"/>
      <c r="AX846" s="2"/>
      <c r="AY846" s="2"/>
      <c r="AZ846" s="2"/>
      <c r="BA846" s="2"/>
      <c r="BB846" s="2"/>
      <c r="BC846" s="2"/>
      <c r="BD846" s="2"/>
      <c r="BE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  <c r="AA847" s="2"/>
      <c r="AB847" s="2"/>
      <c r="AC847" s="2"/>
      <c r="AD847" s="2"/>
      <c r="AE847" s="2"/>
      <c r="AF847" s="2"/>
      <c r="AG847" s="2"/>
      <c r="AH847" s="2"/>
      <c r="AI847" s="2"/>
      <c r="AJ847" s="2"/>
      <c r="AK847" s="2"/>
      <c r="AL847" s="2"/>
      <c r="AM847" s="2"/>
      <c r="AN847" s="2"/>
      <c r="AO847" s="2"/>
      <c r="AP847" s="2"/>
      <c r="AQ847" s="2"/>
      <c r="AR847" s="2"/>
      <c r="AS847" s="2"/>
      <c r="AT847" s="2"/>
      <c r="AU847" s="2"/>
      <c r="AV847" s="2"/>
      <c r="AW847" s="2"/>
      <c r="AX847" s="2"/>
      <c r="AY847" s="2"/>
      <c r="AZ847" s="2"/>
      <c r="BA847" s="2"/>
      <c r="BB847" s="2"/>
      <c r="BC847" s="2"/>
      <c r="BD847" s="2"/>
      <c r="BE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  <c r="AA848" s="2"/>
      <c r="AB848" s="2"/>
      <c r="AC848" s="2"/>
      <c r="AD848" s="2"/>
      <c r="AE848" s="2"/>
      <c r="AF848" s="2"/>
      <c r="AG848" s="2"/>
      <c r="AH848" s="2"/>
      <c r="AI848" s="2"/>
      <c r="AJ848" s="2"/>
      <c r="AK848" s="2"/>
      <c r="AL848" s="2"/>
      <c r="AM848" s="2"/>
      <c r="AN848" s="2"/>
      <c r="AO848" s="2"/>
      <c r="AP848" s="2"/>
      <c r="AQ848" s="2"/>
      <c r="AR848" s="2"/>
      <c r="AS848" s="2"/>
      <c r="AT848" s="2"/>
      <c r="AU848" s="2"/>
      <c r="AV848" s="2"/>
      <c r="AW848" s="2"/>
      <c r="AX848" s="2"/>
      <c r="AY848" s="2"/>
      <c r="AZ848" s="2"/>
      <c r="BA848" s="2"/>
      <c r="BB848" s="2"/>
      <c r="BC848" s="2"/>
      <c r="BD848" s="2"/>
      <c r="BE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  <c r="AA849" s="2"/>
      <c r="AB849" s="2"/>
      <c r="AC849" s="2"/>
      <c r="AD849" s="2"/>
      <c r="AE849" s="2"/>
      <c r="AF849" s="2"/>
      <c r="AG849" s="2"/>
      <c r="AH849" s="2"/>
      <c r="AI849" s="2"/>
      <c r="AJ849" s="2"/>
      <c r="AK849" s="2"/>
      <c r="AL849" s="2"/>
      <c r="AM849" s="2"/>
      <c r="AN849" s="2"/>
      <c r="AO849" s="2"/>
      <c r="AP849" s="2"/>
      <c r="AQ849" s="2"/>
      <c r="AR849" s="2"/>
      <c r="AS849" s="2"/>
      <c r="AT849" s="2"/>
      <c r="AU849" s="2"/>
      <c r="AV849" s="2"/>
      <c r="AW849" s="2"/>
      <c r="AX849" s="2"/>
      <c r="AY849" s="2"/>
      <c r="AZ849" s="2"/>
      <c r="BA849" s="2"/>
      <c r="BB849" s="2"/>
      <c r="BC849" s="2"/>
      <c r="BD849" s="2"/>
      <c r="BE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  <c r="AA850" s="2"/>
      <c r="AB850" s="2"/>
      <c r="AC850" s="2"/>
      <c r="AD850" s="2"/>
      <c r="AE850" s="2"/>
      <c r="AF850" s="2"/>
      <c r="AG850" s="2"/>
      <c r="AH850" s="2"/>
      <c r="AI850" s="2"/>
      <c r="AJ850" s="2"/>
      <c r="AK850" s="2"/>
      <c r="AL850" s="2"/>
      <c r="AM850" s="2"/>
      <c r="AN850" s="2"/>
      <c r="AO850" s="2"/>
      <c r="AP850" s="2"/>
      <c r="AQ850" s="2"/>
      <c r="AR850" s="2"/>
      <c r="AS850" s="2"/>
      <c r="AT850" s="2"/>
      <c r="AU850" s="2"/>
      <c r="AV850" s="2"/>
      <c r="AW850" s="2"/>
      <c r="AX850" s="2"/>
      <c r="AY850" s="2"/>
      <c r="AZ850" s="2"/>
      <c r="BA850" s="2"/>
      <c r="BB850" s="2"/>
      <c r="BC850" s="2"/>
      <c r="BD850" s="2"/>
      <c r="BE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  <c r="AA851" s="2"/>
      <c r="AB851" s="2"/>
      <c r="AC851" s="2"/>
      <c r="AD851" s="2"/>
      <c r="AE851" s="2"/>
      <c r="AF851" s="2"/>
      <c r="AG851" s="2"/>
      <c r="AH851" s="2"/>
      <c r="AI851" s="2"/>
      <c r="AJ851" s="2"/>
      <c r="AK851" s="2"/>
      <c r="AL851" s="2"/>
      <c r="AM851" s="2"/>
      <c r="AN851" s="2"/>
      <c r="AO851" s="2"/>
      <c r="AP851" s="2"/>
      <c r="AQ851" s="2"/>
      <c r="AR851" s="2"/>
      <c r="AS851" s="2"/>
      <c r="AT851" s="2"/>
      <c r="AU851" s="2"/>
      <c r="AV851" s="2"/>
      <c r="AW851" s="2"/>
      <c r="AX851" s="2"/>
      <c r="AY851" s="2"/>
      <c r="AZ851" s="2"/>
      <c r="BA851" s="2"/>
      <c r="BB851" s="2"/>
      <c r="BC851" s="2"/>
      <c r="BD851" s="2"/>
      <c r="BE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  <c r="AA852" s="2"/>
      <c r="AB852" s="2"/>
      <c r="AC852" s="2"/>
      <c r="AD852" s="2"/>
      <c r="AE852" s="2"/>
      <c r="AF852" s="2"/>
      <c r="AG852" s="2"/>
      <c r="AH852" s="2"/>
      <c r="AI852" s="2"/>
      <c r="AJ852" s="2"/>
      <c r="AK852" s="2"/>
      <c r="AL852" s="2"/>
      <c r="AM852" s="2"/>
      <c r="AN852" s="2"/>
      <c r="AO852" s="2"/>
      <c r="AP852" s="2"/>
      <c r="AQ852" s="2"/>
      <c r="AR852" s="2"/>
      <c r="AS852" s="2"/>
      <c r="AT852" s="2"/>
      <c r="AU852" s="2"/>
      <c r="AV852" s="2"/>
      <c r="AW852" s="2"/>
      <c r="AX852" s="2"/>
      <c r="AY852" s="2"/>
      <c r="AZ852" s="2"/>
      <c r="BA852" s="2"/>
      <c r="BB852" s="2"/>
      <c r="BC852" s="2"/>
      <c r="BD852" s="2"/>
      <c r="BE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  <c r="AA853" s="2"/>
      <c r="AB853" s="2"/>
      <c r="AC853" s="2"/>
      <c r="AD853" s="2"/>
      <c r="AE853" s="2"/>
      <c r="AF853" s="2"/>
      <c r="AG853" s="2"/>
      <c r="AH853" s="2"/>
      <c r="AI853" s="2"/>
      <c r="AJ853" s="2"/>
      <c r="AK853" s="2"/>
      <c r="AL853" s="2"/>
      <c r="AM853" s="2"/>
      <c r="AN853" s="2"/>
      <c r="AO853" s="2"/>
      <c r="AP853" s="2"/>
      <c r="AQ853" s="2"/>
      <c r="AR853" s="2"/>
      <c r="AS853" s="2"/>
      <c r="AT853" s="2"/>
      <c r="AU853" s="2"/>
      <c r="AV853" s="2"/>
      <c r="AW853" s="2"/>
      <c r="AX853" s="2"/>
      <c r="AY853" s="2"/>
      <c r="AZ853" s="2"/>
      <c r="BA853" s="2"/>
      <c r="BB853" s="2"/>
      <c r="BC853" s="2"/>
      <c r="BD853" s="2"/>
      <c r="BE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  <c r="AA854" s="2"/>
      <c r="AB854" s="2"/>
      <c r="AC854" s="2"/>
      <c r="AD854" s="2"/>
      <c r="AE854" s="2"/>
      <c r="AF854" s="2"/>
      <c r="AG854" s="2"/>
      <c r="AH854" s="2"/>
      <c r="AI854" s="2"/>
      <c r="AJ854" s="2"/>
      <c r="AK854" s="2"/>
      <c r="AL854" s="2"/>
      <c r="AM854" s="2"/>
      <c r="AN854" s="2"/>
      <c r="AO854" s="2"/>
      <c r="AP854" s="2"/>
      <c r="AQ854" s="2"/>
      <c r="AR854" s="2"/>
      <c r="AS854" s="2"/>
      <c r="AT854" s="2"/>
      <c r="AU854" s="2"/>
      <c r="AV854" s="2"/>
      <c r="AW854" s="2"/>
      <c r="AX854" s="2"/>
      <c r="AY854" s="2"/>
      <c r="AZ854" s="2"/>
      <c r="BA854" s="2"/>
      <c r="BB854" s="2"/>
      <c r="BC854" s="2"/>
      <c r="BD854" s="2"/>
      <c r="BE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  <c r="AA855" s="2"/>
      <c r="AB855" s="2"/>
      <c r="AC855" s="2"/>
      <c r="AD855" s="2"/>
      <c r="AE855" s="2"/>
      <c r="AF855" s="2"/>
      <c r="AG855" s="2"/>
      <c r="AH855" s="2"/>
      <c r="AI855" s="2"/>
      <c r="AJ855" s="2"/>
      <c r="AK855" s="2"/>
      <c r="AL855" s="2"/>
      <c r="AM855" s="2"/>
      <c r="AN855" s="2"/>
      <c r="AO855" s="2"/>
      <c r="AP855" s="2"/>
      <c r="AQ855" s="2"/>
      <c r="AR855" s="2"/>
      <c r="AS855" s="2"/>
      <c r="AT855" s="2"/>
      <c r="AU855" s="2"/>
      <c r="AV855" s="2"/>
      <c r="AW855" s="2"/>
      <c r="AX855" s="2"/>
      <c r="AY855" s="2"/>
      <c r="AZ855" s="2"/>
      <c r="BA855" s="2"/>
      <c r="BB855" s="2"/>
      <c r="BC855" s="2"/>
      <c r="BD855" s="2"/>
      <c r="BE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  <c r="AA856" s="2"/>
      <c r="AB856" s="2"/>
      <c r="AC856" s="2"/>
      <c r="AD856" s="2"/>
      <c r="AE856" s="2"/>
      <c r="AF856" s="2"/>
      <c r="AG856" s="2"/>
      <c r="AH856" s="2"/>
      <c r="AI856" s="2"/>
      <c r="AJ856" s="2"/>
      <c r="AK856" s="2"/>
      <c r="AL856" s="2"/>
      <c r="AM856" s="2"/>
      <c r="AN856" s="2"/>
      <c r="AO856" s="2"/>
      <c r="AP856" s="2"/>
      <c r="AQ856" s="2"/>
      <c r="AR856" s="2"/>
      <c r="AS856" s="2"/>
      <c r="AT856" s="2"/>
      <c r="AU856" s="2"/>
      <c r="AV856" s="2"/>
      <c r="AW856" s="2"/>
      <c r="AX856" s="2"/>
      <c r="AY856" s="2"/>
      <c r="AZ856" s="2"/>
      <c r="BA856" s="2"/>
      <c r="BB856" s="2"/>
      <c r="BC856" s="2"/>
      <c r="BD856" s="2"/>
      <c r="BE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  <c r="AA857" s="2"/>
      <c r="AB857" s="2"/>
      <c r="AC857" s="2"/>
      <c r="AD857" s="2"/>
      <c r="AE857" s="2"/>
      <c r="AF857" s="2"/>
      <c r="AG857" s="2"/>
      <c r="AH857" s="2"/>
      <c r="AI857" s="2"/>
      <c r="AJ857" s="2"/>
      <c r="AK857" s="2"/>
      <c r="AL857" s="2"/>
      <c r="AM857" s="2"/>
      <c r="AN857" s="2"/>
      <c r="AO857" s="2"/>
      <c r="AP857" s="2"/>
      <c r="AQ857" s="2"/>
      <c r="AR857" s="2"/>
      <c r="AS857" s="2"/>
      <c r="AT857" s="2"/>
      <c r="AU857" s="2"/>
      <c r="AV857" s="2"/>
      <c r="AW857" s="2"/>
      <c r="AX857" s="2"/>
      <c r="AY857" s="2"/>
      <c r="AZ857" s="2"/>
      <c r="BA857" s="2"/>
      <c r="BB857" s="2"/>
      <c r="BC857" s="2"/>
      <c r="BD857" s="2"/>
      <c r="BE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  <c r="AA858" s="2"/>
      <c r="AB858" s="2"/>
      <c r="AC858" s="2"/>
      <c r="AD858" s="2"/>
      <c r="AE858" s="2"/>
      <c r="AF858" s="2"/>
      <c r="AG858" s="2"/>
      <c r="AH858" s="2"/>
      <c r="AI858" s="2"/>
      <c r="AJ858" s="2"/>
      <c r="AK858" s="2"/>
      <c r="AL858" s="2"/>
      <c r="AM858" s="2"/>
      <c r="AN858" s="2"/>
      <c r="AO858" s="2"/>
      <c r="AP858" s="2"/>
      <c r="AQ858" s="2"/>
      <c r="AR858" s="2"/>
      <c r="AS858" s="2"/>
      <c r="AT858" s="2"/>
      <c r="AU858" s="2"/>
      <c r="AV858" s="2"/>
      <c r="AW858" s="2"/>
      <c r="AX858" s="2"/>
      <c r="AY858" s="2"/>
      <c r="AZ858" s="2"/>
      <c r="BA858" s="2"/>
      <c r="BB858" s="2"/>
      <c r="BC858" s="2"/>
      <c r="BD858" s="2"/>
      <c r="BE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  <c r="AA859" s="2"/>
      <c r="AB859" s="2"/>
      <c r="AC859" s="2"/>
      <c r="AD859" s="2"/>
      <c r="AE859" s="2"/>
      <c r="AF859" s="2"/>
      <c r="AG859" s="2"/>
      <c r="AH859" s="2"/>
      <c r="AI859" s="2"/>
      <c r="AJ859" s="2"/>
      <c r="AK859" s="2"/>
      <c r="AL859" s="2"/>
      <c r="AM859" s="2"/>
      <c r="AN859" s="2"/>
      <c r="AO859" s="2"/>
      <c r="AP859" s="2"/>
      <c r="AQ859" s="2"/>
      <c r="AR859" s="2"/>
      <c r="AS859" s="2"/>
      <c r="AT859" s="2"/>
      <c r="AU859" s="2"/>
      <c r="AV859" s="2"/>
      <c r="AW859" s="2"/>
      <c r="AX859" s="2"/>
      <c r="AY859" s="2"/>
      <c r="AZ859" s="2"/>
      <c r="BA859" s="2"/>
      <c r="BB859" s="2"/>
      <c r="BC859" s="2"/>
      <c r="BD859" s="2"/>
      <c r="BE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  <c r="AA860" s="2"/>
      <c r="AB860" s="2"/>
      <c r="AC860" s="2"/>
      <c r="AD860" s="2"/>
      <c r="AE860" s="2"/>
      <c r="AF860" s="2"/>
      <c r="AG860" s="2"/>
      <c r="AH860" s="2"/>
      <c r="AI860" s="2"/>
      <c r="AJ860" s="2"/>
      <c r="AK860" s="2"/>
      <c r="AL860" s="2"/>
      <c r="AM860" s="2"/>
      <c r="AN860" s="2"/>
      <c r="AO860" s="2"/>
      <c r="AP860" s="2"/>
      <c r="AQ860" s="2"/>
      <c r="AR860" s="2"/>
      <c r="AS860" s="2"/>
      <c r="AT860" s="2"/>
      <c r="AU860" s="2"/>
      <c r="AV860" s="2"/>
      <c r="AW860" s="2"/>
      <c r="AX860" s="2"/>
      <c r="AY860" s="2"/>
      <c r="AZ860" s="2"/>
      <c r="BA860" s="2"/>
      <c r="BB860" s="2"/>
      <c r="BC860" s="2"/>
      <c r="BD860" s="2"/>
      <c r="BE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  <c r="AA861" s="2"/>
      <c r="AB861" s="2"/>
      <c r="AC861" s="2"/>
      <c r="AD861" s="2"/>
      <c r="AE861" s="2"/>
      <c r="AF861" s="2"/>
      <c r="AG861" s="2"/>
      <c r="AH861" s="2"/>
      <c r="AI861" s="2"/>
      <c r="AJ861" s="2"/>
      <c r="AK861" s="2"/>
      <c r="AL861" s="2"/>
      <c r="AM861" s="2"/>
      <c r="AN861" s="2"/>
      <c r="AO861" s="2"/>
      <c r="AP861" s="2"/>
      <c r="AQ861" s="2"/>
      <c r="AR861" s="2"/>
      <c r="AS861" s="2"/>
      <c r="AT861" s="2"/>
      <c r="AU861" s="2"/>
      <c r="AV861" s="2"/>
      <c r="AW861" s="2"/>
      <c r="AX861" s="2"/>
      <c r="AY861" s="2"/>
      <c r="AZ861" s="2"/>
      <c r="BA861" s="2"/>
      <c r="BB861" s="2"/>
      <c r="BC861" s="2"/>
      <c r="BD861" s="2"/>
      <c r="BE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  <c r="AA862" s="2"/>
      <c r="AB862" s="2"/>
      <c r="AC862" s="2"/>
      <c r="AD862" s="2"/>
      <c r="AE862" s="2"/>
      <c r="AF862" s="2"/>
      <c r="AG862" s="2"/>
      <c r="AH862" s="2"/>
      <c r="AI862" s="2"/>
      <c r="AJ862" s="2"/>
      <c r="AK862" s="2"/>
      <c r="AL862" s="2"/>
      <c r="AM862" s="2"/>
      <c r="AN862" s="2"/>
      <c r="AO862" s="2"/>
      <c r="AP862" s="2"/>
      <c r="AQ862" s="2"/>
      <c r="AR862" s="2"/>
      <c r="AS862" s="2"/>
      <c r="AT862" s="2"/>
      <c r="AU862" s="2"/>
      <c r="AV862" s="2"/>
      <c r="AW862" s="2"/>
      <c r="AX862" s="2"/>
      <c r="AY862" s="2"/>
      <c r="AZ862" s="2"/>
      <c r="BA862" s="2"/>
      <c r="BB862" s="2"/>
      <c r="BC862" s="2"/>
      <c r="BD862" s="2"/>
      <c r="BE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  <c r="AA863" s="2"/>
      <c r="AB863" s="2"/>
      <c r="AC863" s="2"/>
      <c r="AD863" s="2"/>
      <c r="AE863" s="2"/>
      <c r="AF863" s="2"/>
      <c r="AG863" s="2"/>
      <c r="AH863" s="2"/>
      <c r="AI863" s="2"/>
      <c r="AJ863" s="2"/>
      <c r="AK863" s="2"/>
      <c r="AL863" s="2"/>
      <c r="AM863" s="2"/>
      <c r="AN863" s="2"/>
      <c r="AO863" s="2"/>
      <c r="AP863" s="2"/>
      <c r="AQ863" s="2"/>
      <c r="AR863" s="2"/>
      <c r="AS863" s="2"/>
      <c r="AT863" s="2"/>
      <c r="AU863" s="2"/>
      <c r="AV863" s="2"/>
      <c r="AW863" s="2"/>
      <c r="AX863" s="2"/>
      <c r="AY863" s="2"/>
      <c r="AZ863" s="2"/>
      <c r="BA863" s="2"/>
      <c r="BB863" s="2"/>
      <c r="BC863" s="2"/>
      <c r="BD863" s="2"/>
      <c r="BE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  <c r="AA864" s="2"/>
      <c r="AB864" s="2"/>
      <c r="AC864" s="2"/>
      <c r="AD864" s="2"/>
      <c r="AE864" s="2"/>
      <c r="AF864" s="2"/>
      <c r="AG864" s="2"/>
      <c r="AH864" s="2"/>
      <c r="AI864" s="2"/>
      <c r="AJ864" s="2"/>
      <c r="AK864" s="2"/>
      <c r="AL864" s="2"/>
      <c r="AM864" s="2"/>
      <c r="AN864" s="2"/>
      <c r="AO864" s="2"/>
      <c r="AP864" s="2"/>
      <c r="AQ864" s="2"/>
      <c r="AR864" s="2"/>
      <c r="AS864" s="2"/>
      <c r="AT864" s="2"/>
      <c r="AU864" s="2"/>
      <c r="AV864" s="2"/>
      <c r="AW864" s="2"/>
      <c r="AX864" s="2"/>
      <c r="AY864" s="2"/>
      <c r="AZ864" s="2"/>
      <c r="BA864" s="2"/>
      <c r="BB864" s="2"/>
      <c r="BC864" s="2"/>
      <c r="BD864" s="2"/>
      <c r="BE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  <c r="AA865" s="2"/>
      <c r="AB865" s="2"/>
      <c r="AC865" s="2"/>
      <c r="AD865" s="2"/>
      <c r="AE865" s="2"/>
      <c r="AF865" s="2"/>
      <c r="AG865" s="2"/>
      <c r="AH865" s="2"/>
      <c r="AI865" s="2"/>
      <c r="AJ865" s="2"/>
      <c r="AK865" s="2"/>
      <c r="AL865" s="2"/>
      <c r="AM865" s="2"/>
      <c r="AN865" s="2"/>
      <c r="AO865" s="2"/>
      <c r="AP865" s="2"/>
      <c r="AQ865" s="2"/>
      <c r="AR865" s="2"/>
      <c r="AS865" s="2"/>
      <c r="AT865" s="2"/>
      <c r="AU865" s="2"/>
      <c r="AV865" s="2"/>
      <c r="AW865" s="2"/>
      <c r="AX865" s="2"/>
      <c r="AY865" s="2"/>
      <c r="AZ865" s="2"/>
      <c r="BA865" s="2"/>
      <c r="BB865" s="2"/>
      <c r="BC865" s="2"/>
      <c r="BD865" s="2"/>
      <c r="BE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  <c r="AA866" s="2"/>
      <c r="AB866" s="2"/>
      <c r="AC866" s="2"/>
      <c r="AD866" s="2"/>
      <c r="AE866" s="2"/>
      <c r="AF866" s="2"/>
      <c r="AG866" s="2"/>
      <c r="AH866" s="2"/>
      <c r="AI866" s="2"/>
      <c r="AJ866" s="2"/>
      <c r="AK866" s="2"/>
      <c r="AL866" s="2"/>
      <c r="AM866" s="2"/>
      <c r="AN866" s="2"/>
      <c r="AO866" s="2"/>
      <c r="AP866" s="2"/>
      <c r="AQ866" s="2"/>
      <c r="AR866" s="2"/>
      <c r="AS866" s="2"/>
      <c r="AT866" s="2"/>
      <c r="AU866" s="2"/>
      <c r="AV866" s="2"/>
      <c r="AW866" s="2"/>
      <c r="AX866" s="2"/>
      <c r="AY866" s="2"/>
      <c r="AZ866" s="2"/>
      <c r="BA866" s="2"/>
      <c r="BB866" s="2"/>
      <c r="BC866" s="2"/>
      <c r="BD866" s="2"/>
      <c r="BE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  <c r="AA867" s="2"/>
      <c r="AB867" s="2"/>
      <c r="AC867" s="2"/>
      <c r="AD867" s="2"/>
      <c r="AE867" s="2"/>
      <c r="AF867" s="2"/>
      <c r="AG867" s="2"/>
      <c r="AH867" s="2"/>
      <c r="AI867" s="2"/>
      <c r="AJ867" s="2"/>
      <c r="AK867" s="2"/>
      <c r="AL867" s="2"/>
      <c r="AM867" s="2"/>
      <c r="AN867" s="2"/>
      <c r="AO867" s="2"/>
      <c r="AP867" s="2"/>
      <c r="AQ867" s="2"/>
      <c r="AR867" s="2"/>
      <c r="AS867" s="2"/>
      <c r="AT867" s="2"/>
      <c r="AU867" s="2"/>
      <c r="AV867" s="2"/>
      <c r="AW867" s="2"/>
      <c r="AX867" s="2"/>
      <c r="AY867" s="2"/>
      <c r="AZ867" s="2"/>
      <c r="BA867" s="2"/>
      <c r="BB867" s="2"/>
      <c r="BC867" s="2"/>
      <c r="BD867" s="2"/>
      <c r="BE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  <c r="AA868" s="2"/>
      <c r="AB868" s="2"/>
      <c r="AC868" s="2"/>
      <c r="AD868" s="2"/>
      <c r="AE868" s="2"/>
      <c r="AF868" s="2"/>
      <c r="AG868" s="2"/>
      <c r="AH868" s="2"/>
      <c r="AI868" s="2"/>
      <c r="AJ868" s="2"/>
      <c r="AK868" s="2"/>
      <c r="AL868" s="2"/>
      <c r="AM868" s="2"/>
      <c r="AN868" s="2"/>
      <c r="AO868" s="2"/>
      <c r="AP868" s="2"/>
      <c r="AQ868" s="2"/>
      <c r="AR868" s="2"/>
      <c r="AS868" s="2"/>
      <c r="AT868" s="2"/>
      <c r="AU868" s="2"/>
      <c r="AV868" s="2"/>
      <c r="AW868" s="2"/>
      <c r="AX868" s="2"/>
      <c r="AY868" s="2"/>
      <c r="AZ868" s="2"/>
      <c r="BA868" s="2"/>
      <c r="BB868" s="2"/>
      <c r="BC868" s="2"/>
      <c r="BD868" s="2"/>
      <c r="BE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  <c r="AA869" s="2"/>
      <c r="AB869" s="2"/>
      <c r="AC869" s="2"/>
      <c r="AD869" s="2"/>
      <c r="AE869" s="2"/>
      <c r="AF869" s="2"/>
      <c r="AG869" s="2"/>
      <c r="AH869" s="2"/>
      <c r="AI869" s="2"/>
      <c r="AJ869" s="2"/>
      <c r="AK869" s="2"/>
      <c r="AL869" s="2"/>
      <c r="AM869" s="2"/>
      <c r="AN869" s="2"/>
      <c r="AO869" s="2"/>
      <c r="AP869" s="2"/>
      <c r="AQ869" s="2"/>
      <c r="AR869" s="2"/>
      <c r="AS869" s="2"/>
      <c r="AT869" s="2"/>
      <c r="AU869" s="2"/>
      <c r="AV869" s="2"/>
      <c r="AW869" s="2"/>
      <c r="AX869" s="2"/>
      <c r="AY869" s="2"/>
      <c r="AZ869" s="2"/>
      <c r="BA869" s="2"/>
      <c r="BB869" s="2"/>
      <c r="BC869" s="2"/>
      <c r="BD869" s="2"/>
      <c r="BE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  <c r="AA870" s="2"/>
      <c r="AB870" s="2"/>
      <c r="AC870" s="2"/>
      <c r="AD870" s="2"/>
      <c r="AE870" s="2"/>
      <c r="AF870" s="2"/>
      <c r="AG870" s="2"/>
      <c r="AH870" s="2"/>
      <c r="AI870" s="2"/>
      <c r="AJ870" s="2"/>
      <c r="AK870" s="2"/>
      <c r="AL870" s="2"/>
      <c r="AM870" s="2"/>
      <c r="AN870" s="2"/>
      <c r="AO870" s="2"/>
      <c r="AP870" s="2"/>
      <c r="AQ870" s="2"/>
      <c r="AR870" s="2"/>
      <c r="AS870" s="2"/>
      <c r="AT870" s="2"/>
      <c r="AU870" s="2"/>
      <c r="AV870" s="2"/>
      <c r="AW870" s="2"/>
      <c r="AX870" s="2"/>
      <c r="AY870" s="2"/>
      <c r="AZ870" s="2"/>
      <c r="BA870" s="2"/>
      <c r="BB870" s="2"/>
      <c r="BC870" s="2"/>
      <c r="BD870" s="2"/>
      <c r="BE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  <c r="AA871" s="2"/>
      <c r="AB871" s="2"/>
      <c r="AC871" s="2"/>
      <c r="AD871" s="2"/>
      <c r="AE871" s="2"/>
      <c r="AF871" s="2"/>
      <c r="AG871" s="2"/>
      <c r="AH871" s="2"/>
      <c r="AI871" s="2"/>
      <c r="AJ871" s="2"/>
      <c r="AK871" s="2"/>
      <c r="AL871" s="2"/>
      <c r="AM871" s="2"/>
      <c r="AN871" s="2"/>
      <c r="AO871" s="2"/>
      <c r="AP871" s="2"/>
      <c r="AQ871" s="2"/>
      <c r="AR871" s="2"/>
      <c r="AS871" s="2"/>
      <c r="AT871" s="2"/>
      <c r="AU871" s="2"/>
      <c r="AV871" s="2"/>
      <c r="AW871" s="2"/>
      <c r="AX871" s="2"/>
      <c r="AY871" s="2"/>
      <c r="AZ871" s="2"/>
      <c r="BA871" s="2"/>
      <c r="BB871" s="2"/>
      <c r="BC871" s="2"/>
      <c r="BD871" s="2"/>
      <c r="BE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  <c r="AA872" s="2"/>
      <c r="AB872" s="2"/>
      <c r="AC872" s="2"/>
      <c r="AD872" s="2"/>
      <c r="AE872" s="2"/>
      <c r="AF872" s="2"/>
      <c r="AG872" s="2"/>
      <c r="AH872" s="2"/>
      <c r="AI872" s="2"/>
      <c r="AJ872" s="2"/>
      <c r="AK872" s="2"/>
      <c r="AL872" s="2"/>
      <c r="AM872" s="2"/>
      <c r="AN872" s="2"/>
      <c r="AO872" s="2"/>
      <c r="AP872" s="2"/>
      <c r="AQ872" s="2"/>
      <c r="AR872" s="2"/>
      <c r="AS872" s="2"/>
      <c r="AT872" s="2"/>
      <c r="AU872" s="2"/>
      <c r="AV872" s="2"/>
      <c r="AW872" s="2"/>
      <c r="AX872" s="2"/>
      <c r="AY872" s="2"/>
      <c r="AZ872" s="2"/>
      <c r="BA872" s="2"/>
      <c r="BB872" s="2"/>
      <c r="BC872" s="2"/>
      <c r="BD872" s="2"/>
      <c r="BE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  <c r="AA873" s="2"/>
      <c r="AB873" s="2"/>
      <c r="AC873" s="2"/>
      <c r="AD873" s="2"/>
      <c r="AE873" s="2"/>
      <c r="AF873" s="2"/>
      <c r="AG873" s="2"/>
      <c r="AH873" s="2"/>
      <c r="AI873" s="2"/>
      <c r="AJ873" s="2"/>
      <c r="AK873" s="2"/>
      <c r="AL873" s="2"/>
      <c r="AM873" s="2"/>
      <c r="AN873" s="2"/>
      <c r="AO873" s="2"/>
      <c r="AP873" s="2"/>
      <c r="AQ873" s="2"/>
      <c r="AR873" s="2"/>
      <c r="AS873" s="2"/>
      <c r="AT873" s="2"/>
      <c r="AU873" s="2"/>
      <c r="AV873" s="2"/>
      <c r="AW873" s="2"/>
      <c r="AX873" s="2"/>
      <c r="AY873" s="2"/>
      <c r="AZ873" s="2"/>
      <c r="BA873" s="2"/>
      <c r="BB873" s="2"/>
      <c r="BC873" s="2"/>
      <c r="BD873" s="2"/>
      <c r="BE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  <c r="AA874" s="2"/>
      <c r="AB874" s="2"/>
      <c r="AC874" s="2"/>
      <c r="AD874" s="2"/>
      <c r="AE874" s="2"/>
      <c r="AF874" s="2"/>
      <c r="AG874" s="2"/>
      <c r="AH874" s="2"/>
      <c r="AI874" s="2"/>
      <c r="AJ874" s="2"/>
      <c r="AK874" s="2"/>
      <c r="AL874" s="2"/>
      <c r="AM874" s="2"/>
      <c r="AN874" s="2"/>
      <c r="AO874" s="2"/>
      <c r="AP874" s="2"/>
      <c r="AQ874" s="2"/>
      <c r="AR874" s="2"/>
      <c r="AS874" s="2"/>
      <c r="AT874" s="2"/>
      <c r="AU874" s="2"/>
      <c r="AV874" s="2"/>
      <c r="AW874" s="2"/>
      <c r="AX874" s="2"/>
      <c r="AY874" s="2"/>
      <c r="AZ874" s="2"/>
      <c r="BA874" s="2"/>
      <c r="BB874" s="2"/>
      <c r="BC874" s="2"/>
      <c r="BD874" s="2"/>
      <c r="BE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  <c r="AA875" s="2"/>
      <c r="AB875" s="2"/>
      <c r="AC875" s="2"/>
      <c r="AD875" s="2"/>
      <c r="AE875" s="2"/>
      <c r="AF875" s="2"/>
      <c r="AG875" s="2"/>
      <c r="AH875" s="2"/>
      <c r="AI875" s="2"/>
      <c r="AJ875" s="2"/>
      <c r="AK875" s="2"/>
      <c r="AL875" s="2"/>
      <c r="AM875" s="2"/>
      <c r="AN875" s="2"/>
      <c r="AO875" s="2"/>
      <c r="AP875" s="2"/>
      <c r="AQ875" s="2"/>
      <c r="AR875" s="2"/>
      <c r="AS875" s="2"/>
      <c r="AT875" s="2"/>
      <c r="AU875" s="2"/>
      <c r="AV875" s="2"/>
      <c r="AW875" s="2"/>
      <c r="AX875" s="2"/>
      <c r="AY875" s="2"/>
      <c r="AZ875" s="2"/>
      <c r="BA875" s="2"/>
      <c r="BB875" s="2"/>
      <c r="BC875" s="2"/>
      <c r="BD875" s="2"/>
      <c r="BE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  <c r="AA876" s="2"/>
      <c r="AB876" s="2"/>
      <c r="AC876" s="2"/>
      <c r="AD876" s="2"/>
      <c r="AE876" s="2"/>
      <c r="AF876" s="2"/>
      <c r="AG876" s="2"/>
      <c r="AH876" s="2"/>
      <c r="AI876" s="2"/>
      <c r="AJ876" s="2"/>
      <c r="AK876" s="2"/>
      <c r="AL876" s="2"/>
      <c r="AM876" s="2"/>
      <c r="AN876" s="2"/>
      <c r="AO876" s="2"/>
      <c r="AP876" s="2"/>
      <c r="AQ876" s="2"/>
      <c r="AR876" s="2"/>
      <c r="AS876" s="2"/>
      <c r="AT876" s="2"/>
      <c r="AU876" s="2"/>
      <c r="AV876" s="2"/>
      <c r="AW876" s="2"/>
      <c r="AX876" s="2"/>
      <c r="AY876" s="2"/>
      <c r="AZ876" s="2"/>
      <c r="BA876" s="2"/>
      <c r="BB876" s="2"/>
      <c r="BC876" s="2"/>
      <c r="BD876" s="2"/>
      <c r="BE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  <c r="AA877" s="2"/>
      <c r="AB877" s="2"/>
      <c r="AC877" s="2"/>
      <c r="AD877" s="2"/>
      <c r="AE877" s="2"/>
      <c r="AF877" s="2"/>
      <c r="AG877" s="2"/>
      <c r="AH877" s="2"/>
      <c r="AI877" s="2"/>
      <c r="AJ877" s="2"/>
      <c r="AK877" s="2"/>
      <c r="AL877" s="2"/>
      <c r="AM877" s="2"/>
      <c r="AN877" s="2"/>
      <c r="AO877" s="2"/>
      <c r="AP877" s="2"/>
      <c r="AQ877" s="2"/>
      <c r="AR877" s="2"/>
      <c r="AS877" s="2"/>
      <c r="AT877" s="2"/>
      <c r="AU877" s="2"/>
      <c r="AV877" s="2"/>
      <c r="AW877" s="2"/>
      <c r="AX877" s="2"/>
      <c r="AY877" s="2"/>
      <c r="AZ877" s="2"/>
      <c r="BA877" s="2"/>
      <c r="BB877" s="2"/>
      <c r="BC877" s="2"/>
      <c r="BD877" s="2"/>
      <c r="BE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  <c r="AA878" s="2"/>
      <c r="AB878" s="2"/>
      <c r="AC878" s="2"/>
      <c r="AD878" s="2"/>
      <c r="AE878" s="2"/>
      <c r="AF878" s="2"/>
      <c r="AG878" s="2"/>
      <c r="AH878" s="2"/>
      <c r="AI878" s="2"/>
      <c r="AJ878" s="2"/>
      <c r="AK878" s="2"/>
      <c r="AL878" s="2"/>
      <c r="AM878" s="2"/>
      <c r="AN878" s="2"/>
      <c r="AO878" s="2"/>
      <c r="AP878" s="2"/>
      <c r="AQ878" s="2"/>
      <c r="AR878" s="2"/>
      <c r="AS878" s="2"/>
      <c r="AT878" s="2"/>
      <c r="AU878" s="2"/>
      <c r="AV878" s="2"/>
      <c r="AW878" s="2"/>
      <c r="AX878" s="2"/>
      <c r="AY878" s="2"/>
      <c r="AZ878" s="2"/>
      <c r="BA878" s="2"/>
      <c r="BB878" s="2"/>
      <c r="BC878" s="2"/>
      <c r="BD878" s="2"/>
      <c r="BE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  <c r="AA879" s="2"/>
      <c r="AB879" s="2"/>
      <c r="AC879" s="2"/>
      <c r="AD879" s="2"/>
      <c r="AE879" s="2"/>
      <c r="AF879" s="2"/>
      <c r="AG879" s="2"/>
      <c r="AH879" s="2"/>
      <c r="AI879" s="2"/>
      <c r="AJ879" s="2"/>
      <c r="AK879" s="2"/>
      <c r="AL879" s="2"/>
      <c r="AM879" s="2"/>
      <c r="AN879" s="2"/>
      <c r="AO879" s="2"/>
      <c r="AP879" s="2"/>
      <c r="AQ879" s="2"/>
      <c r="AR879" s="2"/>
      <c r="AS879" s="2"/>
      <c r="AT879" s="2"/>
      <c r="AU879" s="2"/>
      <c r="AV879" s="2"/>
      <c r="AW879" s="2"/>
      <c r="AX879" s="2"/>
      <c r="AY879" s="2"/>
      <c r="AZ879" s="2"/>
      <c r="BA879" s="2"/>
      <c r="BB879" s="2"/>
      <c r="BC879" s="2"/>
      <c r="BD879" s="2"/>
      <c r="BE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  <c r="AA880" s="2"/>
      <c r="AB880" s="2"/>
      <c r="AC880" s="2"/>
      <c r="AD880" s="2"/>
      <c r="AE880" s="2"/>
      <c r="AF880" s="2"/>
      <c r="AG880" s="2"/>
      <c r="AH880" s="2"/>
      <c r="AI880" s="2"/>
      <c r="AJ880" s="2"/>
      <c r="AK880" s="2"/>
      <c r="AL880" s="2"/>
      <c r="AM880" s="2"/>
      <c r="AN880" s="2"/>
      <c r="AO880" s="2"/>
      <c r="AP880" s="2"/>
      <c r="AQ880" s="2"/>
      <c r="AR880" s="2"/>
      <c r="AS880" s="2"/>
      <c r="AT880" s="2"/>
      <c r="AU880" s="2"/>
      <c r="AV880" s="2"/>
      <c r="AW880" s="2"/>
      <c r="AX880" s="2"/>
      <c r="AY880" s="2"/>
      <c r="AZ880" s="2"/>
      <c r="BA880" s="2"/>
      <c r="BB880" s="2"/>
      <c r="BC880" s="2"/>
      <c r="BD880" s="2"/>
      <c r="BE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  <c r="AA881" s="2"/>
      <c r="AB881" s="2"/>
      <c r="AC881" s="2"/>
      <c r="AD881" s="2"/>
      <c r="AE881" s="2"/>
      <c r="AF881" s="2"/>
      <c r="AG881" s="2"/>
      <c r="AH881" s="2"/>
      <c r="AI881" s="2"/>
      <c r="AJ881" s="2"/>
      <c r="AK881" s="2"/>
      <c r="AL881" s="2"/>
      <c r="AM881" s="2"/>
      <c r="AN881" s="2"/>
      <c r="AO881" s="2"/>
      <c r="AP881" s="2"/>
      <c r="AQ881" s="2"/>
      <c r="AR881" s="2"/>
      <c r="AS881" s="2"/>
      <c r="AT881" s="2"/>
      <c r="AU881" s="2"/>
      <c r="AV881" s="2"/>
      <c r="AW881" s="2"/>
      <c r="AX881" s="2"/>
      <c r="AY881" s="2"/>
      <c r="AZ881" s="2"/>
      <c r="BA881" s="2"/>
      <c r="BB881" s="2"/>
      <c r="BC881" s="2"/>
      <c r="BD881" s="2"/>
      <c r="BE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  <c r="AA882" s="2"/>
      <c r="AB882" s="2"/>
      <c r="AC882" s="2"/>
      <c r="AD882" s="2"/>
      <c r="AE882" s="2"/>
      <c r="AF882" s="2"/>
      <c r="AG882" s="2"/>
      <c r="AH882" s="2"/>
      <c r="AI882" s="2"/>
      <c r="AJ882" s="2"/>
      <c r="AK882" s="2"/>
      <c r="AL882" s="2"/>
      <c r="AM882" s="2"/>
      <c r="AN882" s="2"/>
      <c r="AO882" s="2"/>
      <c r="AP882" s="2"/>
      <c r="AQ882" s="2"/>
      <c r="AR882" s="2"/>
      <c r="AS882" s="2"/>
      <c r="AT882" s="2"/>
      <c r="AU882" s="2"/>
      <c r="AV882" s="2"/>
      <c r="AW882" s="2"/>
      <c r="AX882" s="2"/>
      <c r="AY882" s="2"/>
      <c r="AZ882" s="2"/>
      <c r="BA882" s="2"/>
      <c r="BB882" s="2"/>
      <c r="BC882" s="2"/>
      <c r="BD882" s="2"/>
      <c r="BE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  <c r="AA883" s="2"/>
      <c r="AB883" s="2"/>
      <c r="AC883" s="2"/>
      <c r="AD883" s="2"/>
      <c r="AE883" s="2"/>
      <c r="AF883" s="2"/>
      <c r="AG883" s="2"/>
      <c r="AH883" s="2"/>
      <c r="AI883" s="2"/>
      <c r="AJ883" s="2"/>
      <c r="AK883" s="2"/>
      <c r="AL883" s="2"/>
      <c r="AM883" s="2"/>
      <c r="AN883" s="2"/>
      <c r="AO883" s="2"/>
      <c r="AP883" s="2"/>
      <c r="AQ883" s="2"/>
      <c r="AR883" s="2"/>
      <c r="AS883" s="2"/>
      <c r="AT883" s="2"/>
      <c r="AU883" s="2"/>
      <c r="AV883" s="2"/>
      <c r="AW883" s="2"/>
      <c r="AX883" s="2"/>
      <c r="AY883" s="2"/>
      <c r="AZ883" s="2"/>
      <c r="BA883" s="2"/>
      <c r="BB883" s="2"/>
      <c r="BC883" s="2"/>
      <c r="BD883" s="2"/>
      <c r="BE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  <c r="AA884" s="2"/>
      <c r="AB884" s="2"/>
      <c r="AC884" s="2"/>
      <c r="AD884" s="2"/>
      <c r="AE884" s="2"/>
      <c r="AF884" s="2"/>
      <c r="AG884" s="2"/>
      <c r="AH884" s="2"/>
      <c r="AI884" s="2"/>
      <c r="AJ884" s="2"/>
      <c r="AK884" s="2"/>
      <c r="AL884" s="2"/>
      <c r="AM884" s="2"/>
      <c r="AN884" s="2"/>
      <c r="AO884" s="2"/>
      <c r="AP884" s="2"/>
      <c r="AQ884" s="2"/>
      <c r="AR884" s="2"/>
      <c r="AS884" s="2"/>
      <c r="AT884" s="2"/>
      <c r="AU884" s="2"/>
      <c r="AV884" s="2"/>
      <c r="AW884" s="2"/>
      <c r="AX884" s="2"/>
      <c r="AY884" s="2"/>
      <c r="AZ884" s="2"/>
      <c r="BA884" s="2"/>
      <c r="BB884" s="2"/>
      <c r="BC884" s="2"/>
      <c r="BD884" s="2"/>
      <c r="BE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  <c r="AA885" s="2"/>
      <c r="AB885" s="2"/>
      <c r="AC885" s="2"/>
      <c r="AD885" s="2"/>
      <c r="AE885" s="2"/>
      <c r="AF885" s="2"/>
      <c r="AG885" s="2"/>
      <c r="AH885" s="2"/>
      <c r="AI885" s="2"/>
      <c r="AJ885" s="2"/>
      <c r="AK885" s="2"/>
      <c r="AL885" s="2"/>
      <c r="AM885" s="2"/>
      <c r="AN885" s="2"/>
      <c r="AO885" s="2"/>
      <c r="AP885" s="2"/>
      <c r="AQ885" s="2"/>
      <c r="AR885" s="2"/>
      <c r="AS885" s="2"/>
      <c r="AT885" s="2"/>
      <c r="AU885" s="2"/>
      <c r="AV885" s="2"/>
      <c r="AW885" s="2"/>
      <c r="AX885" s="2"/>
      <c r="AY885" s="2"/>
      <c r="AZ885" s="2"/>
      <c r="BA885" s="2"/>
      <c r="BB885" s="2"/>
      <c r="BC885" s="2"/>
      <c r="BD885" s="2"/>
      <c r="BE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  <c r="AA886" s="2"/>
      <c r="AB886" s="2"/>
      <c r="AC886" s="2"/>
      <c r="AD886" s="2"/>
      <c r="AE886" s="2"/>
      <c r="AF886" s="2"/>
      <c r="AG886" s="2"/>
      <c r="AH886" s="2"/>
      <c r="AI886" s="2"/>
      <c r="AJ886" s="2"/>
      <c r="AK886" s="2"/>
      <c r="AL886" s="2"/>
      <c r="AM886" s="2"/>
      <c r="AN886" s="2"/>
      <c r="AO886" s="2"/>
      <c r="AP886" s="2"/>
      <c r="AQ886" s="2"/>
      <c r="AR886" s="2"/>
      <c r="AS886" s="2"/>
      <c r="AT886" s="2"/>
      <c r="AU886" s="2"/>
      <c r="AV886" s="2"/>
      <c r="AW886" s="2"/>
      <c r="AX886" s="2"/>
      <c r="AY886" s="2"/>
      <c r="AZ886" s="2"/>
      <c r="BA886" s="2"/>
      <c r="BB886" s="2"/>
      <c r="BC886" s="2"/>
      <c r="BD886" s="2"/>
      <c r="BE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  <c r="AA887" s="2"/>
      <c r="AB887" s="2"/>
      <c r="AC887" s="2"/>
      <c r="AD887" s="2"/>
      <c r="AE887" s="2"/>
      <c r="AF887" s="2"/>
      <c r="AG887" s="2"/>
      <c r="AH887" s="2"/>
      <c r="AI887" s="2"/>
      <c r="AJ887" s="2"/>
      <c r="AK887" s="2"/>
      <c r="AL887" s="2"/>
      <c r="AM887" s="2"/>
      <c r="AN887" s="2"/>
      <c r="AO887" s="2"/>
      <c r="AP887" s="2"/>
      <c r="AQ887" s="2"/>
      <c r="AR887" s="2"/>
      <c r="AS887" s="2"/>
      <c r="AT887" s="2"/>
      <c r="AU887" s="2"/>
      <c r="AV887" s="2"/>
      <c r="AW887" s="2"/>
      <c r="AX887" s="2"/>
      <c r="AY887" s="2"/>
      <c r="AZ887" s="2"/>
      <c r="BA887" s="2"/>
      <c r="BB887" s="2"/>
      <c r="BC887" s="2"/>
      <c r="BD887" s="2"/>
      <c r="BE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  <c r="AA888" s="2"/>
      <c r="AB888" s="2"/>
      <c r="AC888" s="2"/>
      <c r="AD888" s="2"/>
      <c r="AE888" s="2"/>
      <c r="AF888" s="2"/>
      <c r="AG888" s="2"/>
      <c r="AH888" s="2"/>
      <c r="AI888" s="2"/>
      <c r="AJ888" s="2"/>
      <c r="AK888" s="2"/>
      <c r="AL888" s="2"/>
      <c r="AM888" s="2"/>
      <c r="AN888" s="2"/>
      <c r="AO888" s="2"/>
      <c r="AP888" s="2"/>
      <c r="AQ888" s="2"/>
      <c r="AR888" s="2"/>
      <c r="AS888" s="2"/>
      <c r="AT888" s="2"/>
      <c r="AU888" s="2"/>
      <c r="AV888" s="2"/>
      <c r="AW888" s="2"/>
      <c r="AX888" s="2"/>
      <c r="AY888" s="2"/>
      <c r="AZ888" s="2"/>
      <c r="BA888" s="2"/>
      <c r="BB888" s="2"/>
      <c r="BC888" s="2"/>
      <c r="BD888" s="2"/>
      <c r="BE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  <c r="AA889" s="2"/>
      <c r="AB889" s="2"/>
      <c r="AC889" s="2"/>
      <c r="AD889" s="2"/>
      <c r="AE889" s="2"/>
      <c r="AF889" s="2"/>
      <c r="AG889" s="2"/>
      <c r="AH889" s="2"/>
      <c r="AI889" s="2"/>
      <c r="AJ889" s="2"/>
      <c r="AK889" s="2"/>
      <c r="AL889" s="2"/>
      <c r="AM889" s="2"/>
      <c r="AN889" s="2"/>
      <c r="AO889" s="2"/>
      <c r="AP889" s="2"/>
      <c r="AQ889" s="2"/>
      <c r="AR889" s="2"/>
      <c r="AS889" s="2"/>
      <c r="AT889" s="2"/>
      <c r="AU889" s="2"/>
      <c r="AV889" s="2"/>
      <c r="AW889" s="2"/>
      <c r="AX889" s="2"/>
      <c r="AY889" s="2"/>
      <c r="AZ889" s="2"/>
      <c r="BA889" s="2"/>
      <c r="BB889" s="2"/>
      <c r="BC889" s="2"/>
      <c r="BD889" s="2"/>
      <c r="BE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  <c r="AA890" s="2"/>
      <c r="AB890" s="2"/>
      <c r="AC890" s="2"/>
      <c r="AD890" s="2"/>
      <c r="AE890" s="2"/>
      <c r="AF890" s="2"/>
      <c r="AG890" s="2"/>
      <c r="AH890" s="2"/>
      <c r="AI890" s="2"/>
      <c r="AJ890" s="2"/>
      <c r="AK890" s="2"/>
      <c r="AL890" s="2"/>
      <c r="AM890" s="2"/>
      <c r="AN890" s="2"/>
      <c r="AO890" s="2"/>
      <c r="AP890" s="2"/>
      <c r="AQ890" s="2"/>
      <c r="AR890" s="2"/>
      <c r="AS890" s="2"/>
      <c r="AT890" s="2"/>
      <c r="AU890" s="2"/>
      <c r="AV890" s="2"/>
      <c r="AW890" s="2"/>
      <c r="AX890" s="2"/>
      <c r="AY890" s="2"/>
      <c r="AZ890" s="2"/>
      <c r="BA890" s="2"/>
      <c r="BB890" s="2"/>
      <c r="BC890" s="2"/>
      <c r="BD890" s="2"/>
      <c r="BE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  <c r="AA891" s="2"/>
      <c r="AB891" s="2"/>
      <c r="AC891" s="2"/>
      <c r="AD891" s="2"/>
      <c r="AE891" s="2"/>
      <c r="AF891" s="2"/>
      <c r="AG891" s="2"/>
      <c r="AH891" s="2"/>
      <c r="AI891" s="2"/>
      <c r="AJ891" s="2"/>
      <c r="AK891" s="2"/>
      <c r="AL891" s="2"/>
      <c r="AM891" s="2"/>
      <c r="AN891" s="2"/>
      <c r="AO891" s="2"/>
      <c r="AP891" s="2"/>
      <c r="AQ891" s="2"/>
      <c r="AR891" s="2"/>
      <c r="AS891" s="2"/>
      <c r="AT891" s="2"/>
      <c r="AU891" s="2"/>
      <c r="AV891" s="2"/>
      <c r="AW891" s="2"/>
      <c r="AX891" s="2"/>
      <c r="AY891" s="2"/>
      <c r="AZ891" s="2"/>
      <c r="BA891" s="2"/>
      <c r="BB891" s="2"/>
      <c r="BC891" s="2"/>
      <c r="BD891" s="2"/>
      <c r="BE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  <c r="AA892" s="2"/>
      <c r="AB892" s="2"/>
      <c r="AC892" s="2"/>
      <c r="AD892" s="2"/>
      <c r="AE892" s="2"/>
      <c r="AF892" s="2"/>
      <c r="AG892" s="2"/>
      <c r="AH892" s="2"/>
      <c r="AI892" s="2"/>
      <c r="AJ892" s="2"/>
      <c r="AK892" s="2"/>
      <c r="AL892" s="2"/>
      <c r="AM892" s="2"/>
      <c r="AN892" s="2"/>
      <c r="AO892" s="2"/>
      <c r="AP892" s="2"/>
      <c r="AQ892" s="2"/>
      <c r="AR892" s="2"/>
      <c r="AS892" s="2"/>
      <c r="AT892" s="2"/>
      <c r="AU892" s="2"/>
      <c r="AV892" s="2"/>
      <c r="AW892" s="2"/>
      <c r="AX892" s="2"/>
      <c r="AY892" s="2"/>
      <c r="AZ892" s="2"/>
      <c r="BA892" s="2"/>
      <c r="BB892" s="2"/>
      <c r="BC892" s="2"/>
      <c r="BD892" s="2"/>
      <c r="BE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  <c r="AA893" s="2"/>
      <c r="AB893" s="2"/>
      <c r="AC893" s="2"/>
      <c r="AD893" s="2"/>
      <c r="AE893" s="2"/>
      <c r="AF893" s="2"/>
      <c r="AG893" s="2"/>
      <c r="AH893" s="2"/>
      <c r="AI893" s="2"/>
      <c r="AJ893" s="2"/>
      <c r="AK893" s="2"/>
      <c r="AL893" s="2"/>
      <c r="AM893" s="2"/>
      <c r="AN893" s="2"/>
      <c r="AO893" s="2"/>
      <c r="AP893" s="2"/>
      <c r="AQ893" s="2"/>
      <c r="AR893" s="2"/>
      <c r="AS893" s="2"/>
      <c r="AT893" s="2"/>
      <c r="AU893" s="2"/>
      <c r="AV893" s="2"/>
      <c r="AW893" s="2"/>
      <c r="AX893" s="2"/>
      <c r="AY893" s="2"/>
      <c r="AZ893" s="2"/>
      <c r="BA893" s="2"/>
      <c r="BB893" s="2"/>
      <c r="BC893" s="2"/>
      <c r="BD893" s="2"/>
      <c r="BE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  <c r="AA894" s="2"/>
      <c r="AB894" s="2"/>
      <c r="AC894" s="2"/>
      <c r="AD894" s="2"/>
      <c r="AE894" s="2"/>
      <c r="AF894" s="2"/>
      <c r="AG894" s="2"/>
      <c r="AH894" s="2"/>
      <c r="AI894" s="2"/>
      <c r="AJ894" s="2"/>
      <c r="AK894" s="2"/>
      <c r="AL894" s="2"/>
      <c r="AM894" s="2"/>
      <c r="AN894" s="2"/>
      <c r="AO894" s="2"/>
      <c r="AP894" s="2"/>
      <c r="AQ894" s="2"/>
      <c r="AR894" s="2"/>
      <c r="AS894" s="2"/>
      <c r="AT894" s="2"/>
      <c r="AU894" s="2"/>
      <c r="AV894" s="2"/>
      <c r="AW894" s="2"/>
      <c r="AX894" s="2"/>
      <c r="AY894" s="2"/>
      <c r="AZ894" s="2"/>
      <c r="BA894" s="2"/>
      <c r="BB894" s="2"/>
      <c r="BC894" s="2"/>
      <c r="BD894" s="2"/>
      <c r="BE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  <c r="AA895" s="2"/>
      <c r="AB895" s="2"/>
      <c r="AC895" s="2"/>
      <c r="AD895" s="2"/>
      <c r="AE895" s="2"/>
      <c r="AF895" s="2"/>
      <c r="AG895" s="2"/>
      <c r="AH895" s="2"/>
      <c r="AI895" s="2"/>
      <c r="AJ895" s="2"/>
      <c r="AK895" s="2"/>
      <c r="AL895" s="2"/>
      <c r="AM895" s="2"/>
      <c r="AN895" s="2"/>
      <c r="AO895" s="2"/>
      <c r="AP895" s="2"/>
      <c r="AQ895" s="2"/>
      <c r="AR895" s="2"/>
      <c r="AS895" s="2"/>
      <c r="AT895" s="2"/>
      <c r="AU895" s="2"/>
      <c r="AV895" s="2"/>
      <c r="AW895" s="2"/>
      <c r="AX895" s="2"/>
      <c r="AY895" s="2"/>
      <c r="AZ895" s="2"/>
      <c r="BA895" s="2"/>
      <c r="BB895" s="2"/>
      <c r="BC895" s="2"/>
      <c r="BD895" s="2"/>
      <c r="BE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  <c r="AA896" s="2"/>
      <c r="AB896" s="2"/>
      <c r="AC896" s="2"/>
      <c r="AD896" s="2"/>
      <c r="AE896" s="2"/>
      <c r="AF896" s="2"/>
      <c r="AG896" s="2"/>
      <c r="AH896" s="2"/>
      <c r="AI896" s="2"/>
      <c r="AJ896" s="2"/>
      <c r="AK896" s="2"/>
      <c r="AL896" s="2"/>
      <c r="AM896" s="2"/>
      <c r="AN896" s="2"/>
      <c r="AO896" s="2"/>
      <c r="AP896" s="2"/>
      <c r="AQ896" s="2"/>
      <c r="AR896" s="2"/>
      <c r="AS896" s="2"/>
      <c r="AT896" s="2"/>
      <c r="AU896" s="2"/>
      <c r="AV896" s="2"/>
      <c r="AW896" s="2"/>
      <c r="AX896" s="2"/>
      <c r="AY896" s="2"/>
      <c r="AZ896" s="2"/>
      <c r="BA896" s="2"/>
      <c r="BB896" s="2"/>
      <c r="BC896" s="2"/>
      <c r="BD896" s="2"/>
      <c r="BE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  <c r="AA897" s="2"/>
      <c r="AB897" s="2"/>
      <c r="AC897" s="2"/>
      <c r="AD897" s="2"/>
      <c r="AE897" s="2"/>
      <c r="AF897" s="2"/>
      <c r="AG897" s="2"/>
      <c r="AH897" s="2"/>
      <c r="AI897" s="2"/>
      <c r="AJ897" s="2"/>
      <c r="AK897" s="2"/>
      <c r="AL897" s="2"/>
      <c r="AM897" s="2"/>
      <c r="AN897" s="2"/>
      <c r="AO897" s="2"/>
      <c r="AP897" s="2"/>
      <c r="AQ897" s="2"/>
      <c r="AR897" s="2"/>
      <c r="AS897" s="2"/>
      <c r="AT897" s="2"/>
      <c r="AU897" s="2"/>
      <c r="AV897" s="2"/>
      <c r="AW897" s="2"/>
      <c r="AX897" s="2"/>
      <c r="AY897" s="2"/>
      <c r="AZ897" s="2"/>
      <c r="BA897" s="2"/>
      <c r="BB897" s="2"/>
      <c r="BC897" s="2"/>
      <c r="BD897" s="2"/>
      <c r="BE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  <c r="AA898" s="2"/>
      <c r="AB898" s="2"/>
      <c r="AC898" s="2"/>
      <c r="AD898" s="2"/>
      <c r="AE898" s="2"/>
      <c r="AF898" s="2"/>
      <c r="AG898" s="2"/>
      <c r="AH898" s="2"/>
      <c r="AI898" s="2"/>
      <c r="AJ898" s="2"/>
      <c r="AK898" s="2"/>
      <c r="AL898" s="2"/>
      <c r="AM898" s="2"/>
      <c r="AN898" s="2"/>
      <c r="AO898" s="2"/>
      <c r="AP898" s="2"/>
      <c r="AQ898" s="2"/>
      <c r="AR898" s="2"/>
      <c r="AS898" s="2"/>
      <c r="AT898" s="2"/>
      <c r="AU898" s="2"/>
      <c r="AV898" s="2"/>
      <c r="AW898" s="2"/>
      <c r="AX898" s="2"/>
      <c r="AY898" s="2"/>
      <c r="AZ898" s="2"/>
      <c r="BA898" s="2"/>
      <c r="BB898" s="2"/>
      <c r="BC898" s="2"/>
      <c r="BD898" s="2"/>
      <c r="BE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  <c r="AA899" s="2"/>
      <c r="AB899" s="2"/>
      <c r="AC899" s="2"/>
      <c r="AD899" s="2"/>
      <c r="AE899" s="2"/>
      <c r="AF899" s="2"/>
      <c r="AG899" s="2"/>
      <c r="AH899" s="2"/>
      <c r="AI899" s="2"/>
      <c r="AJ899" s="2"/>
      <c r="AK899" s="2"/>
      <c r="AL899" s="2"/>
      <c r="AM899" s="2"/>
      <c r="AN899" s="2"/>
      <c r="AO899" s="2"/>
      <c r="AP899" s="2"/>
      <c r="AQ899" s="2"/>
      <c r="AR899" s="2"/>
      <c r="AS899" s="2"/>
      <c r="AT899" s="2"/>
      <c r="AU899" s="2"/>
      <c r="AV899" s="2"/>
      <c r="AW899" s="2"/>
      <c r="AX899" s="2"/>
      <c r="AY899" s="2"/>
      <c r="AZ899" s="2"/>
      <c r="BA899" s="2"/>
      <c r="BB899" s="2"/>
      <c r="BC899" s="2"/>
      <c r="BD899" s="2"/>
      <c r="BE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  <c r="AA900" s="2"/>
      <c r="AB900" s="2"/>
      <c r="AC900" s="2"/>
      <c r="AD900" s="2"/>
      <c r="AE900" s="2"/>
      <c r="AF900" s="2"/>
      <c r="AG900" s="2"/>
      <c r="AH900" s="2"/>
      <c r="AI900" s="2"/>
      <c r="AJ900" s="2"/>
      <c r="AK900" s="2"/>
      <c r="AL900" s="2"/>
      <c r="AM900" s="2"/>
      <c r="AN900" s="2"/>
      <c r="AO900" s="2"/>
      <c r="AP900" s="2"/>
      <c r="AQ900" s="2"/>
      <c r="AR900" s="2"/>
      <c r="AS900" s="2"/>
      <c r="AT900" s="2"/>
      <c r="AU900" s="2"/>
      <c r="AV900" s="2"/>
      <c r="AW900" s="2"/>
      <c r="AX900" s="2"/>
      <c r="AY900" s="2"/>
      <c r="AZ900" s="2"/>
      <c r="BA900" s="2"/>
      <c r="BB900" s="2"/>
      <c r="BC900" s="2"/>
      <c r="BD900" s="2"/>
      <c r="BE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  <c r="AA901" s="2"/>
      <c r="AB901" s="2"/>
      <c r="AC901" s="2"/>
      <c r="AD901" s="2"/>
      <c r="AE901" s="2"/>
      <c r="AF901" s="2"/>
      <c r="AG901" s="2"/>
      <c r="AH901" s="2"/>
      <c r="AI901" s="2"/>
      <c r="AJ901" s="2"/>
      <c r="AK901" s="2"/>
      <c r="AL901" s="2"/>
      <c r="AM901" s="2"/>
      <c r="AN901" s="2"/>
      <c r="AO901" s="2"/>
      <c r="AP901" s="2"/>
      <c r="AQ901" s="2"/>
      <c r="AR901" s="2"/>
      <c r="AS901" s="2"/>
      <c r="AT901" s="2"/>
      <c r="AU901" s="2"/>
      <c r="AV901" s="2"/>
      <c r="AW901" s="2"/>
      <c r="AX901" s="2"/>
      <c r="AY901" s="2"/>
      <c r="AZ901" s="2"/>
      <c r="BA901" s="2"/>
      <c r="BB901" s="2"/>
      <c r="BC901" s="2"/>
      <c r="BD901" s="2"/>
      <c r="BE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  <c r="AA902" s="2"/>
      <c r="AB902" s="2"/>
      <c r="AC902" s="2"/>
      <c r="AD902" s="2"/>
      <c r="AE902" s="2"/>
      <c r="AF902" s="2"/>
      <c r="AG902" s="2"/>
      <c r="AH902" s="2"/>
      <c r="AI902" s="2"/>
      <c r="AJ902" s="2"/>
      <c r="AK902" s="2"/>
      <c r="AL902" s="2"/>
      <c r="AM902" s="2"/>
      <c r="AN902" s="2"/>
      <c r="AO902" s="2"/>
      <c r="AP902" s="2"/>
      <c r="AQ902" s="2"/>
      <c r="AR902" s="2"/>
      <c r="AS902" s="2"/>
      <c r="AT902" s="2"/>
      <c r="AU902" s="2"/>
      <c r="AV902" s="2"/>
      <c r="AW902" s="2"/>
      <c r="AX902" s="2"/>
      <c r="AY902" s="2"/>
      <c r="AZ902" s="2"/>
      <c r="BA902" s="2"/>
      <c r="BB902" s="2"/>
      <c r="BC902" s="2"/>
      <c r="BD902" s="2"/>
      <c r="BE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  <c r="AA903" s="2"/>
      <c r="AB903" s="2"/>
      <c r="AC903" s="2"/>
      <c r="AD903" s="2"/>
      <c r="AE903" s="2"/>
      <c r="AF903" s="2"/>
      <c r="AG903" s="2"/>
      <c r="AH903" s="2"/>
      <c r="AI903" s="2"/>
      <c r="AJ903" s="2"/>
      <c r="AK903" s="2"/>
      <c r="AL903" s="2"/>
      <c r="AM903" s="2"/>
      <c r="AN903" s="2"/>
      <c r="AO903" s="2"/>
      <c r="AP903" s="2"/>
      <c r="AQ903" s="2"/>
      <c r="AR903" s="2"/>
      <c r="AS903" s="2"/>
      <c r="AT903" s="2"/>
      <c r="AU903" s="2"/>
      <c r="AV903" s="2"/>
      <c r="AW903" s="2"/>
      <c r="AX903" s="2"/>
      <c r="AY903" s="2"/>
      <c r="AZ903" s="2"/>
      <c r="BA903" s="2"/>
      <c r="BB903" s="2"/>
      <c r="BC903" s="2"/>
      <c r="BD903" s="2"/>
      <c r="BE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  <c r="AA904" s="2"/>
      <c r="AB904" s="2"/>
      <c r="AC904" s="2"/>
      <c r="AD904" s="2"/>
      <c r="AE904" s="2"/>
      <c r="AF904" s="2"/>
      <c r="AG904" s="2"/>
      <c r="AH904" s="2"/>
      <c r="AI904" s="2"/>
      <c r="AJ904" s="2"/>
      <c r="AK904" s="2"/>
      <c r="AL904" s="2"/>
      <c r="AM904" s="2"/>
      <c r="AN904" s="2"/>
      <c r="AO904" s="2"/>
      <c r="AP904" s="2"/>
      <c r="AQ904" s="2"/>
      <c r="AR904" s="2"/>
      <c r="AS904" s="2"/>
      <c r="AT904" s="2"/>
      <c r="AU904" s="2"/>
      <c r="AV904" s="2"/>
      <c r="AW904" s="2"/>
      <c r="AX904" s="2"/>
      <c r="AY904" s="2"/>
      <c r="AZ904" s="2"/>
      <c r="BA904" s="2"/>
      <c r="BB904" s="2"/>
      <c r="BC904" s="2"/>
      <c r="BD904" s="2"/>
      <c r="BE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  <c r="AA905" s="2"/>
      <c r="AB905" s="2"/>
      <c r="AC905" s="2"/>
      <c r="AD905" s="2"/>
      <c r="AE905" s="2"/>
      <c r="AF905" s="2"/>
      <c r="AG905" s="2"/>
      <c r="AH905" s="2"/>
      <c r="AI905" s="2"/>
      <c r="AJ905" s="2"/>
      <c r="AK905" s="2"/>
      <c r="AL905" s="2"/>
      <c r="AM905" s="2"/>
      <c r="AN905" s="2"/>
      <c r="AO905" s="2"/>
      <c r="AP905" s="2"/>
      <c r="AQ905" s="2"/>
      <c r="AR905" s="2"/>
      <c r="AS905" s="2"/>
      <c r="AT905" s="2"/>
      <c r="AU905" s="2"/>
      <c r="AV905" s="2"/>
      <c r="AW905" s="2"/>
      <c r="AX905" s="2"/>
      <c r="AY905" s="2"/>
      <c r="AZ905" s="2"/>
      <c r="BA905" s="2"/>
      <c r="BB905" s="2"/>
      <c r="BC905" s="2"/>
      <c r="BD905" s="2"/>
      <c r="BE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  <c r="AA906" s="2"/>
      <c r="AB906" s="2"/>
      <c r="AC906" s="2"/>
      <c r="AD906" s="2"/>
      <c r="AE906" s="2"/>
      <c r="AF906" s="2"/>
      <c r="AG906" s="2"/>
      <c r="AH906" s="2"/>
      <c r="AI906" s="2"/>
      <c r="AJ906" s="2"/>
      <c r="AK906" s="2"/>
      <c r="AL906" s="2"/>
      <c r="AM906" s="2"/>
      <c r="AN906" s="2"/>
      <c r="AO906" s="2"/>
      <c r="AP906" s="2"/>
      <c r="AQ906" s="2"/>
      <c r="AR906" s="2"/>
      <c r="AS906" s="2"/>
      <c r="AT906" s="2"/>
      <c r="AU906" s="2"/>
      <c r="AV906" s="2"/>
      <c r="AW906" s="2"/>
      <c r="AX906" s="2"/>
      <c r="AY906" s="2"/>
      <c r="AZ906" s="2"/>
      <c r="BA906" s="2"/>
      <c r="BB906" s="2"/>
      <c r="BC906" s="2"/>
      <c r="BD906" s="2"/>
      <c r="BE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  <c r="AA907" s="2"/>
      <c r="AB907" s="2"/>
      <c r="AC907" s="2"/>
      <c r="AD907" s="2"/>
      <c r="AE907" s="2"/>
      <c r="AF907" s="2"/>
      <c r="AG907" s="2"/>
      <c r="AH907" s="2"/>
      <c r="AI907" s="2"/>
      <c r="AJ907" s="2"/>
      <c r="AK907" s="2"/>
      <c r="AL907" s="2"/>
      <c r="AM907" s="2"/>
      <c r="AN907" s="2"/>
      <c r="AO907" s="2"/>
      <c r="AP907" s="2"/>
      <c r="AQ907" s="2"/>
      <c r="AR907" s="2"/>
      <c r="AS907" s="2"/>
      <c r="AT907" s="2"/>
      <c r="AU907" s="2"/>
      <c r="AV907" s="2"/>
      <c r="AW907" s="2"/>
      <c r="AX907" s="2"/>
      <c r="AY907" s="2"/>
      <c r="AZ907" s="2"/>
      <c r="BA907" s="2"/>
      <c r="BB907" s="2"/>
      <c r="BC907" s="2"/>
      <c r="BD907" s="2"/>
      <c r="BE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  <c r="AA908" s="2"/>
      <c r="AB908" s="2"/>
      <c r="AC908" s="2"/>
      <c r="AD908" s="2"/>
      <c r="AE908" s="2"/>
      <c r="AF908" s="2"/>
      <c r="AG908" s="2"/>
      <c r="AH908" s="2"/>
      <c r="AI908" s="2"/>
      <c r="AJ908" s="2"/>
      <c r="AK908" s="2"/>
      <c r="AL908" s="2"/>
      <c r="AM908" s="2"/>
      <c r="AN908" s="2"/>
      <c r="AO908" s="2"/>
      <c r="AP908" s="2"/>
      <c r="AQ908" s="2"/>
      <c r="AR908" s="2"/>
      <c r="AS908" s="2"/>
      <c r="AT908" s="2"/>
      <c r="AU908" s="2"/>
      <c r="AV908" s="2"/>
      <c r="AW908" s="2"/>
      <c r="AX908" s="2"/>
      <c r="AY908" s="2"/>
      <c r="AZ908" s="2"/>
      <c r="BA908" s="2"/>
      <c r="BB908" s="2"/>
      <c r="BC908" s="2"/>
      <c r="BD908" s="2"/>
      <c r="BE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  <c r="AA909" s="2"/>
      <c r="AB909" s="2"/>
      <c r="AC909" s="2"/>
      <c r="AD909" s="2"/>
      <c r="AE909" s="2"/>
      <c r="AF909" s="2"/>
      <c r="AG909" s="2"/>
      <c r="AH909" s="2"/>
      <c r="AI909" s="2"/>
      <c r="AJ909" s="2"/>
      <c r="AK909" s="2"/>
      <c r="AL909" s="2"/>
      <c r="AM909" s="2"/>
      <c r="AN909" s="2"/>
      <c r="AO909" s="2"/>
      <c r="AP909" s="2"/>
      <c r="AQ909" s="2"/>
      <c r="AR909" s="2"/>
      <c r="AS909" s="2"/>
      <c r="AT909" s="2"/>
      <c r="AU909" s="2"/>
      <c r="AV909" s="2"/>
      <c r="AW909" s="2"/>
      <c r="AX909" s="2"/>
      <c r="AY909" s="2"/>
      <c r="AZ909" s="2"/>
      <c r="BA909" s="2"/>
      <c r="BB909" s="2"/>
      <c r="BC909" s="2"/>
      <c r="BD909" s="2"/>
      <c r="BE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  <c r="AA910" s="2"/>
      <c r="AB910" s="2"/>
      <c r="AC910" s="2"/>
      <c r="AD910" s="2"/>
      <c r="AE910" s="2"/>
      <c r="AF910" s="2"/>
      <c r="AG910" s="2"/>
      <c r="AH910" s="2"/>
      <c r="AI910" s="2"/>
      <c r="AJ910" s="2"/>
      <c r="AK910" s="2"/>
      <c r="AL910" s="2"/>
      <c r="AM910" s="2"/>
      <c r="AN910" s="2"/>
      <c r="AO910" s="2"/>
      <c r="AP910" s="2"/>
      <c r="AQ910" s="2"/>
      <c r="AR910" s="2"/>
      <c r="AS910" s="2"/>
      <c r="AT910" s="2"/>
      <c r="AU910" s="2"/>
      <c r="AV910" s="2"/>
      <c r="AW910" s="2"/>
      <c r="AX910" s="2"/>
      <c r="AY910" s="2"/>
      <c r="AZ910" s="2"/>
      <c r="BA910" s="2"/>
      <c r="BB910" s="2"/>
      <c r="BC910" s="2"/>
      <c r="BD910" s="2"/>
      <c r="BE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  <c r="AA911" s="2"/>
      <c r="AB911" s="2"/>
      <c r="AC911" s="2"/>
      <c r="AD911" s="2"/>
      <c r="AE911" s="2"/>
      <c r="AF911" s="2"/>
      <c r="AG911" s="2"/>
      <c r="AH911" s="2"/>
      <c r="AI911" s="2"/>
      <c r="AJ911" s="2"/>
      <c r="AK911" s="2"/>
      <c r="AL911" s="2"/>
      <c r="AM911" s="2"/>
      <c r="AN911" s="2"/>
      <c r="AO911" s="2"/>
      <c r="AP911" s="2"/>
      <c r="AQ911" s="2"/>
      <c r="AR911" s="2"/>
      <c r="AS911" s="2"/>
      <c r="AT911" s="2"/>
      <c r="AU911" s="2"/>
      <c r="AV911" s="2"/>
      <c r="AW911" s="2"/>
      <c r="AX911" s="2"/>
      <c r="AY911" s="2"/>
      <c r="AZ911" s="2"/>
      <c r="BA911" s="2"/>
      <c r="BB911" s="2"/>
      <c r="BC911" s="2"/>
      <c r="BD911" s="2"/>
      <c r="BE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  <c r="AA912" s="2"/>
      <c r="AB912" s="2"/>
      <c r="AC912" s="2"/>
      <c r="AD912" s="2"/>
      <c r="AE912" s="2"/>
      <c r="AF912" s="2"/>
      <c r="AG912" s="2"/>
      <c r="AH912" s="2"/>
      <c r="AI912" s="2"/>
      <c r="AJ912" s="2"/>
      <c r="AK912" s="2"/>
      <c r="AL912" s="2"/>
      <c r="AM912" s="2"/>
      <c r="AN912" s="2"/>
      <c r="AO912" s="2"/>
      <c r="AP912" s="2"/>
      <c r="AQ912" s="2"/>
      <c r="AR912" s="2"/>
      <c r="AS912" s="2"/>
      <c r="AT912" s="2"/>
      <c r="AU912" s="2"/>
      <c r="AV912" s="2"/>
      <c r="AW912" s="2"/>
      <c r="AX912" s="2"/>
      <c r="AY912" s="2"/>
      <c r="AZ912" s="2"/>
      <c r="BA912" s="2"/>
      <c r="BB912" s="2"/>
      <c r="BC912" s="2"/>
      <c r="BD912" s="2"/>
      <c r="BE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  <c r="AA913" s="2"/>
      <c r="AB913" s="2"/>
      <c r="AC913" s="2"/>
      <c r="AD913" s="2"/>
      <c r="AE913" s="2"/>
      <c r="AF913" s="2"/>
      <c r="AG913" s="2"/>
      <c r="AH913" s="2"/>
      <c r="AI913" s="2"/>
      <c r="AJ913" s="2"/>
      <c r="AK913" s="2"/>
      <c r="AL913" s="2"/>
      <c r="AM913" s="2"/>
      <c r="AN913" s="2"/>
      <c r="AO913" s="2"/>
      <c r="AP913" s="2"/>
      <c r="AQ913" s="2"/>
      <c r="AR913" s="2"/>
      <c r="AS913" s="2"/>
      <c r="AT913" s="2"/>
      <c r="AU913" s="2"/>
      <c r="AV913" s="2"/>
      <c r="AW913" s="2"/>
      <c r="AX913" s="2"/>
      <c r="AY913" s="2"/>
      <c r="AZ913" s="2"/>
      <c r="BA913" s="2"/>
      <c r="BB913" s="2"/>
      <c r="BC913" s="2"/>
      <c r="BD913" s="2"/>
      <c r="BE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  <c r="AA914" s="2"/>
      <c r="AB914" s="2"/>
      <c r="AC914" s="2"/>
      <c r="AD914" s="2"/>
      <c r="AE914" s="2"/>
      <c r="AF914" s="2"/>
      <c r="AG914" s="2"/>
      <c r="AH914" s="2"/>
      <c r="AI914" s="2"/>
      <c r="AJ914" s="2"/>
      <c r="AK914" s="2"/>
      <c r="AL914" s="2"/>
      <c r="AM914" s="2"/>
      <c r="AN914" s="2"/>
      <c r="AO914" s="2"/>
      <c r="AP914" s="2"/>
      <c r="AQ914" s="2"/>
      <c r="AR914" s="2"/>
      <c r="AS914" s="2"/>
      <c r="AT914" s="2"/>
      <c r="AU914" s="2"/>
      <c r="AV914" s="2"/>
      <c r="AW914" s="2"/>
      <c r="AX914" s="2"/>
      <c r="AY914" s="2"/>
      <c r="AZ914" s="2"/>
      <c r="BA914" s="2"/>
      <c r="BB914" s="2"/>
      <c r="BC914" s="2"/>
      <c r="BD914" s="2"/>
      <c r="BE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  <c r="AA915" s="2"/>
      <c r="AB915" s="2"/>
      <c r="AC915" s="2"/>
      <c r="AD915" s="2"/>
      <c r="AE915" s="2"/>
      <c r="AF915" s="2"/>
      <c r="AG915" s="2"/>
      <c r="AH915" s="2"/>
      <c r="AI915" s="2"/>
      <c r="AJ915" s="2"/>
      <c r="AK915" s="2"/>
      <c r="AL915" s="2"/>
      <c r="AM915" s="2"/>
      <c r="AN915" s="2"/>
      <c r="AO915" s="2"/>
      <c r="AP915" s="2"/>
      <c r="AQ915" s="2"/>
      <c r="AR915" s="2"/>
      <c r="AS915" s="2"/>
      <c r="AT915" s="2"/>
      <c r="AU915" s="2"/>
      <c r="AV915" s="2"/>
      <c r="AW915" s="2"/>
      <c r="AX915" s="2"/>
      <c r="AY915" s="2"/>
      <c r="AZ915" s="2"/>
      <c r="BA915" s="2"/>
      <c r="BB915" s="2"/>
      <c r="BC915" s="2"/>
      <c r="BD915" s="2"/>
      <c r="BE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  <c r="AA916" s="2"/>
      <c r="AB916" s="2"/>
      <c r="AC916" s="2"/>
      <c r="AD916" s="2"/>
      <c r="AE916" s="2"/>
      <c r="AF916" s="2"/>
      <c r="AG916" s="2"/>
      <c r="AH916" s="2"/>
      <c r="AI916" s="2"/>
      <c r="AJ916" s="2"/>
      <c r="AK916" s="2"/>
      <c r="AL916" s="2"/>
      <c r="AM916" s="2"/>
      <c r="AN916" s="2"/>
      <c r="AO916" s="2"/>
      <c r="AP916" s="2"/>
      <c r="AQ916" s="2"/>
      <c r="AR916" s="2"/>
      <c r="AS916" s="2"/>
      <c r="AT916" s="2"/>
      <c r="AU916" s="2"/>
      <c r="AV916" s="2"/>
      <c r="AW916" s="2"/>
      <c r="AX916" s="2"/>
      <c r="AY916" s="2"/>
      <c r="AZ916" s="2"/>
      <c r="BA916" s="2"/>
      <c r="BB916" s="2"/>
      <c r="BC916" s="2"/>
      <c r="BD916" s="2"/>
      <c r="BE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  <c r="AA917" s="2"/>
      <c r="AB917" s="2"/>
      <c r="AC917" s="2"/>
      <c r="AD917" s="2"/>
      <c r="AE917" s="2"/>
      <c r="AF917" s="2"/>
      <c r="AG917" s="2"/>
      <c r="AH917" s="2"/>
      <c r="AI917" s="2"/>
      <c r="AJ917" s="2"/>
      <c r="AK917" s="2"/>
      <c r="AL917" s="2"/>
      <c r="AM917" s="2"/>
      <c r="AN917" s="2"/>
      <c r="AO917" s="2"/>
      <c r="AP917" s="2"/>
      <c r="AQ917" s="2"/>
      <c r="AR917" s="2"/>
      <c r="AS917" s="2"/>
      <c r="AT917" s="2"/>
      <c r="AU917" s="2"/>
      <c r="AV917" s="2"/>
      <c r="AW917" s="2"/>
      <c r="AX917" s="2"/>
      <c r="AY917" s="2"/>
      <c r="AZ917" s="2"/>
      <c r="BA917" s="2"/>
      <c r="BB917" s="2"/>
      <c r="BC917" s="2"/>
      <c r="BD917" s="2"/>
      <c r="BE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  <c r="AA918" s="2"/>
      <c r="AB918" s="2"/>
      <c r="AC918" s="2"/>
      <c r="AD918" s="2"/>
      <c r="AE918" s="2"/>
      <c r="AF918" s="2"/>
      <c r="AG918" s="2"/>
      <c r="AH918" s="2"/>
      <c r="AI918" s="2"/>
      <c r="AJ918" s="2"/>
      <c r="AK918" s="2"/>
      <c r="AL918" s="2"/>
      <c r="AM918" s="2"/>
      <c r="AN918" s="2"/>
      <c r="AO918" s="2"/>
      <c r="AP918" s="2"/>
      <c r="AQ918" s="2"/>
      <c r="AR918" s="2"/>
      <c r="AS918" s="2"/>
      <c r="AT918" s="2"/>
      <c r="AU918" s="2"/>
      <c r="AV918" s="2"/>
      <c r="AW918" s="2"/>
      <c r="AX918" s="2"/>
      <c r="AY918" s="2"/>
      <c r="AZ918" s="2"/>
      <c r="BA918" s="2"/>
      <c r="BB918" s="2"/>
      <c r="BC918" s="2"/>
      <c r="BD918" s="2"/>
      <c r="BE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  <c r="AA919" s="2"/>
      <c r="AB919" s="2"/>
      <c r="AC919" s="2"/>
      <c r="AD919" s="2"/>
      <c r="AE919" s="2"/>
      <c r="AF919" s="2"/>
      <c r="AG919" s="2"/>
      <c r="AH919" s="2"/>
      <c r="AI919" s="2"/>
      <c r="AJ919" s="2"/>
      <c r="AK919" s="2"/>
      <c r="AL919" s="2"/>
      <c r="AM919" s="2"/>
      <c r="AN919" s="2"/>
      <c r="AO919" s="2"/>
      <c r="AP919" s="2"/>
      <c r="AQ919" s="2"/>
      <c r="AR919" s="2"/>
      <c r="AS919" s="2"/>
      <c r="AT919" s="2"/>
      <c r="AU919" s="2"/>
      <c r="AV919" s="2"/>
      <c r="AW919" s="2"/>
      <c r="AX919" s="2"/>
      <c r="AY919" s="2"/>
      <c r="AZ919" s="2"/>
      <c r="BA919" s="2"/>
      <c r="BB919" s="2"/>
      <c r="BC919" s="2"/>
      <c r="BD919" s="2"/>
      <c r="BE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  <c r="AA920" s="2"/>
      <c r="AB920" s="2"/>
      <c r="AC920" s="2"/>
      <c r="AD920" s="2"/>
      <c r="AE920" s="2"/>
      <c r="AF920" s="2"/>
      <c r="AG920" s="2"/>
      <c r="AH920" s="2"/>
      <c r="AI920" s="2"/>
      <c r="AJ920" s="2"/>
      <c r="AK920" s="2"/>
      <c r="AL920" s="2"/>
      <c r="AM920" s="2"/>
      <c r="AN920" s="2"/>
      <c r="AO920" s="2"/>
      <c r="AP920" s="2"/>
      <c r="AQ920" s="2"/>
      <c r="AR920" s="2"/>
      <c r="AS920" s="2"/>
      <c r="AT920" s="2"/>
      <c r="AU920" s="2"/>
      <c r="AV920" s="2"/>
      <c r="AW920" s="2"/>
      <c r="AX920" s="2"/>
      <c r="AY920" s="2"/>
      <c r="AZ920" s="2"/>
      <c r="BA920" s="2"/>
      <c r="BB920" s="2"/>
      <c r="BC920" s="2"/>
      <c r="BD920" s="2"/>
      <c r="BE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  <c r="AA921" s="2"/>
      <c r="AB921" s="2"/>
      <c r="AC921" s="2"/>
      <c r="AD921" s="2"/>
      <c r="AE921" s="2"/>
      <c r="AF921" s="2"/>
      <c r="AG921" s="2"/>
      <c r="AH921" s="2"/>
      <c r="AI921" s="2"/>
      <c r="AJ921" s="2"/>
      <c r="AK921" s="2"/>
      <c r="AL921" s="2"/>
      <c r="AM921" s="2"/>
      <c r="AN921" s="2"/>
      <c r="AO921" s="2"/>
      <c r="AP921" s="2"/>
      <c r="AQ921" s="2"/>
      <c r="AR921" s="2"/>
      <c r="AS921" s="2"/>
      <c r="AT921" s="2"/>
      <c r="AU921" s="2"/>
      <c r="AV921" s="2"/>
      <c r="AW921" s="2"/>
      <c r="AX921" s="2"/>
      <c r="AY921" s="2"/>
      <c r="AZ921" s="2"/>
      <c r="BA921" s="2"/>
      <c r="BB921" s="2"/>
      <c r="BC921" s="2"/>
      <c r="BD921" s="2"/>
      <c r="BE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  <c r="AA922" s="2"/>
      <c r="AB922" s="2"/>
      <c r="AC922" s="2"/>
      <c r="AD922" s="2"/>
      <c r="AE922" s="2"/>
      <c r="AF922" s="2"/>
      <c r="AG922" s="2"/>
      <c r="AH922" s="2"/>
      <c r="AI922" s="2"/>
      <c r="AJ922" s="2"/>
      <c r="AK922" s="2"/>
      <c r="AL922" s="2"/>
      <c r="AM922" s="2"/>
      <c r="AN922" s="2"/>
      <c r="AO922" s="2"/>
      <c r="AP922" s="2"/>
      <c r="AQ922" s="2"/>
      <c r="AR922" s="2"/>
      <c r="AS922" s="2"/>
      <c r="AT922" s="2"/>
      <c r="AU922" s="2"/>
      <c r="AV922" s="2"/>
      <c r="AW922" s="2"/>
      <c r="AX922" s="2"/>
      <c r="AY922" s="2"/>
      <c r="AZ922" s="2"/>
      <c r="BA922" s="2"/>
      <c r="BB922" s="2"/>
      <c r="BC922" s="2"/>
      <c r="BD922" s="2"/>
      <c r="BE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  <c r="AA923" s="2"/>
      <c r="AB923" s="2"/>
      <c r="AC923" s="2"/>
      <c r="AD923" s="2"/>
      <c r="AE923" s="2"/>
      <c r="AF923" s="2"/>
      <c r="AG923" s="2"/>
      <c r="AH923" s="2"/>
      <c r="AI923" s="2"/>
      <c r="AJ923" s="2"/>
      <c r="AK923" s="2"/>
      <c r="AL923" s="2"/>
      <c r="AM923" s="2"/>
      <c r="AN923" s="2"/>
      <c r="AO923" s="2"/>
      <c r="AP923" s="2"/>
      <c r="AQ923" s="2"/>
      <c r="AR923" s="2"/>
      <c r="AS923" s="2"/>
      <c r="AT923" s="2"/>
      <c r="AU923" s="2"/>
      <c r="AV923" s="2"/>
      <c r="AW923" s="2"/>
      <c r="AX923" s="2"/>
      <c r="AY923" s="2"/>
      <c r="AZ923" s="2"/>
      <c r="BA923" s="2"/>
      <c r="BB923" s="2"/>
      <c r="BC923" s="2"/>
      <c r="BD923" s="2"/>
      <c r="BE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  <c r="AA924" s="2"/>
      <c r="AB924" s="2"/>
      <c r="AC924" s="2"/>
      <c r="AD924" s="2"/>
      <c r="AE924" s="2"/>
      <c r="AF924" s="2"/>
      <c r="AG924" s="2"/>
      <c r="AH924" s="2"/>
      <c r="AI924" s="2"/>
      <c r="AJ924" s="2"/>
      <c r="AK924" s="2"/>
      <c r="AL924" s="2"/>
      <c r="AM924" s="2"/>
      <c r="AN924" s="2"/>
      <c r="AO924" s="2"/>
      <c r="AP924" s="2"/>
      <c r="AQ924" s="2"/>
      <c r="AR924" s="2"/>
      <c r="AS924" s="2"/>
      <c r="AT924" s="2"/>
      <c r="AU924" s="2"/>
      <c r="AV924" s="2"/>
      <c r="AW924" s="2"/>
      <c r="AX924" s="2"/>
      <c r="AY924" s="2"/>
      <c r="AZ924" s="2"/>
      <c r="BA924" s="2"/>
      <c r="BB924" s="2"/>
      <c r="BC924" s="2"/>
      <c r="BD924" s="2"/>
      <c r="BE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  <c r="AA925" s="2"/>
      <c r="AB925" s="2"/>
      <c r="AC925" s="2"/>
      <c r="AD925" s="2"/>
      <c r="AE925" s="2"/>
      <c r="AF925" s="2"/>
      <c r="AG925" s="2"/>
      <c r="AH925" s="2"/>
      <c r="AI925" s="2"/>
      <c r="AJ925" s="2"/>
      <c r="AK925" s="2"/>
      <c r="AL925" s="2"/>
      <c r="AM925" s="2"/>
      <c r="AN925" s="2"/>
      <c r="AO925" s="2"/>
      <c r="AP925" s="2"/>
      <c r="AQ925" s="2"/>
      <c r="AR925" s="2"/>
      <c r="AS925" s="2"/>
      <c r="AT925" s="2"/>
      <c r="AU925" s="2"/>
      <c r="AV925" s="2"/>
      <c r="AW925" s="2"/>
      <c r="AX925" s="2"/>
      <c r="AY925" s="2"/>
      <c r="AZ925" s="2"/>
      <c r="BA925" s="2"/>
      <c r="BB925" s="2"/>
      <c r="BC925" s="2"/>
      <c r="BD925" s="2"/>
      <c r="BE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  <c r="AA926" s="2"/>
      <c r="AB926" s="2"/>
      <c r="AC926" s="2"/>
      <c r="AD926" s="2"/>
      <c r="AE926" s="2"/>
      <c r="AF926" s="2"/>
      <c r="AG926" s="2"/>
      <c r="AH926" s="2"/>
      <c r="AI926" s="2"/>
      <c r="AJ926" s="2"/>
      <c r="AK926" s="2"/>
      <c r="AL926" s="2"/>
      <c r="AM926" s="2"/>
      <c r="AN926" s="2"/>
      <c r="AO926" s="2"/>
      <c r="AP926" s="2"/>
      <c r="AQ926" s="2"/>
      <c r="AR926" s="2"/>
      <c r="AS926" s="2"/>
      <c r="AT926" s="2"/>
      <c r="AU926" s="2"/>
      <c r="AV926" s="2"/>
      <c r="AW926" s="2"/>
      <c r="AX926" s="2"/>
      <c r="AY926" s="2"/>
      <c r="AZ926" s="2"/>
      <c r="BA926" s="2"/>
      <c r="BB926" s="2"/>
      <c r="BC926" s="2"/>
      <c r="BD926" s="2"/>
      <c r="BE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  <c r="AA927" s="2"/>
      <c r="AB927" s="2"/>
      <c r="AC927" s="2"/>
      <c r="AD927" s="2"/>
      <c r="AE927" s="2"/>
      <c r="AF927" s="2"/>
      <c r="AG927" s="2"/>
      <c r="AH927" s="2"/>
      <c r="AI927" s="2"/>
      <c r="AJ927" s="2"/>
      <c r="AK927" s="2"/>
      <c r="AL927" s="2"/>
      <c r="AM927" s="2"/>
      <c r="AN927" s="2"/>
      <c r="AO927" s="2"/>
      <c r="AP927" s="2"/>
      <c r="AQ927" s="2"/>
      <c r="AR927" s="2"/>
      <c r="AS927" s="2"/>
      <c r="AT927" s="2"/>
      <c r="AU927" s="2"/>
      <c r="AV927" s="2"/>
      <c r="AW927" s="2"/>
      <c r="AX927" s="2"/>
      <c r="AY927" s="2"/>
      <c r="AZ927" s="2"/>
      <c r="BA927" s="2"/>
      <c r="BB927" s="2"/>
      <c r="BC927" s="2"/>
      <c r="BD927" s="2"/>
      <c r="BE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  <c r="AA928" s="2"/>
      <c r="AB928" s="2"/>
      <c r="AC928" s="2"/>
      <c r="AD928" s="2"/>
      <c r="AE928" s="2"/>
      <c r="AF928" s="2"/>
      <c r="AG928" s="2"/>
      <c r="AH928" s="2"/>
      <c r="AI928" s="2"/>
      <c r="AJ928" s="2"/>
      <c r="AK928" s="2"/>
      <c r="AL928" s="2"/>
      <c r="AM928" s="2"/>
      <c r="AN928" s="2"/>
      <c r="AO928" s="2"/>
      <c r="AP928" s="2"/>
      <c r="AQ928" s="2"/>
      <c r="AR928" s="2"/>
      <c r="AS928" s="2"/>
      <c r="AT928" s="2"/>
      <c r="AU928" s="2"/>
      <c r="AV928" s="2"/>
      <c r="AW928" s="2"/>
      <c r="AX928" s="2"/>
      <c r="AY928" s="2"/>
      <c r="AZ928" s="2"/>
      <c r="BA928" s="2"/>
      <c r="BB928" s="2"/>
      <c r="BC928" s="2"/>
      <c r="BD928" s="2"/>
      <c r="BE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  <c r="AA929" s="2"/>
      <c r="AB929" s="2"/>
      <c r="AC929" s="2"/>
      <c r="AD929" s="2"/>
      <c r="AE929" s="2"/>
      <c r="AF929" s="2"/>
      <c r="AG929" s="2"/>
      <c r="AH929" s="2"/>
      <c r="AI929" s="2"/>
      <c r="AJ929" s="2"/>
      <c r="AK929" s="2"/>
      <c r="AL929" s="2"/>
      <c r="AM929" s="2"/>
      <c r="AN929" s="2"/>
      <c r="AO929" s="2"/>
      <c r="AP929" s="2"/>
      <c r="AQ929" s="2"/>
      <c r="AR929" s="2"/>
      <c r="AS929" s="2"/>
      <c r="AT929" s="2"/>
      <c r="AU929" s="2"/>
      <c r="AV929" s="2"/>
      <c r="AW929" s="2"/>
      <c r="AX929" s="2"/>
      <c r="AY929" s="2"/>
      <c r="AZ929" s="2"/>
      <c r="BA929" s="2"/>
      <c r="BB929" s="2"/>
      <c r="BC929" s="2"/>
      <c r="BD929" s="2"/>
      <c r="BE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  <c r="AA930" s="2"/>
      <c r="AB930" s="2"/>
      <c r="AC930" s="2"/>
      <c r="AD930" s="2"/>
      <c r="AE930" s="2"/>
      <c r="AF930" s="2"/>
      <c r="AG930" s="2"/>
      <c r="AH930" s="2"/>
      <c r="AI930" s="2"/>
      <c r="AJ930" s="2"/>
      <c r="AK930" s="2"/>
      <c r="AL930" s="2"/>
      <c r="AM930" s="2"/>
      <c r="AN930" s="2"/>
      <c r="AO930" s="2"/>
      <c r="AP930" s="2"/>
      <c r="AQ930" s="2"/>
      <c r="AR930" s="2"/>
      <c r="AS930" s="2"/>
      <c r="AT930" s="2"/>
      <c r="AU930" s="2"/>
      <c r="AV930" s="2"/>
      <c r="AW930" s="2"/>
      <c r="AX930" s="2"/>
      <c r="AY930" s="2"/>
      <c r="AZ930" s="2"/>
      <c r="BA930" s="2"/>
      <c r="BB930" s="2"/>
      <c r="BC930" s="2"/>
      <c r="BD930" s="2"/>
      <c r="BE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  <c r="AA931" s="2"/>
      <c r="AB931" s="2"/>
      <c r="AC931" s="2"/>
      <c r="AD931" s="2"/>
      <c r="AE931" s="2"/>
      <c r="AF931" s="2"/>
      <c r="AG931" s="2"/>
      <c r="AH931" s="2"/>
      <c r="AI931" s="2"/>
      <c r="AJ931" s="2"/>
      <c r="AK931" s="2"/>
      <c r="AL931" s="2"/>
      <c r="AM931" s="2"/>
      <c r="AN931" s="2"/>
      <c r="AO931" s="2"/>
      <c r="AP931" s="2"/>
      <c r="AQ931" s="2"/>
      <c r="AR931" s="2"/>
      <c r="AS931" s="2"/>
      <c r="AT931" s="2"/>
      <c r="AU931" s="2"/>
      <c r="AV931" s="2"/>
      <c r="AW931" s="2"/>
      <c r="AX931" s="2"/>
      <c r="AY931" s="2"/>
      <c r="AZ931" s="2"/>
      <c r="BA931" s="2"/>
      <c r="BB931" s="2"/>
      <c r="BC931" s="2"/>
      <c r="BD931" s="2"/>
      <c r="BE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  <c r="AA932" s="2"/>
      <c r="AB932" s="2"/>
      <c r="AC932" s="2"/>
      <c r="AD932" s="2"/>
      <c r="AE932" s="2"/>
      <c r="AF932" s="2"/>
      <c r="AG932" s="2"/>
      <c r="AH932" s="2"/>
      <c r="AI932" s="2"/>
      <c r="AJ932" s="2"/>
      <c r="AK932" s="2"/>
      <c r="AL932" s="2"/>
      <c r="AM932" s="2"/>
      <c r="AN932" s="2"/>
      <c r="AO932" s="2"/>
      <c r="AP932" s="2"/>
      <c r="AQ932" s="2"/>
      <c r="AR932" s="2"/>
      <c r="AS932" s="2"/>
      <c r="AT932" s="2"/>
      <c r="AU932" s="2"/>
      <c r="AV932" s="2"/>
      <c r="AW932" s="2"/>
      <c r="AX932" s="2"/>
      <c r="AY932" s="2"/>
      <c r="AZ932" s="2"/>
      <c r="BA932" s="2"/>
      <c r="BB932" s="2"/>
      <c r="BC932" s="2"/>
      <c r="BD932" s="2"/>
      <c r="BE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  <c r="AA933" s="2"/>
      <c r="AB933" s="2"/>
      <c r="AC933" s="2"/>
      <c r="AD933" s="2"/>
      <c r="AE933" s="2"/>
      <c r="AF933" s="2"/>
      <c r="AG933" s="2"/>
      <c r="AH933" s="2"/>
      <c r="AI933" s="2"/>
      <c r="AJ933" s="2"/>
      <c r="AK933" s="2"/>
      <c r="AL933" s="2"/>
      <c r="AM933" s="2"/>
      <c r="AN933" s="2"/>
      <c r="AO933" s="2"/>
      <c r="AP933" s="2"/>
      <c r="AQ933" s="2"/>
      <c r="AR933" s="2"/>
      <c r="AS933" s="2"/>
      <c r="AT933" s="2"/>
      <c r="AU933" s="2"/>
      <c r="AV933" s="2"/>
      <c r="AW933" s="2"/>
      <c r="AX933" s="2"/>
      <c r="AY933" s="2"/>
      <c r="AZ933" s="2"/>
      <c r="BA933" s="2"/>
      <c r="BB933" s="2"/>
      <c r="BC933" s="2"/>
      <c r="BD933" s="2"/>
      <c r="BE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  <c r="AA934" s="2"/>
      <c r="AB934" s="2"/>
      <c r="AC934" s="2"/>
      <c r="AD934" s="2"/>
      <c r="AE934" s="2"/>
      <c r="AF934" s="2"/>
      <c r="AG934" s="2"/>
      <c r="AH934" s="2"/>
      <c r="AI934" s="2"/>
      <c r="AJ934" s="2"/>
      <c r="AK934" s="2"/>
      <c r="AL934" s="2"/>
      <c r="AM934" s="2"/>
      <c r="AN934" s="2"/>
      <c r="AO934" s="2"/>
      <c r="AP934" s="2"/>
      <c r="AQ934" s="2"/>
      <c r="AR934" s="2"/>
      <c r="AS934" s="2"/>
      <c r="AT934" s="2"/>
      <c r="AU934" s="2"/>
      <c r="AV934" s="2"/>
      <c r="AW934" s="2"/>
      <c r="AX934" s="2"/>
      <c r="AY934" s="2"/>
      <c r="AZ934" s="2"/>
      <c r="BA934" s="2"/>
      <c r="BB934" s="2"/>
      <c r="BC934" s="2"/>
      <c r="BD934" s="2"/>
      <c r="BE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  <c r="AA935" s="2"/>
      <c r="AB935" s="2"/>
      <c r="AC935" s="2"/>
      <c r="AD935" s="2"/>
      <c r="AE935" s="2"/>
      <c r="AF935" s="2"/>
      <c r="AG935" s="2"/>
      <c r="AH935" s="2"/>
      <c r="AI935" s="2"/>
      <c r="AJ935" s="2"/>
      <c r="AK935" s="2"/>
      <c r="AL935" s="2"/>
      <c r="AM935" s="2"/>
      <c r="AN935" s="2"/>
      <c r="AO935" s="2"/>
      <c r="AP935" s="2"/>
      <c r="AQ935" s="2"/>
      <c r="AR935" s="2"/>
      <c r="AS935" s="2"/>
      <c r="AT935" s="2"/>
      <c r="AU935" s="2"/>
      <c r="AV935" s="2"/>
      <c r="AW935" s="2"/>
      <c r="AX935" s="2"/>
      <c r="AY935" s="2"/>
      <c r="AZ935" s="2"/>
      <c r="BA935" s="2"/>
      <c r="BB935" s="2"/>
      <c r="BC935" s="2"/>
      <c r="BD935" s="2"/>
      <c r="BE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  <c r="AA936" s="2"/>
      <c r="AB936" s="2"/>
      <c r="AC936" s="2"/>
      <c r="AD936" s="2"/>
      <c r="AE936" s="2"/>
      <c r="AF936" s="2"/>
      <c r="AG936" s="2"/>
      <c r="AH936" s="2"/>
      <c r="AI936" s="2"/>
      <c r="AJ936" s="2"/>
      <c r="AK936" s="2"/>
      <c r="AL936" s="2"/>
      <c r="AM936" s="2"/>
      <c r="AN936" s="2"/>
      <c r="AO936" s="2"/>
      <c r="AP936" s="2"/>
      <c r="AQ936" s="2"/>
      <c r="AR936" s="2"/>
      <c r="AS936" s="2"/>
      <c r="AT936" s="2"/>
      <c r="AU936" s="2"/>
      <c r="AV936" s="2"/>
      <c r="AW936" s="2"/>
      <c r="AX936" s="2"/>
      <c r="AY936" s="2"/>
      <c r="AZ936" s="2"/>
      <c r="BA936" s="2"/>
      <c r="BB936" s="2"/>
      <c r="BC936" s="2"/>
      <c r="BD936" s="2"/>
      <c r="BE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  <c r="AA937" s="2"/>
      <c r="AB937" s="2"/>
      <c r="AC937" s="2"/>
      <c r="AD937" s="2"/>
      <c r="AE937" s="2"/>
      <c r="AF937" s="2"/>
      <c r="AG937" s="2"/>
      <c r="AH937" s="2"/>
      <c r="AI937" s="2"/>
      <c r="AJ937" s="2"/>
      <c r="AK937" s="2"/>
      <c r="AL937" s="2"/>
      <c r="AM937" s="2"/>
      <c r="AN937" s="2"/>
      <c r="AO937" s="2"/>
      <c r="AP937" s="2"/>
      <c r="AQ937" s="2"/>
      <c r="AR937" s="2"/>
      <c r="AS937" s="2"/>
      <c r="AT937" s="2"/>
      <c r="AU937" s="2"/>
      <c r="AV937" s="2"/>
      <c r="AW937" s="2"/>
      <c r="AX937" s="2"/>
      <c r="AY937" s="2"/>
      <c r="AZ937" s="2"/>
      <c r="BA937" s="2"/>
      <c r="BB937" s="2"/>
      <c r="BC937" s="2"/>
      <c r="BD937" s="2"/>
      <c r="BE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  <c r="AA938" s="2"/>
      <c r="AB938" s="2"/>
      <c r="AC938" s="2"/>
      <c r="AD938" s="2"/>
      <c r="AE938" s="2"/>
      <c r="AF938" s="2"/>
      <c r="AG938" s="2"/>
      <c r="AH938" s="2"/>
      <c r="AI938" s="2"/>
      <c r="AJ938" s="2"/>
      <c r="AK938" s="2"/>
      <c r="AL938" s="2"/>
      <c r="AM938" s="2"/>
      <c r="AN938" s="2"/>
      <c r="AO938" s="2"/>
      <c r="AP938" s="2"/>
      <c r="AQ938" s="2"/>
      <c r="AR938" s="2"/>
      <c r="AS938" s="2"/>
      <c r="AT938" s="2"/>
      <c r="AU938" s="2"/>
      <c r="AV938" s="2"/>
      <c r="AW938" s="2"/>
      <c r="AX938" s="2"/>
      <c r="AY938" s="2"/>
      <c r="AZ938" s="2"/>
      <c r="BA938" s="2"/>
      <c r="BB938" s="2"/>
      <c r="BC938" s="2"/>
      <c r="BD938" s="2"/>
      <c r="BE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  <c r="AA939" s="2"/>
      <c r="AB939" s="2"/>
      <c r="AC939" s="2"/>
      <c r="AD939" s="2"/>
      <c r="AE939" s="2"/>
      <c r="AF939" s="2"/>
      <c r="AG939" s="2"/>
      <c r="AH939" s="2"/>
      <c r="AI939" s="2"/>
      <c r="AJ939" s="2"/>
      <c r="AK939" s="2"/>
      <c r="AL939" s="2"/>
      <c r="AM939" s="2"/>
      <c r="AN939" s="2"/>
      <c r="AO939" s="2"/>
      <c r="AP939" s="2"/>
      <c r="AQ939" s="2"/>
      <c r="AR939" s="2"/>
      <c r="AS939" s="2"/>
      <c r="AT939" s="2"/>
      <c r="AU939" s="2"/>
      <c r="AV939" s="2"/>
      <c r="AW939" s="2"/>
      <c r="AX939" s="2"/>
      <c r="AY939" s="2"/>
      <c r="AZ939" s="2"/>
      <c r="BA939" s="2"/>
      <c r="BB939" s="2"/>
      <c r="BC939" s="2"/>
      <c r="BD939" s="2"/>
      <c r="BE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  <c r="AA940" s="2"/>
      <c r="AB940" s="2"/>
      <c r="AC940" s="2"/>
      <c r="AD940" s="2"/>
      <c r="AE940" s="2"/>
      <c r="AF940" s="2"/>
      <c r="AG940" s="2"/>
      <c r="AH940" s="2"/>
      <c r="AI940" s="2"/>
      <c r="AJ940" s="2"/>
      <c r="AK940" s="2"/>
      <c r="AL940" s="2"/>
      <c r="AM940" s="2"/>
      <c r="AN940" s="2"/>
      <c r="AO940" s="2"/>
      <c r="AP940" s="2"/>
      <c r="AQ940" s="2"/>
      <c r="AR940" s="2"/>
      <c r="AS940" s="2"/>
      <c r="AT940" s="2"/>
      <c r="AU940" s="2"/>
      <c r="AV940" s="2"/>
      <c r="AW940" s="2"/>
      <c r="AX940" s="2"/>
      <c r="AY940" s="2"/>
      <c r="AZ940" s="2"/>
      <c r="BA940" s="2"/>
      <c r="BB940" s="2"/>
      <c r="BC940" s="2"/>
      <c r="BD940" s="2"/>
      <c r="BE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  <c r="AA941" s="2"/>
      <c r="AB941" s="2"/>
      <c r="AC941" s="2"/>
      <c r="AD941" s="2"/>
      <c r="AE941" s="2"/>
      <c r="AF941" s="2"/>
      <c r="AG941" s="2"/>
      <c r="AH941" s="2"/>
      <c r="AI941" s="2"/>
      <c r="AJ941" s="2"/>
      <c r="AK941" s="2"/>
      <c r="AL941" s="2"/>
      <c r="AM941" s="2"/>
      <c r="AN941" s="2"/>
      <c r="AO941" s="2"/>
      <c r="AP941" s="2"/>
      <c r="AQ941" s="2"/>
      <c r="AR941" s="2"/>
      <c r="AS941" s="2"/>
      <c r="AT941" s="2"/>
      <c r="AU941" s="2"/>
      <c r="AV941" s="2"/>
      <c r="AW941" s="2"/>
      <c r="AX941" s="2"/>
      <c r="AY941" s="2"/>
      <c r="AZ941" s="2"/>
      <c r="BA941" s="2"/>
      <c r="BB941" s="2"/>
      <c r="BC941" s="2"/>
      <c r="BD941" s="2"/>
      <c r="BE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  <c r="AA942" s="2"/>
      <c r="AB942" s="2"/>
      <c r="AC942" s="2"/>
      <c r="AD942" s="2"/>
      <c r="AE942" s="2"/>
      <c r="AF942" s="2"/>
      <c r="AG942" s="2"/>
      <c r="AH942" s="2"/>
      <c r="AI942" s="2"/>
      <c r="AJ942" s="2"/>
      <c r="AK942" s="2"/>
      <c r="AL942" s="2"/>
      <c r="AM942" s="2"/>
      <c r="AN942" s="2"/>
      <c r="AO942" s="2"/>
      <c r="AP942" s="2"/>
      <c r="AQ942" s="2"/>
      <c r="AR942" s="2"/>
      <c r="AS942" s="2"/>
      <c r="AT942" s="2"/>
      <c r="AU942" s="2"/>
      <c r="AV942" s="2"/>
      <c r="AW942" s="2"/>
      <c r="AX942" s="2"/>
      <c r="AY942" s="2"/>
      <c r="AZ942" s="2"/>
      <c r="BA942" s="2"/>
      <c r="BB942" s="2"/>
      <c r="BC942" s="2"/>
      <c r="BD942" s="2"/>
      <c r="BE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  <c r="AA943" s="2"/>
      <c r="AB943" s="2"/>
      <c r="AC943" s="2"/>
      <c r="AD943" s="2"/>
      <c r="AE943" s="2"/>
      <c r="AF943" s="2"/>
      <c r="AG943" s="2"/>
      <c r="AH943" s="2"/>
      <c r="AI943" s="2"/>
      <c r="AJ943" s="2"/>
      <c r="AK943" s="2"/>
      <c r="AL943" s="2"/>
      <c r="AM943" s="2"/>
      <c r="AN943" s="2"/>
      <c r="AO943" s="2"/>
      <c r="AP943" s="2"/>
      <c r="AQ943" s="2"/>
      <c r="AR943" s="2"/>
      <c r="AS943" s="2"/>
      <c r="AT943" s="2"/>
      <c r="AU943" s="2"/>
      <c r="AV943" s="2"/>
      <c r="AW943" s="2"/>
      <c r="AX943" s="2"/>
      <c r="AY943" s="2"/>
      <c r="AZ943" s="2"/>
      <c r="BA943" s="2"/>
      <c r="BB943" s="2"/>
      <c r="BC943" s="2"/>
      <c r="BD943" s="2"/>
      <c r="BE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  <c r="AA944" s="2"/>
      <c r="AB944" s="2"/>
      <c r="AC944" s="2"/>
      <c r="AD944" s="2"/>
      <c r="AE944" s="2"/>
      <c r="AF944" s="2"/>
      <c r="AG944" s="2"/>
      <c r="AH944" s="2"/>
      <c r="AI944" s="2"/>
      <c r="AJ944" s="2"/>
      <c r="AK944" s="2"/>
      <c r="AL944" s="2"/>
      <c r="AM944" s="2"/>
      <c r="AN944" s="2"/>
      <c r="AO944" s="2"/>
      <c r="AP944" s="2"/>
      <c r="AQ944" s="2"/>
      <c r="AR944" s="2"/>
      <c r="AS944" s="2"/>
      <c r="AT944" s="2"/>
      <c r="AU944" s="2"/>
      <c r="AV944" s="2"/>
      <c r="AW944" s="2"/>
      <c r="AX944" s="2"/>
      <c r="AY944" s="2"/>
      <c r="AZ944" s="2"/>
      <c r="BA944" s="2"/>
      <c r="BB944" s="2"/>
      <c r="BC944" s="2"/>
      <c r="BD944" s="2"/>
      <c r="BE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  <c r="AA945" s="2"/>
      <c r="AB945" s="2"/>
      <c r="AC945" s="2"/>
      <c r="AD945" s="2"/>
      <c r="AE945" s="2"/>
      <c r="AF945" s="2"/>
      <c r="AG945" s="2"/>
      <c r="AH945" s="2"/>
      <c r="AI945" s="2"/>
      <c r="AJ945" s="2"/>
      <c r="AK945" s="2"/>
      <c r="AL945" s="2"/>
      <c r="AM945" s="2"/>
      <c r="AN945" s="2"/>
      <c r="AO945" s="2"/>
      <c r="AP945" s="2"/>
      <c r="AQ945" s="2"/>
      <c r="AR945" s="2"/>
      <c r="AS945" s="2"/>
      <c r="AT945" s="2"/>
      <c r="AU945" s="2"/>
      <c r="AV945" s="2"/>
      <c r="AW945" s="2"/>
      <c r="AX945" s="2"/>
      <c r="AY945" s="2"/>
      <c r="AZ945" s="2"/>
      <c r="BA945" s="2"/>
      <c r="BB945" s="2"/>
      <c r="BC945" s="2"/>
      <c r="BD945" s="2"/>
      <c r="BE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  <c r="AA946" s="2"/>
      <c r="AB946" s="2"/>
      <c r="AC946" s="2"/>
      <c r="AD946" s="2"/>
      <c r="AE946" s="2"/>
      <c r="AF946" s="2"/>
      <c r="AG946" s="2"/>
      <c r="AH946" s="2"/>
      <c r="AI946" s="2"/>
      <c r="AJ946" s="2"/>
      <c r="AK946" s="2"/>
      <c r="AL946" s="2"/>
      <c r="AM946" s="2"/>
      <c r="AN946" s="2"/>
      <c r="AO946" s="2"/>
      <c r="AP946" s="2"/>
      <c r="AQ946" s="2"/>
      <c r="AR946" s="2"/>
      <c r="AS946" s="2"/>
      <c r="AT946" s="2"/>
      <c r="AU946" s="2"/>
      <c r="AV946" s="2"/>
      <c r="AW946" s="2"/>
      <c r="AX946" s="2"/>
      <c r="AY946" s="2"/>
      <c r="AZ946" s="2"/>
      <c r="BA946" s="2"/>
      <c r="BB946" s="2"/>
      <c r="BC946" s="2"/>
      <c r="BD946" s="2"/>
      <c r="BE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  <c r="AA947" s="2"/>
      <c r="AB947" s="2"/>
      <c r="AC947" s="2"/>
      <c r="AD947" s="2"/>
      <c r="AE947" s="2"/>
      <c r="AF947" s="2"/>
      <c r="AG947" s="2"/>
      <c r="AH947" s="2"/>
      <c r="AI947" s="2"/>
      <c r="AJ947" s="2"/>
      <c r="AK947" s="2"/>
      <c r="AL947" s="2"/>
      <c r="AM947" s="2"/>
      <c r="AN947" s="2"/>
      <c r="AO947" s="2"/>
      <c r="AP947" s="2"/>
      <c r="AQ947" s="2"/>
      <c r="AR947" s="2"/>
      <c r="AS947" s="2"/>
      <c r="AT947" s="2"/>
      <c r="AU947" s="2"/>
      <c r="AV947" s="2"/>
      <c r="AW947" s="2"/>
      <c r="AX947" s="2"/>
      <c r="AY947" s="2"/>
      <c r="AZ947" s="2"/>
      <c r="BA947" s="2"/>
      <c r="BB947" s="2"/>
      <c r="BC947" s="2"/>
      <c r="BD947" s="2"/>
      <c r="BE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  <c r="AA948" s="2"/>
      <c r="AB948" s="2"/>
      <c r="AC948" s="2"/>
      <c r="AD948" s="2"/>
      <c r="AE948" s="2"/>
      <c r="AF948" s="2"/>
      <c r="AG948" s="2"/>
      <c r="AH948" s="2"/>
      <c r="AI948" s="2"/>
      <c r="AJ948" s="2"/>
      <c r="AK948" s="2"/>
      <c r="AL948" s="2"/>
      <c r="AM948" s="2"/>
      <c r="AN948" s="2"/>
      <c r="AO948" s="2"/>
      <c r="AP948" s="2"/>
      <c r="AQ948" s="2"/>
      <c r="AR948" s="2"/>
      <c r="AS948" s="2"/>
      <c r="AT948" s="2"/>
      <c r="AU948" s="2"/>
      <c r="AV948" s="2"/>
      <c r="AW948" s="2"/>
      <c r="AX948" s="2"/>
      <c r="AY948" s="2"/>
      <c r="AZ948" s="2"/>
      <c r="BA948" s="2"/>
      <c r="BB948" s="2"/>
      <c r="BC948" s="2"/>
      <c r="BD948" s="2"/>
      <c r="BE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  <c r="AA949" s="2"/>
      <c r="AB949" s="2"/>
      <c r="AC949" s="2"/>
      <c r="AD949" s="2"/>
      <c r="AE949" s="2"/>
      <c r="AF949" s="2"/>
      <c r="AG949" s="2"/>
      <c r="AH949" s="2"/>
      <c r="AI949" s="2"/>
      <c r="AJ949" s="2"/>
      <c r="AK949" s="2"/>
      <c r="AL949" s="2"/>
      <c r="AM949" s="2"/>
      <c r="AN949" s="2"/>
      <c r="AO949" s="2"/>
      <c r="AP949" s="2"/>
      <c r="AQ949" s="2"/>
      <c r="AR949" s="2"/>
      <c r="AS949" s="2"/>
      <c r="AT949" s="2"/>
      <c r="AU949" s="2"/>
      <c r="AV949" s="2"/>
      <c r="AW949" s="2"/>
      <c r="AX949" s="2"/>
      <c r="AY949" s="2"/>
      <c r="AZ949" s="2"/>
      <c r="BA949" s="2"/>
      <c r="BB949" s="2"/>
      <c r="BC949" s="2"/>
      <c r="BD949" s="2"/>
      <c r="BE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  <c r="AA950" s="2"/>
      <c r="AB950" s="2"/>
      <c r="AC950" s="2"/>
      <c r="AD950" s="2"/>
      <c r="AE950" s="2"/>
      <c r="AF950" s="2"/>
      <c r="AG950" s="2"/>
      <c r="AH950" s="2"/>
      <c r="AI950" s="2"/>
      <c r="AJ950" s="2"/>
      <c r="AK950" s="2"/>
      <c r="AL950" s="2"/>
      <c r="AM950" s="2"/>
      <c r="AN950" s="2"/>
      <c r="AO950" s="2"/>
      <c r="AP950" s="2"/>
      <c r="AQ950" s="2"/>
      <c r="AR950" s="2"/>
      <c r="AS950" s="2"/>
      <c r="AT950" s="2"/>
      <c r="AU950" s="2"/>
      <c r="AV950" s="2"/>
      <c r="AW950" s="2"/>
      <c r="AX950" s="2"/>
      <c r="AY950" s="2"/>
      <c r="AZ950" s="2"/>
      <c r="BA950" s="2"/>
      <c r="BB950" s="2"/>
      <c r="BC950" s="2"/>
      <c r="BD950" s="2"/>
      <c r="BE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  <c r="AA951" s="2"/>
      <c r="AB951" s="2"/>
      <c r="AC951" s="2"/>
      <c r="AD951" s="2"/>
      <c r="AE951" s="2"/>
      <c r="AF951" s="2"/>
      <c r="AG951" s="2"/>
      <c r="AH951" s="2"/>
      <c r="AI951" s="2"/>
      <c r="AJ951" s="2"/>
      <c r="AK951" s="2"/>
      <c r="AL951" s="2"/>
      <c r="AM951" s="2"/>
      <c r="AN951" s="2"/>
      <c r="AO951" s="2"/>
      <c r="AP951" s="2"/>
      <c r="AQ951" s="2"/>
      <c r="AR951" s="2"/>
      <c r="AS951" s="2"/>
      <c r="AT951" s="2"/>
      <c r="AU951" s="2"/>
      <c r="AV951" s="2"/>
      <c r="AW951" s="2"/>
      <c r="AX951" s="2"/>
      <c r="AY951" s="2"/>
      <c r="AZ951" s="2"/>
      <c r="BA951" s="2"/>
      <c r="BB951" s="2"/>
      <c r="BC951" s="2"/>
      <c r="BD951" s="2"/>
      <c r="BE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  <c r="AA952" s="2"/>
      <c r="AB952" s="2"/>
      <c r="AC952" s="2"/>
      <c r="AD952" s="2"/>
      <c r="AE952" s="2"/>
      <c r="AF952" s="2"/>
      <c r="AG952" s="2"/>
      <c r="AH952" s="2"/>
      <c r="AI952" s="2"/>
      <c r="AJ952" s="2"/>
      <c r="AK952" s="2"/>
      <c r="AL952" s="2"/>
      <c r="AM952" s="2"/>
      <c r="AN952" s="2"/>
      <c r="AO952" s="2"/>
      <c r="AP952" s="2"/>
      <c r="AQ952" s="2"/>
      <c r="AR952" s="2"/>
      <c r="AS952" s="2"/>
      <c r="AT952" s="2"/>
      <c r="AU952" s="2"/>
      <c r="AV952" s="2"/>
      <c r="AW952" s="2"/>
      <c r="AX952" s="2"/>
      <c r="AY952" s="2"/>
      <c r="AZ952" s="2"/>
      <c r="BA952" s="2"/>
      <c r="BB952" s="2"/>
      <c r="BC952" s="2"/>
      <c r="BD952" s="2"/>
      <c r="BE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  <c r="AA953" s="2"/>
      <c r="AB953" s="2"/>
      <c r="AC953" s="2"/>
      <c r="AD953" s="2"/>
      <c r="AE953" s="2"/>
      <c r="AF953" s="2"/>
      <c r="AG953" s="2"/>
      <c r="AH953" s="2"/>
      <c r="AI953" s="2"/>
      <c r="AJ953" s="2"/>
      <c r="AK953" s="2"/>
      <c r="AL953" s="2"/>
      <c r="AM953" s="2"/>
      <c r="AN953" s="2"/>
      <c r="AO953" s="2"/>
      <c r="AP953" s="2"/>
      <c r="AQ953" s="2"/>
      <c r="AR953" s="2"/>
      <c r="AS953" s="2"/>
      <c r="AT953" s="2"/>
      <c r="AU953" s="2"/>
      <c r="AV953" s="2"/>
      <c r="AW953" s="2"/>
      <c r="AX953" s="2"/>
      <c r="AY953" s="2"/>
      <c r="AZ953" s="2"/>
      <c r="BA953" s="2"/>
      <c r="BB953" s="2"/>
      <c r="BC953" s="2"/>
      <c r="BD953" s="2"/>
      <c r="BE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  <c r="AA954" s="2"/>
      <c r="AB954" s="2"/>
      <c r="AC954" s="2"/>
      <c r="AD954" s="2"/>
      <c r="AE954" s="2"/>
      <c r="AF954" s="2"/>
      <c r="AG954" s="2"/>
      <c r="AH954" s="2"/>
      <c r="AI954" s="2"/>
      <c r="AJ954" s="2"/>
      <c r="AK954" s="2"/>
      <c r="AL954" s="2"/>
      <c r="AM954" s="2"/>
      <c r="AN954" s="2"/>
      <c r="AO954" s="2"/>
      <c r="AP954" s="2"/>
      <c r="AQ954" s="2"/>
      <c r="AR954" s="2"/>
      <c r="AS954" s="2"/>
      <c r="AT954" s="2"/>
      <c r="AU954" s="2"/>
      <c r="AV954" s="2"/>
      <c r="AW954" s="2"/>
      <c r="AX954" s="2"/>
      <c r="AY954" s="2"/>
      <c r="AZ954" s="2"/>
      <c r="BA954" s="2"/>
      <c r="BB954" s="2"/>
      <c r="BC954" s="2"/>
      <c r="BD954" s="2"/>
      <c r="BE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  <c r="AA955" s="2"/>
      <c r="AB955" s="2"/>
      <c r="AC955" s="2"/>
      <c r="AD955" s="2"/>
      <c r="AE955" s="2"/>
      <c r="AF955" s="2"/>
      <c r="AG955" s="2"/>
      <c r="AH955" s="2"/>
      <c r="AI955" s="2"/>
      <c r="AJ955" s="2"/>
      <c r="AK955" s="2"/>
      <c r="AL955" s="2"/>
      <c r="AM955" s="2"/>
      <c r="AN955" s="2"/>
      <c r="AO955" s="2"/>
      <c r="AP955" s="2"/>
      <c r="AQ955" s="2"/>
      <c r="AR955" s="2"/>
      <c r="AS955" s="2"/>
      <c r="AT955" s="2"/>
      <c r="AU955" s="2"/>
      <c r="AV955" s="2"/>
      <c r="AW955" s="2"/>
      <c r="AX955" s="2"/>
      <c r="AY955" s="2"/>
      <c r="AZ955" s="2"/>
      <c r="BA955" s="2"/>
      <c r="BB955" s="2"/>
      <c r="BC955" s="2"/>
      <c r="BD955" s="2"/>
      <c r="BE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  <c r="AA956" s="2"/>
      <c r="AB956" s="2"/>
      <c r="AC956" s="2"/>
      <c r="AD956" s="2"/>
      <c r="AE956" s="2"/>
      <c r="AF956" s="2"/>
      <c r="AG956" s="2"/>
      <c r="AH956" s="2"/>
      <c r="AI956" s="2"/>
      <c r="AJ956" s="2"/>
      <c r="AK956" s="2"/>
      <c r="AL956" s="2"/>
      <c r="AM956" s="2"/>
      <c r="AN956" s="2"/>
      <c r="AO956" s="2"/>
      <c r="AP956" s="2"/>
      <c r="AQ956" s="2"/>
      <c r="AR956" s="2"/>
      <c r="AS956" s="2"/>
      <c r="AT956" s="2"/>
      <c r="AU956" s="2"/>
      <c r="AV956" s="2"/>
      <c r="AW956" s="2"/>
      <c r="AX956" s="2"/>
      <c r="AY956" s="2"/>
      <c r="AZ956" s="2"/>
      <c r="BA956" s="2"/>
      <c r="BB956" s="2"/>
      <c r="BC956" s="2"/>
      <c r="BD956" s="2"/>
      <c r="BE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  <c r="AA957" s="2"/>
      <c r="AB957" s="2"/>
      <c r="AC957" s="2"/>
      <c r="AD957" s="2"/>
      <c r="AE957" s="2"/>
      <c r="AF957" s="2"/>
      <c r="AG957" s="2"/>
      <c r="AH957" s="2"/>
      <c r="AI957" s="2"/>
      <c r="AJ957" s="2"/>
      <c r="AK957" s="2"/>
      <c r="AL957" s="2"/>
      <c r="AM957" s="2"/>
      <c r="AN957" s="2"/>
      <c r="AO957" s="2"/>
      <c r="AP957" s="2"/>
      <c r="AQ957" s="2"/>
      <c r="AR957" s="2"/>
      <c r="AS957" s="2"/>
      <c r="AT957" s="2"/>
      <c r="AU957" s="2"/>
      <c r="AV957" s="2"/>
      <c r="AW957" s="2"/>
      <c r="AX957" s="2"/>
      <c r="AY957" s="2"/>
      <c r="AZ957" s="2"/>
      <c r="BA957" s="2"/>
      <c r="BB957" s="2"/>
      <c r="BC957" s="2"/>
      <c r="BD957" s="2"/>
      <c r="BE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  <c r="AA958" s="2"/>
      <c r="AB958" s="2"/>
      <c r="AC958" s="2"/>
      <c r="AD958" s="2"/>
      <c r="AE958" s="2"/>
      <c r="AF958" s="2"/>
      <c r="AG958" s="2"/>
      <c r="AH958" s="2"/>
      <c r="AI958" s="2"/>
      <c r="AJ958" s="2"/>
      <c r="AK958" s="2"/>
      <c r="AL958" s="2"/>
      <c r="AM958" s="2"/>
      <c r="AN958" s="2"/>
      <c r="AO958" s="2"/>
      <c r="AP958" s="2"/>
      <c r="AQ958" s="2"/>
      <c r="AR958" s="2"/>
      <c r="AS958" s="2"/>
      <c r="AT958" s="2"/>
      <c r="AU958" s="2"/>
      <c r="AV958" s="2"/>
      <c r="AW958" s="2"/>
      <c r="AX958" s="2"/>
      <c r="AY958" s="2"/>
      <c r="AZ958" s="2"/>
      <c r="BA958" s="2"/>
      <c r="BB958" s="2"/>
      <c r="BC958" s="2"/>
      <c r="BD958" s="2"/>
      <c r="BE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  <c r="AA959" s="2"/>
      <c r="AB959" s="2"/>
      <c r="AC959" s="2"/>
      <c r="AD959" s="2"/>
      <c r="AE959" s="2"/>
      <c r="AF959" s="2"/>
      <c r="AG959" s="2"/>
      <c r="AH959" s="2"/>
      <c r="AI959" s="2"/>
      <c r="AJ959" s="2"/>
      <c r="AK959" s="2"/>
      <c r="AL959" s="2"/>
      <c r="AM959" s="2"/>
      <c r="AN959" s="2"/>
      <c r="AO959" s="2"/>
      <c r="AP959" s="2"/>
      <c r="AQ959" s="2"/>
      <c r="AR959" s="2"/>
      <c r="AS959" s="2"/>
      <c r="AT959" s="2"/>
      <c r="AU959" s="2"/>
      <c r="AV959" s="2"/>
      <c r="AW959" s="2"/>
      <c r="AX959" s="2"/>
      <c r="AY959" s="2"/>
      <c r="AZ959" s="2"/>
      <c r="BA959" s="2"/>
      <c r="BB959" s="2"/>
      <c r="BC959" s="2"/>
      <c r="BD959" s="2"/>
      <c r="BE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  <c r="AA960" s="2"/>
      <c r="AB960" s="2"/>
      <c r="AC960" s="2"/>
      <c r="AD960" s="2"/>
      <c r="AE960" s="2"/>
      <c r="AF960" s="2"/>
      <c r="AG960" s="2"/>
      <c r="AH960" s="2"/>
      <c r="AI960" s="2"/>
      <c r="AJ960" s="2"/>
      <c r="AK960" s="2"/>
      <c r="AL960" s="2"/>
      <c r="AM960" s="2"/>
      <c r="AN960" s="2"/>
      <c r="AO960" s="2"/>
      <c r="AP960" s="2"/>
      <c r="AQ960" s="2"/>
      <c r="AR960" s="2"/>
      <c r="AS960" s="2"/>
      <c r="AT960" s="2"/>
      <c r="AU960" s="2"/>
      <c r="AV960" s="2"/>
      <c r="AW960" s="2"/>
      <c r="AX960" s="2"/>
      <c r="AY960" s="2"/>
      <c r="AZ960" s="2"/>
      <c r="BA960" s="2"/>
      <c r="BB960" s="2"/>
      <c r="BC960" s="2"/>
      <c r="BD960" s="2"/>
      <c r="BE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  <c r="AA961" s="2"/>
      <c r="AB961" s="2"/>
      <c r="AC961" s="2"/>
      <c r="AD961" s="2"/>
      <c r="AE961" s="2"/>
      <c r="AF961" s="2"/>
      <c r="AG961" s="2"/>
      <c r="AH961" s="2"/>
      <c r="AI961" s="2"/>
      <c r="AJ961" s="2"/>
      <c r="AK961" s="2"/>
      <c r="AL961" s="2"/>
      <c r="AM961" s="2"/>
      <c r="AN961" s="2"/>
      <c r="AO961" s="2"/>
      <c r="AP961" s="2"/>
      <c r="AQ961" s="2"/>
      <c r="AR961" s="2"/>
      <c r="AS961" s="2"/>
      <c r="AT961" s="2"/>
      <c r="AU961" s="2"/>
      <c r="AV961" s="2"/>
      <c r="AW961" s="2"/>
      <c r="AX961" s="2"/>
      <c r="AY961" s="2"/>
      <c r="AZ961" s="2"/>
      <c r="BA961" s="2"/>
      <c r="BB961" s="2"/>
      <c r="BC961" s="2"/>
      <c r="BD961" s="2"/>
      <c r="BE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  <c r="AA962" s="2"/>
      <c r="AB962" s="2"/>
      <c r="AC962" s="2"/>
      <c r="AD962" s="2"/>
      <c r="AE962" s="2"/>
      <c r="AF962" s="2"/>
      <c r="AG962" s="2"/>
      <c r="AH962" s="2"/>
      <c r="AI962" s="2"/>
      <c r="AJ962" s="2"/>
      <c r="AK962" s="2"/>
      <c r="AL962" s="2"/>
      <c r="AM962" s="2"/>
      <c r="AN962" s="2"/>
      <c r="AO962" s="2"/>
      <c r="AP962" s="2"/>
      <c r="AQ962" s="2"/>
      <c r="AR962" s="2"/>
      <c r="AS962" s="2"/>
      <c r="AT962" s="2"/>
      <c r="AU962" s="2"/>
      <c r="AV962" s="2"/>
      <c r="AW962" s="2"/>
      <c r="AX962" s="2"/>
      <c r="AY962" s="2"/>
      <c r="AZ962" s="2"/>
      <c r="BA962" s="2"/>
      <c r="BB962" s="2"/>
      <c r="BC962" s="2"/>
      <c r="BD962" s="2"/>
      <c r="BE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  <c r="AA963" s="2"/>
      <c r="AB963" s="2"/>
      <c r="AC963" s="2"/>
      <c r="AD963" s="2"/>
      <c r="AE963" s="2"/>
      <c r="AF963" s="2"/>
      <c r="AG963" s="2"/>
      <c r="AH963" s="2"/>
      <c r="AI963" s="2"/>
      <c r="AJ963" s="2"/>
      <c r="AK963" s="2"/>
      <c r="AL963" s="2"/>
      <c r="AM963" s="2"/>
      <c r="AN963" s="2"/>
      <c r="AO963" s="2"/>
      <c r="AP963" s="2"/>
      <c r="AQ963" s="2"/>
      <c r="AR963" s="2"/>
      <c r="AS963" s="2"/>
      <c r="AT963" s="2"/>
      <c r="AU963" s="2"/>
      <c r="AV963" s="2"/>
      <c r="AW963" s="2"/>
      <c r="AX963" s="2"/>
      <c r="AY963" s="2"/>
      <c r="AZ963" s="2"/>
      <c r="BA963" s="2"/>
      <c r="BB963" s="2"/>
      <c r="BC963" s="2"/>
      <c r="BD963" s="2"/>
      <c r="BE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  <c r="AA964" s="2"/>
      <c r="AB964" s="2"/>
      <c r="AC964" s="2"/>
      <c r="AD964" s="2"/>
      <c r="AE964" s="2"/>
      <c r="AF964" s="2"/>
      <c r="AG964" s="2"/>
      <c r="AH964" s="2"/>
      <c r="AI964" s="2"/>
      <c r="AJ964" s="2"/>
      <c r="AK964" s="2"/>
      <c r="AL964" s="2"/>
      <c r="AM964" s="2"/>
      <c r="AN964" s="2"/>
      <c r="AO964" s="2"/>
      <c r="AP964" s="2"/>
      <c r="AQ964" s="2"/>
      <c r="AR964" s="2"/>
      <c r="AS964" s="2"/>
      <c r="AT964" s="2"/>
      <c r="AU964" s="2"/>
      <c r="AV964" s="2"/>
      <c r="AW964" s="2"/>
      <c r="AX964" s="2"/>
      <c r="AY964" s="2"/>
      <c r="AZ964" s="2"/>
      <c r="BA964" s="2"/>
      <c r="BB964" s="2"/>
      <c r="BC964" s="2"/>
      <c r="BD964" s="2"/>
      <c r="BE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  <c r="AA965" s="2"/>
      <c r="AB965" s="2"/>
      <c r="AC965" s="2"/>
      <c r="AD965" s="2"/>
      <c r="AE965" s="2"/>
      <c r="AF965" s="2"/>
      <c r="AG965" s="2"/>
      <c r="AH965" s="2"/>
      <c r="AI965" s="2"/>
      <c r="AJ965" s="2"/>
      <c r="AK965" s="2"/>
      <c r="AL965" s="2"/>
      <c r="AM965" s="2"/>
      <c r="AN965" s="2"/>
      <c r="AO965" s="2"/>
      <c r="AP965" s="2"/>
      <c r="AQ965" s="2"/>
      <c r="AR965" s="2"/>
      <c r="AS965" s="2"/>
      <c r="AT965" s="2"/>
      <c r="AU965" s="2"/>
      <c r="AV965" s="2"/>
      <c r="AW965" s="2"/>
      <c r="AX965" s="2"/>
      <c r="AY965" s="2"/>
      <c r="AZ965" s="2"/>
      <c r="BA965" s="2"/>
      <c r="BB965" s="2"/>
      <c r="BC965" s="2"/>
      <c r="BD965" s="2"/>
      <c r="BE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  <c r="AA966" s="2"/>
      <c r="AB966" s="2"/>
      <c r="AC966" s="2"/>
      <c r="AD966" s="2"/>
      <c r="AE966" s="2"/>
      <c r="AF966" s="2"/>
      <c r="AG966" s="2"/>
      <c r="AH966" s="2"/>
      <c r="AI966" s="2"/>
      <c r="AJ966" s="2"/>
      <c r="AK966" s="2"/>
      <c r="AL966" s="2"/>
      <c r="AM966" s="2"/>
      <c r="AN966" s="2"/>
      <c r="AO966" s="2"/>
      <c r="AP966" s="2"/>
      <c r="AQ966" s="2"/>
      <c r="AR966" s="2"/>
      <c r="AS966" s="2"/>
      <c r="AT966" s="2"/>
      <c r="AU966" s="2"/>
      <c r="AV966" s="2"/>
      <c r="AW966" s="2"/>
      <c r="AX966" s="2"/>
      <c r="AY966" s="2"/>
      <c r="AZ966" s="2"/>
      <c r="BA966" s="2"/>
      <c r="BB966" s="2"/>
      <c r="BC966" s="2"/>
      <c r="BD966" s="2"/>
      <c r="BE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  <c r="AA967" s="2"/>
      <c r="AB967" s="2"/>
      <c r="AC967" s="2"/>
      <c r="AD967" s="2"/>
      <c r="AE967" s="2"/>
      <c r="AF967" s="2"/>
      <c r="AG967" s="2"/>
      <c r="AH967" s="2"/>
      <c r="AI967" s="2"/>
      <c r="AJ967" s="2"/>
      <c r="AK967" s="2"/>
      <c r="AL967" s="2"/>
      <c r="AM967" s="2"/>
      <c r="AN967" s="2"/>
      <c r="AO967" s="2"/>
      <c r="AP967" s="2"/>
      <c r="AQ967" s="2"/>
      <c r="AR967" s="2"/>
      <c r="AS967" s="2"/>
      <c r="AT967" s="2"/>
      <c r="AU967" s="2"/>
      <c r="AV967" s="2"/>
      <c r="AW967" s="2"/>
      <c r="AX967" s="2"/>
      <c r="AY967" s="2"/>
      <c r="AZ967" s="2"/>
      <c r="BA967" s="2"/>
      <c r="BB967" s="2"/>
      <c r="BC967" s="2"/>
      <c r="BD967" s="2"/>
      <c r="BE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  <c r="AA968" s="2"/>
      <c r="AB968" s="2"/>
      <c r="AC968" s="2"/>
      <c r="AD968" s="2"/>
      <c r="AE968" s="2"/>
      <c r="AF968" s="2"/>
      <c r="AG968" s="2"/>
      <c r="AH968" s="2"/>
      <c r="AI968" s="2"/>
      <c r="AJ968" s="2"/>
      <c r="AK968" s="2"/>
      <c r="AL968" s="2"/>
      <c r="AM968" s="2"/>
      <c r="AN968" s="2"/>
      <c r="AO968" s="2"/>
      <c r="AP968" s="2"/>
      <c r="AQ968" s="2"/>
      <c r="AR968" s="2"/>
      <c r="AS968" s="2"/>
      <c r="AT968" s="2"/>
      <c r="AU968" s="2"/>
      <c r="AV968" s="2"/>
      <c r="AW968" s="2"/>
      <c r="AX968" s="2"/>
      <c r="AY968" s="2"/>
      <c r="AZ968" s="2"/>
      <c r="BA968" s="2"/>
      <c r="BB968" s="2"/>
      <c r="BC968" s="2"/>
      <c r="BD968" s="2"/>
      <c r="BE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  <c r="AA969" s="2"/>
      <c r="AB969" s="2"/>
      <c r="AC969" s="2"/>
      <c r="AD969" s="2"/>
      <c r="AE969" s="2"/>
      <c r="AF969" s="2"/>
      <c r="AG969" s="2"/>
      <c r="AH969" s="2"/>
      <c r="AI969" s="2"/>
      <c r="AJ969" s="2"/>
      <c r="AK969" s="2"/>
      <c r="AL969" s="2"/>
      <c r="AM969" s="2"/>
      <c r="AN969" s="2"/>
      <c r="AO969" s="2"/>
      <c r="AP969" s="2"/>
      <c r="AQ969" s="2"/>
      <c r="AR969" s="2"/>
      <c r="AS969" s="2"/>
      <c r="AT969" s="2"/>
      <c r="AU969" s="2"/>
      <c r="AV969" s="2"/>
      <c r="AW969" s="2"/>
      <c r="AX969" s="2"/>
      <c r="AY969" s="2"/>
      <c r="AZ969" s="2"/>
      <c r="BA969" s="2"/>
      <c r="BB969" s="2"/>
      <c r="BC969" s="2"/>
      <c r="BD969" s="2"/>
      <c r="BE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  <c r="AA970" s="2"/>
      <c r="AB970" s="2"/>
      <c r="AC970" s="2"/>
      <c r="AD970" s="2"/>
      <c r="AE970" s="2"/>
      <c r="AF970" s="2"/>
      <c r="AG970" s="2"/>
      <c r="AH970" s="2"/>
      <c r="AI970" s="2"/>
      <c r="AJ970" s="2"/>
      <c r="AK970" s="2"/>
      <c r="AL970" s="2"/>
      <c r="AM970" s="2"/>
      <c r="AN970" s="2"/>
      <c r="AO970" s="2"/>
      <c r="AP970" s="2"/>
      <c r="AQ970" s="2"/>
      <c r="AR970" s="2"/>
      <c r="AS970" s="2"/>
      <c r="AT970" s="2"/>
      <c r="AU970" s="2"/>
      <c r="AV970" s="2"/>
      <c r="AW970" s="2"/>
      <c r="AX970" s="2"/>
      <c r="AY970" s="2"/>
      <c r="AZ970" s="2"/>
      <c r="BA970" s="2"/>
      <c r="BB970" s="2"/>
      <c r="BC970" s="2"/>
      <c r="BD970" s="2"/>
      <c r="BE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  <c r="AA971" s="2"/>
      <c r="AB971" s="2"/>
      <c r="AC971" s="2"/>
      <c r="AD971" s="2"/>
      <c r="AE971" s="2"/>
      <c r="AF971" s="2"/>
      <c r="AG971" s="2"/>
      <c r="AH971" s="2"/>
      <c r="AI971" s="2"/>
      <c r="AJ971" s="2"/>
      <c r="AK971" s="2"/>
      <c r="AL971" s="2"/>
      <c r="AM971" s="2"/>
      <c r="AN971" s="2"/>
      <c r="AO971" s="2"/>
      <c r="AP971" s="2"/>
      <c r="AQ971" s="2"/>
      <c r="AR971" s="2"/>
      <c r="AS971" s="2"/>
      <c r="AT971" s="2"/>
      <c r="AU971" s="2"/>
      <c r="AV971" s="2"/>
      <c r="AW971" s="2"/>
      <c r="AX971" s="2"/>
      <c r="AY971" s="2"/>
      <c r="AZ971" s="2"/>
      <c r="BA971" s="2"/>
      <c r="BB971" s="2"/>
      <c r="BC971" s="2"/>
      <c r="BD971" s="2"/>
      <c r="BE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  <c r="AA972" s="2"/>
      <c r="AB972" s="2"/>
      <c r="AC972" s="2"/>
      <c r="AD972" s="2"/>
      <c r="AE972" s="2"/>
      <c r="AF972" s="2"/>
      <c r="AG972" s="2"/>
      <c r="AH972" s="2"/>
      <c r="AI972" s="2"/>
      <c r="AJ972" s="2"/>
      <c r="AK972" s="2"/>
      <c r="AL972" s="2"/>
      <c r="AM972" s="2"/>
      <c r="AN972" s="2"/>
      <c r="AO972" s="2"/>
      <c r="AP972" s="2"/>
      <c r="AQ972" s="2"/>
      <c r="AR972" s="2"/>
      <c r="AS972" s="2"/>
      <c r="AT972" s="2"/>
      <c r="AU972" s="2"/>
      <c r="AV972" s="2"/>
      <c r="AW972" s="2"/>
      <c r="AX972" s="2"/>
      <c r="AY972" s="2"/>
      <c r="AZ972" s="2"/>
      <c r="BA972" s="2"/>
      <c r="BB972" s="2"/>
      <c r="BC972" s="2"/>
      <c r="BD972" s="2"/>
      <c r="BE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  <c r="AA973" s="2"/>
      <c r="AB973" s="2"/>
      <c r="AC973" s="2"/>
      <c r="AD973" s="2"/>
      <c r="AE973" s="2"/>
      <c r="AF973" s="2"/>
      <c r="AG973" s="2"/>
      <c r="AH973" s="2"/>
      <c r="AI973" s="2"/>
      <c r="AJ973" s="2"/>
      <c r="AK973" s="2"/>
      <c r="AL973" s="2"/>
      <c r="AM973" s="2"/>
      <c r="AN973" s="2"/>
      <c r="AO973" s="2"/>
      <c r="AP973" s="2"/>
      <c r="AQ973" s="2"/>
      <c r="AR973" s="2"/>
      <c r="AS973" s="2"/>
      <c r="AT973" s="2"/>
      <c r="AU973" s="2"/>
      <c r="AV973" s="2"/>
      <c r="AW973" s="2"/>
      <c r="AX973" s="2"/>
      <c r="AY973" s="2"/>
      <c r="AZ973" s="2"/>
      <c r="BA973" s="2"/>
      <c r="BB973" s="2"/>
      <c r="BC973" s="2"/>
      <c r="BD973" s="2"/>
      <c r="BE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  <c r="AA974" s="2"/>
      <c r="AB974" s="2"/>
      <c r="AC974" s="2"/>
      <c r="AD974" s="2"/>
      <c r="AE974" s="2"/>
      <c r="AF974" s="2"/>
      <c r="AG974" s="2"/>
      <c r="AH974" s="2"/>
      <c r="AI974" s="2"/>
      <c r="AJ974" s="2"/>
      <c r="AK974" s="2"/>
      <c r="AL974" s="2"/>
      <c r="AM974" s="2"/>
      <c r="AN974" s="2"/>
      <c r="AO974" s="2"/>
      <c r="AP974" s="2"/>
      <c r="AQ974" s="2"/>
      <c r="AR974" s="2"/>
      <c r="AS974" s="2"/>
      <c r="AT974" s="2"/>
      <c r="AU974" s="2"/>
      <c r="AV974" s="2"/>
      <c r="AW974" s="2"/>
      <c r="AX974" s="2"/>
      <c r="AY974" s="2"/>
      <c r="AZ974" s="2"/>
      <c r="BA974" s="2"/>
      <c r="BB974" s="2"/>
      <c r="BC974" s="2"/>
      <c r="BD974" s="2"/>
      <c r="BE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  <c r="AA975" s="2"/>
      <c r="AB975" s="2"/>
      <c r="AC975" s="2"/>
      <c r="AD975" s="2"/>
      <c r="AE975" s="2"/>
      <c r="AF975" s="2"/>
      <c r="AG975" s="2"/>
      <c r="AH975" s="2"/>
      <c r="AI975" s="2"/>
      <c r="AJ975" s="2"/>
      <c r="AK975" s="2"/>
      <c r="AL975" s="2"/>
      <c r="AM975" s="2"/>
      <c r="AN975" s="2"/>
      <c r="AO975" s="2"/>
      <c r="AP975" s="2"/>
      <c r="AQ975" s="2"/>
      <c r="AR975" s="2"/>
      <c r="AS975" s="2"/>
      <c r="AT975" s="2"/>
      <c r="AU975" s="2"/>
      <c r="AV975" s="2"/>
      <c r="AW975" s="2"/>
      <c r="AX975" s="2"/>
      <c r="AY975" s="2"/>
      <c r="AZ975" s="2"/>
      <c r="BA975" s="2"/>
      <c r="BB975" s="2"/>
      <c r="BC975" s="2"/>
      <c r="BD975" s="2"/>
      <c r="BE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  <c r="AA976" s="2"/>
      <c r="AB976" s="2"/>
      <c r="AC976" s="2"/>
      <c r="AD976" s="2"/>
      <c r="AE976" s="2"/>
      <c r="AF976" s="2"/>
      <c r="AG976" s="2"/>
      <c r="AH976" s="2"/>
      <c r="AI976" s="2"/>
      <c r="AJ976" s="2"/>
      <c r="AK976" s="2"/>
      <c r="AL976" s="2"/>
      <c r="AM976" s="2"/>
      <c r="AN976" s="2"/>
      <c r="AO976" s="2"/>
      <c r="AP976" s="2"/>
      <c r="AQ976" s="2"/>
      <c r="AR976" s="2"/>
      <c r="AS976" s="2"/>
      <c r="AT976" s="2"/>
      <c r="AU976" s="2"/>
      <c r="AV976" s="2"/>
      <c r="AW976" s="2"/>
      <c r="AX976" s="2"/>
      <c r="AY976" s="2"/>
      <c r="AZ976" s="2"/>
      <c r="BA976" s="2"/>
      <c r="BB976" s="2"/>
      <c r="BC976" s="2"/>
      <c r="BD976" s="2"/>
      <c r="BE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  <c r="AA977" s="2"/>
      <c r="AB977" s="2"/>
      <c r="AC977" s="2"/>
      <c r="AD977" s="2"/>
      <c r="AE977" s="2"/>
      <c r="AF977" s="2"/>
      <c r="AG977" s="2"/>
      <c r="AH977" s="2"/>
      <c r="AI977" s="2"/>
      <c r="AJ977" s="2"/>
      <c r="AK977" s="2"/>
      <c r="AL977" s="2"/>
      <c r="AM977" s="2"/>
      <c r="AN977" s="2"/>
      <c r="AO977" s="2"/>
      <c r="AP977" s="2"/>
      <c r="AQ977" s="2"/>
      <c r="AR977" s="2"/>
      <c r="AS977" s="2"/>
      <c r="AT977" s="2"/>
      <c r="AU977" s="2"/>
      <c r="AV977" s="2"/>
      <c r="AW977" s="2"/>
      <c r="AX977" s="2"/>
      <c r="AY977" s="2"/>
      <c r="AZ977" s="2"/>
      <c r="BA977" s="2"/>
      <c r="BB977" s="2"/>
      <c r="BC977" s="2"/>
      <c r="BD977" s="2"/>
      <c r="BE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  <c r="AA978" s="2"/>
      <c r="AB978" s="2"/>
      <c r="AC978" s="2"/>
      <c r="AD978" s="2"/>
      <c r="AE978" s="2"/>
      <c r="AF978" s="2"/>
      <c r="AG978" s="2"/>
      <c r="AH978" s="2"/>
      <c r="AI978" s="2"/>
      <c r="AJ978" s="2"/>
      <c r="AK978" s="2"/>
      <c r="AL978" s="2"/>
      <c r="AM978" s="2"/>
      <c r="AN978" s="2"/>
      <c r="AO978" s="2"/>
      <c r="AP978" s="2"/>
      <c r="AQ978" s="2"/>
      <c r="AR978" s="2"/>
      <c r="AS978" s="2"/>
      <c r="AT978" s="2"/>
      <c r="AU978" s="2"/>
      <c r="AV978" s="2"/>
      <c r="AW978" s="2"/>
      <c r="AX978" s="2"/>
      <c r="AY978" s="2"/>
      <c r="AZ978" s="2"/>
      <c r="BA978" s="2"/>
      <c r="BB978" s="2"/>
      <c r="BC978" s="2"/>
      <c r="BD978" s="2"/>
      <c r="BE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  <c r="AA979" s="2"/>
      <c r="AB979" s="2"/>
      <c r="AC979" s="2"/>
      <c r="AD979" s="2"/>
      <c r="AE979" s="2"/>
      <c r="AF979" s="2"/>
      <c r="AG979" s="2"/>
      <c r="AH979" s="2"/>
      <c r="AI979" s="2"/>
      <c r="AJ979" s="2"/>
      <c r="AK979" s="2"/>
      <c r="AL979" s="2"/>
      <c r="AM979" s="2"/>
      <c r="AN979" s="2"/>
      <c r="AO979" s="2"/>
      <c r="AP979" s="2"/>
      <c r="AQ979" s="2"/>
      <c r="AR979" s="2"/>
      <c r="AS979" s="2"/>
      <c r="AT979" s="2"/>
      <c r="AU979" s="2"/>
      <c r="AV979" s="2"/>
      <c r="AW979" s="2"/>
      <c r="AX979" s="2"/>
      <c r="AY979" s="2"/>
      <c r="AZ979" s="2"/>
      <c r="BA979" s="2"/>
      <c r="BB979" s="2"/>
      <c r="BC979" s="2"/>
      <c r="BD979" s="2"/>
      <c r="BE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  <c r="AA980" s="2"/>
      <c r="AB980" s="2"/>
      <c r="AC980" s="2"/>
      <c r="AD980" s="2"/>
      <c r="AE980" s="2"/>
      <c r="AF980" s="2"/>
      <c r="AG980" s="2"/>
      <c r="AH980" s="2"/>
      <c r="AI980" s="2"/>
      <c r="AJ980" s="2"/>
      <c r="AK980" s="2"/>
      <c r="AL980" s="2"/>
      <c r="AM980" s="2"/>
      <c r="AN980" s="2"/>
      <c r="AO980" s="2"/>
      <c r="AP980" s="2"/>
      <c r="AQ980" s="2"/>
      <c r="AR980" s="2"/>
      <c r="AS980" s="2"/>
      <c r="AT980" s="2"/>
      <c r="AU980" s="2"/>
      <c r="AV980" s="2"/>
      <c r="AW980" s="2"/>
      <c r="AX980" s="2"/>
      <c r="AY980" s="2"/>
      <c r="AZ980" s="2"/>
      <c r="BA980" s="2"/>
      <c r="BB980" s="2"/>
      <c r="BC980" s="2"/>
      <c r="BD980" s="2"/>
      <c r="BE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  <c r="AA981" s="2"/>
      <c r="AB981" s="2"/>
      <c r="AC981" s="2"/>
      <c r="AD981" s="2"/>
      <c r="AE981" s="2"/>
      <c r="AF981" s="2"/>
      <c r="AG981" s="2"/>
      <c r="AH981" s="2"/>
      <c r="AI981" s="2"/>
      <c r="AJ981" s="2"/>
      <c r="AK981" s="2"/>
      <c r="AL981" s="2"/>
      <c r="AM981" s="2"/>
      <c r="AN981" s="2"/>
      <c r="AO981" s="2"/>
      <c r="AP981" s="2"/>
      <c r="AQ981" s="2"/>
      <c r="AR981" s="2"/>
      <c r="AS981" s="2"/>
      <c r="AT981" s="2"/>
      <c r="AU981" s="2"/>
      <c r="AV981" s="2"/>
      <c r="AW981" s="2"/>
      <c r="AX981" s="2"/>
      <c r="AY981" s="2"/>
      <c r="AZ981" s="2"/>
      <c r="BA981" s="2"/>
      <c r="BB981" s="2"/>
      <c r="BC981" s="2"/>
      <c r="BD981" s="2"/>
      <c r="BE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  <c r="AA982" s="2"/>
      <c r="AB982" s="2"/>
      <c r="AC982" s="2"/>
      <c r="AD982" s="2"/>
      <c r="AE982" s="2"/>
      <c r="AF982" s="2"/>
      <c r="AG982" s="2"/>
      <c r="AH982" s="2"/>
      <c r="AI982" s="2"/>
      <c r="AJ982" s="2"/>
      <c r="AK982" s="2"/>
      <c r="AL982" s="2"/>
      <c r="AM982" s="2"/>
      <c r="AN982" s="2"/>
      <c r="AO982" s="2"/>
      <c r="AP982" s="2"/>
      <c r="AQ982" s="2"/>
      <c r="AR982" s="2"/>
      <c r="AS982" s="2"/>
      <c r="AT982" s="2"/>
      <c r="AU982" s="2"/>
      <c r="AV982" s="2"/>
      <c r="AW982" s="2"/>
      <c r="AX982" s="2"/>
      <c r="AY982" s="2"/>
      <c r="AZ982" s="2"/>
      <c r="BA982" s="2"/>
      <c r="BB982" s="2"/>
      <c r="BC982" s="2"/>
      <c r="BD982" s="2"/>
      <c r="BE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  <c r="AA983" s="2"/>
      <c r="AB983" s="2"/>
      <c r="AC983" s="2"/>
      <c r="AD983" s="2"/>
      <c r="AE983" s="2"/>
      <c r="AF983" s="2"/>
      <c r="AG983" s="2"/>
      <c r="AH983" s="2"/>
      <c r="AI983" s="2"/>
      <c r="AJ983" s="2"/>
      <c r="AK983" s="2"/>
      <c r="AL983" s="2"/>
      <c r="AM983" s="2"/>
      <c r="AN983" s="2"/>
      <c r="AO983" s="2"/>
      <c r="AP983" s="2"/>
      <c r="AQ983" s="2"/>
      <c r="AR983" s="2"/>
      <c r="AS983" s="2"/>
      <c r="AT983" s="2"/>
      <c r="AU983" s="2"/>
      <c r="AV983" s="2"/>
      <c r="AW983" s="2"/>
      <c r="AX983" s="2"/>
      <c r="AY983" s="2"/>
      <c r="AZ983" s="2"/>
      <c r="BA983" s="2"/>
      <c r="BB983" s="2"/>
      <c r="BC983" s="2"/>
      <c r="BD983" s="2"/>
      <c r="BE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  <c r="AA984" s="2"/>
      <c r="AB984" s="2"/>
      <c r="AC984" s="2"/>
      <c r="AD984" s="2"/>
      <c r="AE984" s="2"/>
      <c r="AF984" s="2"/>
      <c r="AG984" s="2"/>
      <c r="AH984" s="2"/>
      <c r="AI984" s="2"/>
      <c r="AJ984" s="2"/>
      <c r="AK984" s="2"/>
      <c r="AL984" s="2"/>
      <c r="AM984" s="2"/>
      <c r="AN984" s="2"/>
      <c r="AO984" s="2"/>
      <c r="AP984" s="2"/>
      <c r="AQ984" s="2"/>
      <c r="AR984" s="2"/>
      <c r="AS984" s="2"/>
      <c r="AT984" s="2"/>
      <c r="AU984" s="2"/>
      <c r="AV984" s="2"/>
      <c r="AW984" s="2"/>
      <c r="AX984" s="2"/>
      <c r="AY984" s="2"/>
      <c r="AZ984" s="2"/>
      <c r="BA984" s="2"/>
      <c r="BB984" s="2"/>
      <c r="BC984" s="2"/>
      <c r="BD984" s="2"/>
      <c r="BE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  <c r="AA985" s="2"/>
      <c r="AB985" s="2"/>
      <c r="AC985" s="2"/>
      <c r="AD985" s="2"/>
      <c r="AE985" s="2"/>
      <c r="AF985" s="2"/>
      <c r="AG985" s="2"/>
      <c r="AH985" s="2"/>
      <c r="AI985" s="2"/>
      <c r="AJ985" s="2"/>
      <c r="AK985" s="2"/>
      <c r="AL985" s="2"/>
      <c r="AM985" s="2"/>
      <c r="AN985" s="2"/>
      <c r="AO985" s="2"/>
      <c r="AP985" s="2"/>
      <c r="AQ985" s="2"/>
      <c r="AR985" s="2"/>
      <c r="AS985" s="2"/>
      <c r="AT985" s="2"/>
      <c r="AU985" s="2"/>
      <c r="AV985" s="2"/>
      <c r="AW985" s="2"/>
      <c r="AX985" s="2"/>
      <c r="AY985" s="2"/>
      <c r="AZ985" s="2"/>
      <c r="BA985" s="2"/>
      <c r="BB985" s="2"/>
      <c r="BC985" s="2"/>
      <c r="BD985" s="2"/>
      <c r="BE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  <c r="AA986" s="2"/>
      <c r="AB986" s="2"/>
      <c r="AC986" s="2"/>
      <c r="AD986" s="2"/>
      <c r="AE986" s="2"/>
      <c r="AF986" s="2"/>
      <c r="AG986" s="2"/>
      <c r="AH986" s="2"/>
      <c r="AI986" s="2"/>
      <c r="AJ986" s="2"/>
      <c r="AK986" s="2"/>
      <c r="AL986" s="2"/>
      <c r="AM986" s="2"/>
      <c r="AN986" s="2"/>
      <c r="AO986" s="2"/>
      <c r="AP986" s="2"/>
      <c r="AQ986" s="2"/>
      <c r="AR986" s="2"/>
      <c r="AS986" s="2"/>
      <c r="AT986" s="2"/>
      <c r="AU986" s="2"/>
      <c r="AV986" s="2"/>
      <c r="AW986" s="2"/>
      <c r="AX986" s="2"/>
      <c r="AY986" s="2"/>
      <c r="AZ986" s="2"/>
      <c r="BA986" s="2"/>
      <c r="BB986" s="2"/>
      <c r="BC986" s="2"/>
      <c r="BD986" s="2"/>
      <c r="BE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  <c r="AA987" s="2"/>
      <c r="AB987" s="2"/>
      <c r="AC987" s="2"/>
      <c r="AD987" s="2"/>
      <c r="AE987" s="2"/>
      <c r="AF987" s="2"/>
      <c r="AG987" s="2"/>
      <c r="AH987" s="2"/>
      <c r="AI987" s="2"/>
      <c r="AJ987" s="2"/>
      <c r="AK987" s="2"/>
      <c r="AL987" s="2"/>
      <c r="AM987" s="2"/>
      <c r="AN987" s="2"/>
      <c r="AO987" s="2"/>
      <c r="AP987" s="2"/>
      <c r="AQ987" s="2"/>
      <c r="AR987" s="2"/>
      <c r="AS987" s="2"/>
      <c r="AT987" s="2"/>
      <c r="AU987" s="2"/>
      <c r="AV987" s="2"/>
      <c r="AW987" s="2"/>
      <c r="AX987" s="2"/>
      <c r="AY987" s="2"/>
      <c r="AZ987" s="2"/>
      <c r="BA987" s="2"/>
      <c r="BB987" s="2"/>
      <c r="BC987" s="2"/>
      <c r="BD987" s="2"/>
      <c r="BE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  <c r="AA988" s="2"/>
      <c r="AB988" s="2"/>
      <c r="AC988" s="2"/>
      <c r="AD988" s="2"/>
      <c r="AE988" s="2"/>
      <c r="AF988" s="2"/>
      <c r="AG988" s="2"/>
      <c r="AH988" s="2"/>
      <c r="AI988" s="2"/>
      <c r="AJ988" s="2"/>
      <c r="AK988" s="2"/>
      <c r="AL988" s="2"/>
      <c r="AM988" s="2"/>
      <c r="AN988" s="2"/>
      <c r="AO988" s="2"/>
      <c r="AP988" s="2"/>
      <c r="AQ988" s="2"/>
      <c r="AR988" s="2"/>
      <c r="AS988" s="2"/>
      <c r="AT988" s="2"/>
      <c r="AU988" s="2"/>
      <c r="AV988" s="2"/>
      <c r="AW988" s="2"/>
      <c r="AX988" s="2"/>
      <c r="AY988" s="2"/>
      <c r="AZ988" s="2"/>
      <c r="BA988" s="2"/>
      <c r="BB988" s="2"/>
      <c r="BC988" s="2"/>
      <c r="BD988" s="2"/>
      <c r="BE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  <c r="AA989" s="2"/>
      <c r="AB989" s="2"/>
      <c r="AC989" s="2"/>
      <c r="AD989" s="2"/>
      <c r="AE989" s="2"/>
      <c r="AF989" s="2"/>
      <c r="AG989" s="2"/>
      <c r="AH989" s="2"/>
      <c r="AI989" s="2"/>
      <c r="AJ989" s="2"/>
      <c r="AK989" s="2"/>
      <c r="AL989" s="2"/>
      <c r="AM989" s="2"/>
      <c r="AN989" s="2"/>
      <c r="AO989" s="2"/>
      <c r="AP989" s="2"/>
      <c r="AQ989" s="2"/>
      <c r="AR989" s="2"/>
      <c r="AS989" s="2"/>
      <c r="AT989" s="2"/>
      <c r="AU989" s="2"/>
      <c r="AV989" s="2"/>
      <c r="AW989" s="2"/>
      <c r="AX989" s="2"/>
      <c r="AY989" s="2"/>
      <c r="AZ989" s="2"/>
      <c r="BA989" s="2"/>
      <c r="BB989" s="2"/>
      <c r="BC989" s="2"/>
      <c r="BD989" s="2"/>
      <c r="BE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  <c r="AA990" s="2"/>
      <c r="AB990" s="2"/>
      <c r="AC990" s="2"/>
      <c r="AD990" s="2"/>
      <c r="AE990" s="2"/>
      <c r="AF990" s="2"/>
      <c r="AG990" s="2"/>
      <c r="AH990" s="2"/>
      <c r="AI990" s="2"/>
      <c r="AJ990" s="2"/>
      <c r="AK990" s="2"/>
      <c r="AL990" s="2"/>
      <c r="AM990" s="2"/>
      <c r="AN990" s="2"/>
      <c r="AO990" s="2"/>
      <c r="AP990" s="2"/>
      <c r="AQ990" s="2"/>
      <c r="AR990" s="2"/>
      <c r="AS990" s="2"/>
      <c r="AT990" s="2"/>
      <c r="AU990" s="2"/>
      <c r="AV990" s="2"/>
      <c r="AW990" s="2"/>
      <c r="AX990" s="2"/>
      <c r="AY990" s="2"/>
      <c r="AZ990" s="2"/>
      <c r="BA990" s="2"/>
      <c r="BB990" s="2"/>
      <c r="BC990" s="2"/>
      <c r="BD990" s="2"/>
      <c r="BE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  <c r="AA991" s="2"/>
      <c r="AB991" s="2"/>
      <c r="AC991" s="2"/>
      <c r="AD991" s="2"/>
      <c r="AE991" s="2"/>
      <c r="AF991" s="2"/>
      <c r="AG991" s="2"/>
      <c r="AH991" s="2"/>
      <c r="AI991" s="2"/>
      <c r="AJ991" s="2"/>
      <c r="AK991" s="2"/>
      <c r="AL991" s="2"/>
      <c r="AM991" s="2"/>
      <c r="AN991" s="2"/>
      <c r="AO991" s="2"/>
      <c r="AP991" s="2"/>
      <c r="AQ991" s="2"/>
      <c r="AR991" s="2"/>
      <c r="AS991" s="2"/>
      <c r="AT991" s="2"/>
      <c r="AU991" s="2"/>
      <c r="AV991" s="2"/>
      <c r="AW991" s="2"/>
      <c r="AX991" s="2"/>
      <c r="AY991" s="2"/>
      <c r="AZ991" s="2"/>
      <c r="BA991" s="2"/>
      <c r="BB991" s="2"/>
      <c r="BC991" s="2"/>
      <c r="BD991" s="2"/>
      <c r="BE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  <c r="AA992" s="2"/>
      <c r="AB992" s="2"/>
      <c r="AC992" s="2"/>
      <c r="AD992" s="2"/>
      <c r="AE992" s="2"/>
      <c r="AF992" s="2"/>
      <c r="AG992" s="2"/>
      <c r="AH992" s="2"/>
      <c r="AI992" s="2"/>
      <c r="AJ992" s="2"/>
      <c r="AK992" s="2"/>
      <c r="AL992" s="2"/>
      <c r="AM992" s="2"/>
      <c r="AN992" s="2"/>
      <c r="AO992" s="2"/>
      <c r="AP992" s="2"/>
      <c r="AQ992" s="2"/>
      <c r="AR992" s="2"/>
      <c r="AS992" s="2"/>
      <c r="AT992" s="2"/>
      <c r="AU992" s="2"/>
      <c r="AV992" s="2"/>
      <c r="AW992" s="2"/>
      <c r="AX992" s="2"/>
      <c r="AY992" s="2"/>
      <c r="AZ992" s="2"/>
      <c r="BA992" s="2"/>
      <c r="BB992" s="2"/>
      <c r="BC992" s="2"/>
      <c r="BD992" s="2"/>
      <c r="BE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  <c r="AA993" s="2"/>
      <c r="AB993" s="2"/>
      <c r="AC993" s="2"/>
      <c r="AD993" s="2"/>
      <c r="AE993" s="2"/>
      <c r="AF993" s="2"/>
      <c r="AG993" s="2"/>
      <c r="AH993" s="2"/>
      <c r="AI993" s="2"/>
      <c r="AJ993" s="2"/>
      <c r="AK993" s="2"/>
      <c r="AL993" s="2"/>
      <c r="AM993" s="2"/>
      <c r="AN993" s="2"/>
      <c r="AO993" s="2"/>
      <c r="AP993" s="2"/>
      <c r="AQ993" s="2"/>
      <c r="AR993" s="2"/>
      <c r="AS993" s="2"/>
      <c r="AT993" s="2"/>
      <c r="AU993" s="2"/>
      <c r="AV993" s="2"/>
      <c r="AW993" s="2"/>
      <c r="AX993" s="2"/>
      <c r="AY993" s="2"/>
      <c r="AZ993" s="2"/>
      <c r="BA993" s="2"/>
      <c r="BB993" s="2"/>
      <c r="BC993" s="2"/>
      <c r="BD993" s="2"/>
      <c r="BE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  <c r="AA994" s="2"/>
      <c r="AB994" s="2"/>
      <c r="AC994" s="2"/>
      <c r="AD994" s="2"/>
      <c r="AE994" s="2"/>
      <c r="AF994" s="2"/>
      <c r="AG994" s="2"/>
      <c r="AH994" s="2"/>
      <c r="AI994" s="2"/>
      <c r="AJ994" s="2"/>
      <c r="AK994" s="2"/>
      <c r="AL994" s="2"/>
      <c r="AM994" s="2"/>
      <c r="AN994" s="2"/>
      <c r="AO994" s="2"/>
      <c r="AP994" s="2"/>
      <c r="AQ994" s="2"/>
      <c r="AR994" s="2"/>
      <c r="AS994" s="2"/>
      <c r="AT994" s="2"/>
      <c r="AU994" s="2"/>
      <c r="AV994" s="2"/>
      <c r="AW994" s="2"/>
      <c r="AX994" s="2"/>
      <c r="AY994" s="2"/>
      <c r="AZ994" s="2"/>
      <c r="BA994" s="2"/>
      <c r="BB994" s="2"/>
      <c r="BC994" s="2"/>
      <c r="BD994" s="2"/>
      <c r="BE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  <c r="AA995" s="2"/>
      <c r="AB995" s="2"/>
      <c r="AC995" s="2"/>
      <c r="AD995" s="2"/>
      <c r="AE995" s="2"/>
      <c r="AF995" s="2"/>
      <c r="AG995" s="2"/>
      <c r="AH995" s="2"/>
      <c r="AI995" s="2"/>
      <c r="AJ995" s="2"/>
      <c r="AK995" s="2"/>
      <c r="AL995" s="2"/>
      <c r="AM995" s="2"/>
      <c r="AN995" s="2"/>
      <c r="AO995" s="2"/>
      <c r="AP995" s="2"/>
      <c r="AQ995" s="2"/>
      <c r="AR995" s="2"/>
      <c r="AS995" s="2"/>
      <c r="AT995" s="2"/>
      <c r="AU995" s="2"/>
      <c r="AV995" s="2"/>
      <c r="AW995" s="2"/>
      <c r="AX995" s="2"/>
      <c r="AY995" s="2"/>
      <c r="AZ995" s="2"/>
      <c r="BA995" s="2"/>
      <c r="BB995" s="2"/>
      <c r="BC995" s="2"/>
      <c r="BD995" s="2"/>
      <c r="BE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  <c r="AA996" s="2"/>
      <c r="AB996" s="2"/>
      <c r="AC996" s="2"/>
      <c r="AD996" s="2"/>
      <c r="AE996" s="2"/>
      <c r="AF996" s="2"/>
      <c r="AG996" s="2"/>
      <c r="AH996" s="2"/>
      <c r="AI996" s="2"/>
      <c r="AJ996" s="2"/>
      <c r="AK996" s="2"/>
      <c r="AL996" s="2"/>
      <c r="AM996" s="2"/>
      <c r="AN996" s="2"/>
      <c r="AO996" s="2"/>
      <c r="AP996" s="2"/>
      <c r="AQ996" s="2"/>
      <c r="AR996" s="2"/>
      <c r="AS996" s="2"/>
      <c r="AT996" s="2"/>
      <c r="AU996" s="2"/>
      <c r="AV996" s="2"/>
      <c r="AW996" s="2"/>
      <c r="AX996" s="2"/>
      <c r="AY996" s="2"/>
      <c r="AZ996" s="2"/>
      <c r="BA996" s="2"/>
      <c r="BB996" s="2"/>
      <c r="BC996" s="2"/>
      <c r="BD996" s="2"/>
      <c r="BE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  <c r="AA997" s="2"/>
      <c r="AB997" s="2"/>
      <c r="AC997" s="2"/>
      <c r="AD997" s="2"/>
      <c r="AE997" s="2"/>
      <c r="AF997" s="2"/>
      <c r="AG997" s="2"/>
      <c r="AH997" s="2"/>
      <c r="AI997" s="2"/>
      <c r="AJ997" s="2"/>
      <c r="AK997" s="2"/>
      <c r="AL997" s="2"/>
      <c r="AM997" s="2"/>
      <c r="AN997" s="2"/>
      <c r="AO997" s="2"/>
      <c r="AP997" s="2"/>
      <c r="AQ997" s="2"/>
      <c r="AR997" s="2"/>
      <c r="AS997" s="2"/>
      <c r="AT997" s="2"/>
      <c r="AU997" s="2"/>
      <c r="AV997" s="2"/>
      <c r="AW997" s="2"/>
      <c r="AX997" s="2"/>
      <c r="AY997" s="2"/>
      <c r="AZ997" s="2"/>
      <c r="BA997" s="2"/>
      <c r="BB997" s="2"/>
      <c r="BC997" s="2"/>
      <c r="BD997" s="2"/>
      <c r="BE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  <c r="AA998" s="2"/>
      <c r="AB998" s="2"/>
      <c r="AC998" s="2"/>
      <c r="AD998" s="2"/>
      <c r="AE998" s="2"/>
      <c r="AF998" s="2"/>
      <c r="AG998" s="2"/>
      <c r="AH998" s="2"/>
      <c r="AI998" s="2"/>
      <c r="AJ998" s="2"/>
      <c r="AK998" s="2"/>
      <c r="AL998" s="2"/>
      <c r="AM998" s="2"/>
      <c r="AN998" s="2"/>
      <c r="AO998" s="2"/>
      <c r="AP998" s="2"/>
      <c r="AQ998" s="2"/>
      <c r="AR998" s="2"/>
      <c r="AS998" s="2"/>
      <c r="AT998" s="2"/>
      <c r="AU998" s="2"/>
      <c r="AV998" s="2"/>
      <c r="AW998" s="2"/>
      <c r="AX998" s="2"/>
      <c r="AY998" s="2"/>
      <c r="AZ998" s="2"/>
      <c r="BA998" s="2"/>
      <c r="BB998" s="2"/>
      <c r="BC998" s="2"/>
      <c r="BD998" s="2"/>
      <c r="BE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  <c r="AA999" s="2"/>
      <c r="AB999" s="2"/>
      <c r="AC999" s="2"/>
      <c r="AD999" s="2"/>
      <c r="AE999" s="2"/>
      <c r="AF999" s="2"/>
      <c r="AG999" s="2"/>
      <c r="AH999" s="2"/>
      <c r="AI999" s="2"/>
      <c r="AJ999" s="2"/>
      <c r="AK999" s="2"/>
      <c r="AL999" s="2"/>
      <c r="AM999" s="2"/>
      <c r="AN999" s="2"/>
      <c r="AO999" s="2"/>
      <c r="AP999" s="2"/>
      <c r="AQ999" s="2"/>
      <c r="AR999" s="2"/>
      <c r="AS999" s="2"/>
      <c r="AT999" s="2"/>
      <c r="AU999" s="2"/>
      <c r="AV999" s="2"/>
      <c r="AW999" s="2"/>
      <c r="AX999" s="2"/>
      <c r="AY999" s="2"/>
      <c r="AZ999" s="2"/>
      <c r="BA999" s="2"/>
      <c r="BB999" s="2"/>
      <c r="BC999" s="2"/>
      <c r="BD999" s="2"/>
      <c r="BE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  <c r="AA1000" s="2"/>
      <c r="AB1000" s="2"/>
      <c r="AC1000" s="2"/>
      <c r="AD1000" s="2"/>
      <c r="AE1000" s="2"/>
      <c r="AF1000" s="2"/>
      <c r="AG1000" s="2"/>
      <c r="AH1000" s="2"/>
      <c r="AI1000" s="2"/>
      <c r="AJ1000" s="2"/>
      <c r="AK1000" s="2"/>
      <c r="AL1000" s="2"/>
      <c r="AM1000" s="2"/>
      <c r="AN1000" s="2"/>
      <c r="AO1000" s="2"/>
      <c r="AP1000" s="2"/>
      <c r="AQ1000" s="2"/>
      <c r="AR1000" s="2"/>
      <c r="AS1000" s="2"/>
      <c r="AT1000" s="2"/>
      <c r="AU1000" s="2"/>
      <c r="AV1000" s="2"/>
      <c r="AW1000" s="2"/>
      <c r="AX1000" s="2"/>
      <c r="AY1000" s="2"/>
      <c r="AZ1000" s="2"/>
      <c r="BA1000" s="2"/>
      <c r="BB1000" s="2"/>
      <c r="BC1000" s="2"/>
      <c r="BD1000" s="2"/>
      <c r="BE1000" s="2"/>
    </row>
  </sheetData>
  <autoFilter ref="$D$7:$AM$7"/>
  <mergeCells count="7">
    <mergeCell ref="A1:J1"/>
    <mergeCell ref="A2:J2"/>
    <mergeCell ref="B3:J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4.86"/>
    <col customWidth="1" min="4" max="4" width="6.43"/>
    <col customWidth="1" min="5" max="5" width="10.14"/>
    <col customWidth="1" min="6" max="6" width="9.14"/>
    <col customWidth="1" min="7" max="7" width="13.57"/>
    <col customWidth="1" min="8" max="8" width="14.14"/>
    <col customWidth="1" min="9" max="9" width="12.43"/>
    <col customWidth="1" min="10" max="10" width="13.43"/>
    <col customWidth="1" min="11" max="11" width="11.0"/>
    <col customWidth="1" min="12" max="12" width="13.57"/>
    <col customWidth="1" min="13" max="13" width="13.71"/>
    <col customWidth="1" min="14" max="14" width="13.29"/>
    <col customWidth="1" min="15" max="15" width="14.57"/>
    <col customWidth="1" min="16" max="16" width="14.29"/>
    <col customWidth="1" min="17" max="17" width="9.14"/>
    <col customWidth="1" min="18" max="18" width="14.86"/>
    <col customWidth="1" min="19" max="26" width="9.14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41" t="s">
        <v>9</v>
      </c>
      <c r="I4" s="10" t="s">
        <v>10</v>
      </c>
      <c r="J4" s="10" t="s">
        <v>9</v>
      </c>
      <c r="K4" s="10" t="s">
        <v>10</v>
      </c>
      <c r="L4" s="10" t="s">
        <v>9</v>
      </c>
      <c r="M4" s="10" t="s">
        <v>10</v>
      </c>
      <c r="N4" s="10" t="s">
        <v>9</v>
      </c>
      <c r="O4" s="10" t="s">
        <v>10</v>
      </c>
      <c r="P4" s="141" t="s">
        <v>9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/>
      <c r="H5" s="142" t="s">
        <v>182</v>
      </c>
      <c r="I5" s="19" t="s">
        <v>169</v>
      </c>
      <c r="J5" s="19" t="s">
        <v>183</v>
      </c>
      <c r="K5" s="19" t="s">
        <v>171</v>
      </c>
      <c r="L5" s="19" t="s">
        <v>184</v>
      </c>
      <c r="M5" s="19" t="s">
        <v>173</v>
      </c>
      <c r="N5" s="19" t="s">
        <v>185</v>
      </c>
      <c r="O5" s="19" t="s">
        <v>175</v>
      </c>
      <c r="P5" s="142" t="s">
        <v>186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145"/>
      <c r="I7" s="145"/>
      <c r="J7" s="145"/>
      <c r="K7" s="145"/>
      <c r="L7" s="145"/>
      <c r="M7" s="145"/>
      <c r="N7" s="145"/>
      <c r="O7" s="145"/>
      <c r="P7" s="145"/>
      <c r="Q7" s="2"/>
      <c r="R7" s="166"/>
      <c r="S7" s="2"/>
      <c r="T7" s="2"/>
      <c r="U7" s="2"/>
      <c r="V7" s="2"/>
      <c r="W7" s="2"/>
      <c r="X7" s="2"/>
      <c r="Y7" s="2"/>
      <c r="Z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v>140866.0</v>
      </c>
      <c r="H8" s="148">
        <f>'ОЗ 2021'!AU8</f>
        <v>43103.10097</v>
      </c>
      <c r="I8" s="149">
        <f t="shared" ref="I8:I10" si="1">H8*1.25%</f>
        <v>538.7887622</v>
      </c>
      <c r="J8" s="149">
        <f t="shared" ref="J8:J10" si="2">H8-I8</f>
        <v>42564.31221</v>
      </c>
      <c r="K8" s="150">
        <f t="shared" ref="K8:K10" si="3">J8*1.25%</f>
        <v>532.0539027</v>
      </c>
      <c r="L8" s="150">
        <f t="shared" ref="L8:L10" si="4">J8-K8</f>
        <v>42032.25831</v>
      </c>
      <c r="M8" s="150">
        <f t="shared" ref="M8:M61" si="5">L8*1.25%</f>
        <v>525.4032289</v>
      </c>
      <c r="N8" s="150">
        <f t="shared" ref="N8:N61" si="6">L8-M8</f>
        <v>41506.85508</v>
      </c>
      <c r="O8" s="150">
        <f t="shared" ref="O8:O61" si="7">N8*1.25%</f>
        <v>518.8356885</v>
      </c>
      <c r="P8" s="150">
        <f t="shared" ref="P8:P61" si="8">N8-O8</f>
        <v>40988.01939</v>
      </c>
      <c r="Q8" s="2"/>
      <c r="R8" s="166"/>
      <c r="S8" s="2"/>
      <c r="T8" s="2"/>
      <c r="U8" s="2"/>
      <c r="V8" s="2"/>
      <c r="W8" s="2"/>
      <c r="X8" s="2"/>
      <c r="Y8" s="2"/>
      <c r="Z8" s="2"/>
    </row>
    <row r="9" ht="16.5" customHeight="1">
      <c r="A9" s="5"/>
      <c r="B9" s="36">
        <f t="shared" ref="B9:B10" si="9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v>1.1602338E7</v>
      </c>
      <c r="H9" s="148">
        <f>'ОЗ 2021'!AU9</f>
        <v>3554653.027</v>
      </c>
      <c r="I9" s="150">
        <f t="shared" si="1"/>
        <v>44433.16284</v>
      </c>
      <c r="J9" s="149">
        <f t="shared" si="2"/>
        <v>3510219.865</v>
      </c>
      <c r="K9" s="150">
        <f t="shared" si="3"/>
        <v>43877.74831</v>
      </c>
      <c r="L9" s="150">
        <f t="shared" si="4"/>
        <v>3466342.116</v>
      </c>
      <c r="M9" s="150">
        <f t="shared" si="5"/>
        <v>43329.27645</v>
      </c>
      <c r="N9" s="150">
        <f t="shared" si="6"/>
        <v>3423012.84</v>
      </c>
      <c r="O9" s="150">
        <f t="shared" si="7"/>
        <v>42787.6605</v>
      </c>
      <c r="P9" s="150">
        <f t="shared" si="8"/>
        <v>3380225.179</v>
      </c>
      <c r="Q9" s="2"/>
      <c r="R9" s="166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36">
        <f t="shared" si="9"/>
        <v>3</v>
      </c>
      <c r="C10" s="173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148">
        <f>'ОЗ 2021'!AU10</f>
        <v>79010.68969</v>
      </c>
      <c r="I10" s="150">
        <f t="shared" si="1"/>
        <v>987.6336211</v>
      </c>
      <c r="J10" s="149">
        <f t="shared" si="2"/>
        <v>78023.05607</v>
      </c>
      <c r="K10" s="150">
        <f t="shared" si="3"/>
        <v>975.2882009</v>
      </c>
      <c r="L10" s="150">
        <f t="shared" si="4"/>
        <v>77047.76787</v>
      </c>
      <c r="M10" s="150">
        <f t="shared" si="5"/>
        <v>963.0970984</v>
      </c>
      <c r="N10" s="150">
        <f t="shared" si="6"/>
        <v>76084.67077</v>
      </c>
      <c r="O10" s="150">
        <f t="shared" si="7"/>
        <v>951.0583846</v>
      </c>
      <c r="P10" s="150">
        <f t="shared" si="8"/>
        <v>75133.61239</v>
      </c>
      <c r="Q10" s="2"/>
      <c r="R10" s="166"/>
      <c r="S10" s="2"/>
      <c r="T10" s="2"/>
      <c r="U10" s="2"/>
      <c r="V10" s="2"/>
      <c r="W10" s="2"/>
      <c r="X10" s="2"/>
      <c r="Y10" s="2"/>
      <c r="Z10" s="2"/>
    </row>
    <row r="11" ht="16.5" customHeight="1">
      <c r="A11" s="153"/>
      <c r="B11" s="154">
        <v>4.0</v>
      </c>
      <c r="C11" s="106" t="s">
        <v>34</v>
      </c>
      <c r="D11" s="98">
        <v>24.5</v>
      </c>
      <c r="E11" s="107">
        <v>11.2</v>
      </c>
      <c r="F11" s="108"/>
      <c r="G11" s="41"/>
      <c r="H11" s="148">
        <f>'ОЗ 2021'!AU11</f>
        <v>0</v>
      </c>
      <c r="I11" s="150"/>
      <c r="J11" s="149">
        <v>0.0</v>
      </c>
      <c r="K11" s="150">
        <v>0.0</v>
      </c>
      <c r="L11" s="157"/>
      <c r="M11" s="150">
        <f t="shared" si="5"/>
        <v>0</v>
      </c>
      <c r="N11" s="150">
        <f t="shared" si="6"/>
        <v>0</v>
      </c>
      <c r="O11" s="150">
        <f t="shared" si="7"/>
        <v>0</v>
      </c>
      <c r="P11" s="150">
        <f t="shared" si="8"/>
        <v>0</v>
      </c>
      <c r="Q11" s="159"/>
      <c r="R11" s="166"/>
      <c r="S11" s="159"/>
      <c r="T11" s="159"/>
      <c r="U11" s="159"/>
      <c r="V11" s="159"/>
      <c r="W11" s="159"/>
      <c r="X11" s="159"/>
      <c r="Y11" s="159"/>
      <c r="Z11" s="159"/>
    </row>
    <row r="12" ht="16.5" customHeight="1">
      <c r="A12" s="5"/>
      <c r="B12" s="36">
        <f t="shared" ref="B12:B43" si="10">B11+1</f>
        <v>5</v>
      </c>
      <c r="C12" s="46" t="s">
        <v>35</v>
      </c>
      <c r="D12" s="38">
        <v>1981.0</v>
      </c>
      <c r="E12" s="47">
        <v>872.0</v>
      </c>
      <c r="F12" s="48">
        <v>493.24</v>
      </c>
      <c r="G12" s="41">
        <v>2890284.0</v>
      </c>
      <c r="H12" s="148">
        <f>'ОЗ 2021'!AU12</f>
        <v>890055.7109</v>
      </c>
      <c r="I12" s="150">
        <f t="shared" ref="I12:I61" si="11">H12*1.25%</f>
        <v>11125.69639</v>
      </c>
      <c r="J12" s="149">
        <f t="shared" ref="J12:J61" si="12">H12-I12</f>
        <v>878930.0145</v>
      </c>
      <c r="K12" s="150">
        <f t="shared" ref="K12:K61" si="13">J12*1.25%</f>
        <v>10986.62518</v>
      </c>
      <c r="L12" s="150">
        <f t="shared" ref="L12:L61" si="14">J12-K12</f>
        <v>867943.3894</v>
      </c>
      <c r="M12" s="150">
        <f t="shared" si="5"/>
        <v>10849.29237</v>
      </c>
      <c r="N12" s="150">
        <f t="shared" si="6"/>
        <v>857094.097</v>
      </c>
      <c r="O12" s="150">
        <f t="shared" si="7"/>
        <v>10713.67621</v>
      </c>
      <c r="P12" s="150">
        <f t="shared" si="8"/>
        <v>846380.4208</v>
      </c>
      <c r="Q12" s="2"/>
      <c r="R12" s="166"/>
      <c r="S12" s="2"/>
      <c r="T12" s="2"/>
      <c r="U12" s="2"/>
      <c r="V12" s="2"/>
      <c r="W12" s="2"/>
      <c r="X12" s="2"/>
      <c r="Y12" s="2"/>
      <c r="Z12" s="2"/>
    </row>
    <row r="13" ht="17.25" customHeight="1">
      <c r="A13" s="5"/>
      <c r="B13" s="36">
        <f t="shared" si="10"/>
        <v>6</v>
      </c>
      <c r="C13" s="46" t="s">
        <v>39</v>
      </c>
      <c r="D13" s="38">
        <v>1984.0</v>
      </c>
      <c r="E13" s="47">
        <v>2878.0</v>
      </c>
      <c r="F13" s="48">
        <v>1729.0</v>
      </c>
      <c r="G13" s="41">
        <v>6531024.0</v>
      </c>
      <c r="H13" s="148">
        <f>'ОЗ 2021'!AU13</f>
        <v>1848477.729</v>
      </c>
      <c r="I13" s="150">
        <f t="shared" si="11"/>
        <v>23105.97162</v>
      </c>
      <c r="J13" s="149">
        <f t="shared" si="12"/>
        <v>1825371.758</v>
      </c>
      <c r="K13" s="150">
        <f t="shared" si="13"/>
        <v>22817.14697</v>
      </c>
      <c r="L13" s="150">
        <f t="shared" si="14"/>
        <v>1802554.611</v>
      </c>
      <c r="M13" s="150">
        <f t="shared" si="5"/>
        <v>22531.93263</v>
      </c>
      <c r="N13" s="150">
        <f t="shared" si="6"/>
        <v>1780022.678</v>
      </c>
      <c r="O13" s="150">
        <f t="shared" si="7"/>
        <v>22250.28348</v>
      </c>
      <c r="P13" s="150">
        <f t="shared" si="8"/>
        <v>1757772.395</v>
      </c>
      <c r="Q13" s="2"/>
      <c r="R13" s="166"/>
      <c r="S13" s="2"/>
      <c r="T13" s="2"/>
      <c r="U13" s="2"/>
      <c r="V13" s="2"/>
      <c r="W13" s="2"/>
      <c r="X13" s="2"/>
      <c r="Y13" s="2"/>
      <c r="Z13" s="2"/>
    </row>
    <row r="14" ht="16.5" customHeight="1">
      <c r="A14" s="5"/>
      <c r="B14" s="36">
        <f t="shared" si="10"/>
        <v>7</v>
      </c>
      <c r="C14" s="46" t="s">
        <v>41</v>
      </c>
      <c r="D14" s="38">
        <v>1960.0</v>
      </c>
      <c r="E14" s="47">
        <v>690.78</v>
      </c>
      <c r="F14" s="48">
        <v>417.65</v>
      </c>
      <c r="G14" s="41">
        <v>707462.0</v>
      </c>
      <c r="H14" s="148">
        <f>'ОЗ 2021'!AU14</f>
        <v>216485.0137</v>
      </c>
      <c r="I14" s="150">
        <f t="shared" si="11"/>
        <v>2706.062671</v>
      </c>
      <c r="J14" s="149">
        <f t="shared" si="12"/>
        <v>213778.951</v>
      </c>
      <c r="K14" s="150">
        <f t="shared" si="13"/>
        <v>2672.236887</v>
      </c>
      <c r="L14" s="150">
        <f t="shared" si="14"/>
        <v>211106.7141</v>
      </c>
      <c r="M14" s="150">
        <f t="shared" si="5"/>
        <v>2638.833926</v>
      </c>
      <c r="N14" s="150">
        <f t="shared" si="6"/>
        <v>208467.8802</v>
      </c>
      <c r="O14" s="150">
        <f t="shared" si="7"/>
        <v>2605.848502</v>
      </c>
      <c r="P14" s="150">
        <f t="shared" si="8"/>
        <v>205862.0317</v>
      </c>
      <c r="Q14" s="2"/>
      <c r="R14" s="166"/>
      <c r="S14" s="2"/>
      <c r="T14" s="2"/>
      <c r="U14" s="2"/>
      <c r="V14" s="2"/>
      <c r="W14" s="2"/>
      <c r="X14" s="2"/>
      <c r="Y14" s="2"/>
      <c r="Z14" s="2"/>
    </row>
    <row r="15" ht="16.5" customHeight="1">
      <c r="A15" s="5"/>
      <c r="B15" s="36">
        <f t="shared" si="10"/>
        <v>8</v>
      </c>
      <c r="C15" s="46" t="s">
        <v>42</v>
      </c>
      <c r="D15" s="38">
        <v>1980.0</v>
      </c>
      <c r="E15" s="47">
        <v>1339.0</v>
      </c>
      <c r="F15" s="48">
        <v>780.5</v>
      </c>
      <c r="G15" s="53">
        <v>1035672.0</v>
      </c>
      <c r="H15" s="148">
        <f>'ОЗ 2021'!AU15</f>
        <v>316282.9979</v>
      </c>
      <c r="I15" s="150">
        <f t="shared" si="11"/>
        <v>3953.537474</v>
      </c>
      <c r="J15" s="149">
        <f t="shared" si="12"/>
        <v>312329.4604</v>
      </c>
      <c r="K15" s="150">
        <f t="shared" si="13"/>
        <v>3904.118255</v>
      </c>
      <c r="L15" s="150">
        <f t="shared" si="14"/>
        <v>308425.3422</v>
      </c>
      <c r="M15" s="150">
        <f t="shared" si="5"/>
        <v>3855.316777</v>
      </c>
      <c r="N15" s="150">
        <f t="shared" si="6"/>
        <v>304570.0254</v>
      </c>
      <c r="O15" s="150">
        <f t="shared" si="7"/>
        <v>3807.125318</v>
      </c>
      <c r="P15" s="150">
        <f t="shared" si="8"/>
        <v>300762.9001</v>
      </c>
      <c r="Q15" s="2"/>
      <c r="R15" s="166"/>
      <c r="S15" s="78"/>
      <c r="T15" s="78"/>
      <c r="U15" s="78"/>
      <c r="V15" s="78"/>
      <c r="W15" s="78"/>
      <c r="X15" s="78"/>
      <c r="Y15" s="78"/>
      <c r="Z15" s="2"/>
    </row>
    <row r="16" ht="15.75" customHeight="1">
      <c r="A16" s="5"/>
      <c r="B16" s="36">
        <f t="shared" si="10"/>
        <v>9</v>
      </c>
      <c r="C16" s="46" t="s">
        <v>43</v>
      </c>
      <c r="D16" s="38">
        <v>1977.0</v>
      </c>
      <c r="E16" s="47">
        <v>944.0</v>
      </c>
      <c r="F16" s="48">
        <v>611.2</v>
      </c>
      <c r="G16" s="41">
        <v>1265815.0</v>
      </c>
      <c r="H16" s="148">
        <f>'ОЗ 2021'!AU16</f>
        <v>656667.6576</v>
      </c>
      <c r="I16" s="150">
        <f t="shared" si="11"/>
        <v>8208.34572</v>
      </c>
      <c r="J16" s="149">
        <f t="shared" si="12"/>
        <v>648459.3119</v>
      </c>
      <c r="K16" s="150">
        <f t="shared" si="13"/>
        <v>8105.741399</v>
      </c>
      <c r="L16" s="150">
        <f t="shared" si="14"/>
        <v>640353.5705</v>
      </c>
      <c r="M16" s="150">
        <f t="shared" si="5"/>
        <v>8004.419631</v>
      </c>
      <c r="N16" s="150">
        <f t="shared" si="6"/>
        <v>632349.1509</v>
      </c>
      <c r="O16" s="150">
        <f t="shared" si="7"/>
        <v>7904.364386</v>
      </c>
      <c r="P16" s="150">
        <f t="shared" si="8"/>
        <v>624444.7865</v>
      </c>
      <c r="Q16" s="2"/>
      <c r="R16" s="166"/>
      <c r="S16" s="78"/>
      <c r="T16" s="78"/>
      <c r="U16" s="78"/>
      <c r="V16" s="78"/>
      <c r="W16" s="78"/>
      <c r="X16" s="78"/>
      <c r="Y16" s="78"/>
      <c r="Z16" s="2"/>
    </row>
    <row r="17" ht="16.5" customHeight="1">
      <c r="A17" s="5"/>
      <c r="B17" s="36">
        <f t="shared" si="10"/>
        <v>10</v>
      </c>
      <c r="C17" s="173" t="s">
        <v>44</v>
      </c>
      <c r="D17" s="38">
        <v>1967.0</v>
      </c>
      <c r="E17" s="47">
        <v>201.0</v>
      </c>
      <c r="F17" s="48">
        <v>138.0</v>
      </c>
      <c r="G17" s="41">
        <v>345174.0</v>
      </c>
      <c r="H17" s="148">
        <f>'ОЗ 2021'!AU17</f>
        <v>105625.1441</v>
      </c>
      <c r="I17" s="150">
        <f t="shared" si="11"/>
        <v>1320.314301</v>
      </c>
      <c r="J17" s="149">
        <f t="shared" si="12"/>
        <v>104304.8298</v>
      </c>
      <c r="K17" s="150">
        <f t="shared" si="13"/>
        <v>1303.810373</v>
      </c>
      <c r="L17" s="150">
        <f t="shared" si="14"/>
        <v>103001.0194</v>
      </c>
      <c r="M17" s="150">
        <f t="shared" si="5"/>
        <v>1287.512743</v>
      </c>
      <c r="N17" s="150">
        <f t="shared" si="6"/>
        <v>101713.5067</v>
      </c>
      <c r="O17" s="150">
        <f t="shared" si="7"/>
        <v>1271.418834</v>
      </c>
      <c r="P17" s="150">
        <f t="shared" si="8"/>
        <v>100442.0879</v>
      </c>
      <c r="Q17" s="2"/>
      <c r="R17" s="166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5"/>
      <c r="B18" s="36">
        <f t="shared" si="10"/>
        <v>11</v>
      </c>
      <c r="C18" s="137" t="s">
        <v>45</v>
      </c>
      <c r="D18" s="38">
        <v>1905.0</v>
      </c>
      <c r="E18" s="47">
        <v>537.6</v>
      </c>
      <c r="F18" s="48">
        <v>374.68</v>
      </c>
      <c r="G18" s="41">
        <v>979060.0</v>
      </c>
      <c r="H18" s="148">
        <f>'ОЗ 2021'!AU18</f>
        <v>299596.0957</v>
      </c>
      <c r="I18" s="150">
        <f t="shared" si="11"/>
        <v>3744.951197</v>
      </c>
      <c r="J18" s="149">
        <f t="shared" si="12"/>
        <v>295851.1445</v>
      </c>
      <c r="K18" s="150">
        <f t="shared" si="13"/>
        <v>3698.139307</v>
      </c>
      <c r="L18" s="150">
        <f t="shared" si="14"/>
        <v>292153.0052</v>
      </c>
      <c r="M18" s="150">
        <f t="shared" si="5"/>
        <v>3651.912566</v>
      </c>
      <c r="N18" s="150">
        <f t="shared" si="6"/>
        <v>288501.0927</v>
      </c>
      <c r="O18" s="150">
        <f t="shared" si="7"/>
        <v>3606.263658</v>
      </c>
      <c r="P18" s="150">
        <f t="shared" si="8"/>
        <v>284894.829</v>
      </c>
      <c r="Q18" s="2"/>
      <c r="R18" s="166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5"/>
      <c r="B19" s="36">
        <f t="shared" si="10"/>
        <v>12</v>
      </c>
      <c r="C19" s="46" t="s">
        <v>47</v>
      </c>
      <c r="D19" s="38">
        <v>2002.0</v>
      </c>
      <c r="E19" s="47">
        <v>2953.4</v>
      </c>
      <c r="F19" s="48">
        <v>1738.0</v>
      </c>
      <c r="G19" s="41">
        <v>4773179.0</v>
      </c>
      <c r="H19" s="148">
        <f>'ОЗ 2021'!AU19</f>
        <v>1349681.399</v>
      </c>
      <c r="I19" s="150">
        <f t="shared" si="11"/>
        <v>16871.01748</v>
      </c>
      <c r="J19" s="149">
        <f t="shared" si="12"/>
        <v>1332810.381</v>
      </c>
      <c r="K19" s="150">
        <f t="shared" si="13"/>
        <v>16660.12977</v>
      </c>
      <c r="L19" s="150">
        <f t="shared" si="14"/>
        <v>1316150.251</v>
      </c>
      <c r="M19" s="150">
        <f t="shared" si="5"/>
        <v>16451.87814</v>
      </c>
      <c r="N19" s="150">
        <f t="shared" si="6"/>
        <v>1299698.373</v>
      </c>
      <c r="O19" s="150">
        <f t="shared" si="7"/>
        <v>16246.22967</v>
      </c>
      <c r="P19" s="150">
        <f t="shared" si="8"/>
        <v>1283452.144</v>
      </c>
      <c r="Q19" s="2"/>
      <c r="R19" s="166"/>
      <c r="S19" s="2"/>
      <c r="T19" s="2"/>
      <c r="U19" s="2"/>
      <c r="V19" s="2"/>
      <c r="W19" s="2"/>
      <c r="X19" s="2"/>
      <c r="Y19" s="2"/>
      <c r="Z19" s="2"/>
    </row>
    <row r="20" ht="15.75" customHeight="1">
      <c r="A20" s="5"/>
      <c r="B20" s="36">
        <f t="shared" si="10"/>
        <v>13</v>
      </c>
      <c r="C20" s="46" t="s">
        <v>50</v>
      </c>
      <c r="D20" s="38">
        <v>1977.0</v>
      </c>
      <c r="E20" s="47">
        <v>3685.0</v>
      </c>
      <c r="F20" s="48">
        <v>2302.6</v>
      </c>
      <c r="G20" s="41">
        <v>2.8102879E7</v>
      </c>
      <c r="H20" s="148">
        <f>'ОЗ 2021'!AU20</f>
        <v>8746009.075</v>
      </c>
      <c r="I20" s="150">
        <f t="shared" si="11"/>
        <v>109325.1134</v>
      </c>
      <c r="J20" s="149">
        <f t="shared" si="12"/>
        <v>8636683.961</v>
      </c>
      <c r="K20" s="150">
        <f t="shared" si="13"/>
        <v>107958.5495</v>
      </c>
      <c r="L20" s="150">
        <f t="shared" si="14"/>
        <v>8528725.412</v>
      </c>
      <c r="M20" s="150">
        <f t="shared" si="5"/>
        <v>106609.0676</v>
      </c>
      <c r="N20" s="150">
        <f t="shared" si="6"/>
        <v>8422116.344</v>
      </c>
      <c r="O20" s="150">
        <f t="shared" si="7"/>
        <v>105276.4543</v>
      </c>
      <c r="P20" s="150">
        <f t="shared" si="8"/>
        <v>8316839.89</v>
      </c>
      <c r="Q20" s="2"/>
      <c r="R20" s="166"/>
      <c r="S20" s="2"/>
      <c r="T20" s="2"/>
      <c r="U20" s="2"/>
      <c r="V20" s="2"/>
      <c r="W20" s="2"/>
      <c r="X20" s="2"/>
      <c r="Y20" s="2"/>
      <c r="Z20" s="2"/>
    </row>
    <row r="21" ht="16.5" customHeight="1">
      <c r="A21" s="5"/>
      <c r="B21" s="36">
        <f t="shared" si="10"/>
        <v>14</v>
      </c>
      <c r="C21" s="41" t="s">
        <v>53</v>
      </c>
      <c r="D21" s="41">
        <v>1986.0</v>
      </c>
      <c r="E21" s="59">
        <v>2547.15</v>
      </c>
      <c r="F21" s="59">
        <v>1309.36</v>
      </c>
      <c r="G21" s="60">
        <v>1.1501052E7</v>
      </c>
      <c r="H21" s="148">
        <f>'ОЗ 2021'!AU21</f>
        <v>3745839.071</v>
      </c>
      <c r="I21" s="150">
        <f t="shared" si="11"/>
        <v>46822.98839</v>
      </c>
      <c r="J21" s="149">
        <f t="shared" si="12"/>
        <v>3699016.083</v>
      </c>
      <c r="K21" s="150">
        <f t="shared" si="13"/>
        <v>46237.70103</v>
      </c>
      <c r="L21" s="150">
        <f t="shared" si="14"/>
        <v>3652778.382</v>
      </c>
      <c r="M21" s="150">
        <f t="shared" si="5"/>
        <v>45659.72977</v>
      </c>
      <c r="N21" s="150">
        <f t="shared" si="6"/>
        <v>3607118.652</v>
      </c>
      <c r="O21" s="150">
        <f t="shared" si="7"/>
        <v>45088.98315</v>
      </c>
      <c r="P21" s="150">
        <f t="shared" si="8"/>
        <v>3562029.669</v>
      </c>
      <c r="Q21" s="2"/>
      <c r="R21" s="166"/>
      <c r="S21" s="2"/>
      <c r="T21" s="2"/>
      <c r="U21" s="2"/>
      <c r="V21" s="2"/>
      <c r="W21" s="2"/>
      <c r="X21" s="2"/>
      <c r="Y21" s="2"/>
      <c r="Z21" s="2"/>
    </row>
    <row r="22" ht="16.5" customHeight="1">
      <c r="A22" s="5"/>
      <c r="B22" s="36">
        <f t="shared" si="10"/>
        <v>15</v>
      </c>
      <c r="C22" s="41" t="s">
        <v>55</v>
      </c>
      <c r="D22" s="41">
        <v>1985.0</v>
      </c>
      <c r="E22" s="59">
        <v>2541.1</v>
      </c>
      <c r="F22" s="59">
        <v>1498.36</v>
      </c>
      <c r="G22" s="60">
        <v>6953505.0</v>
      </c>
      <c r="H22" s="148">
        <f>'ОЗ 2021'!AU22</f>
        <v>2285080.11</v>
      </c>
      <c r="I22" s="150">
        <f t="shared" si="11"/>
        <v>28563.50138</v>
      </c>
      <c r="J22" s="149">
        <f t="shared" si="12"/>
        <v>2256516.609</v>
      </c>
      <c r="K22" s="150">
        <f t="shared" si="13"/>
        <v>28206.45761</v>
      </c>
      <c r="L22" s="150">
        <f t="shared" si="14"/>
        <v>2228310.151</v>
      </c>
      <c r="M22" s="150">
        <f t="shared" si="5"/>
        <v>27853.87689</v>
      </c>
      <c r="N22" s="150">
        <f t="shared" si="6"/>
        <v>2200456.274</v>
      </c>
      <c r="O22" s="150">
        <f t="shared" si="7"/>
        <v>27505.70343</v>
      </c>
      <c r="P22" s="150">
        <f t="shared" si="8"/>
        <v>2172950.571</v>
      </c>
      <c r="Q22" s="2"/>
      <c r="R22" s="166"/>
      <c r="S22" s="2"/>
      <c r="T22" s="2"/>
      <c r="U22" s="2"/>
      <c r="V22" s="2"/>
      <c r="W22" s="2"/>
      <c r="X22" s="2"/>
      <c r="Y22" s="2"/>
      <c r="Z22" s="2"/>
    </row>
    <row r="23" ht="16.5" customHeight="1">
      <c r="A23" s="5"/>
      <c r="B23" s="36">
        <f t="shared" si="10"/>
        <v>16</v>
      </c>
      <c r="C23" s="174" t="s">
        <v>69</v>
      </c>
      <c r="D23" s="41">
        <v>1967.0</v>
      </c>
      <c r="E23" s="59">
        <v>393.3</v>
      </c>
      <c r="F23" s="59">
        <v>308.7</v>
      </c>
      <c r="G23" s="41">
        <v>441439.0</v>
      </c>
      <c r="H23" s="148">
        <f>'ОЗ 2021'!AU23</f>
        <v>135084.3721</v>
      </c>
      <c r="I23" s="150">
        <f t="shared" si="11"/>
        <v>1688.554651</v>
      </c>
      <c r="J23" s="149">
        <f t="shared" si="12"/>
        <v>133395.8174</v>
      </c>
      <c r="K23" s="150">
        <f t="shared" si="13"/>
        <v>1667.447718</v>
      </c>
      <c r="L23" s="150">
        <f t="shared" si="14"/>
        <v>131728.3697</v>
      </c>
      <c r="M23" s="150">
        <f t="shared" si="5"/>
        <v>1646.604621</v>
      </c>
      <c r="N23" s="150">
        <f t="shared" si="6"/>
        <v>130081.7651</v>
      </c>
      <c r="O23" s="150">
        <f t="shared" si="7"/>
        <v>1626.022064</v>
      </c>
      <c r="P23" s="150">
        <f t="shared" si="8"/>
        <v>128455.743</v>
      </c>
      <c r="Q23" s="2"/>
      <c r="R23" s="166"/>
      <c r="S23" s="2"/>
      <c r="T23" s="2"/>
      <c r="U23" s="2"/>
      <c r="V23" s="2"/>
      <c r="W23" s="2"/>
      <c r="X23" s="2"/>
      <c r="Y23" s="2"/>
      <c r="Z23" s="2"/>
    </row>
    <row r="24" ht="16.5" customHeight="1">
      <c r="A24" s="5"/>
      <c r="B24" s="36">
        <f t="shared" si="10"/>
        <v>17</v>
      </c>
      <c r="C24" s="41" t="s">
        <v>72</v>
      </c>
      <c r="D24" s="64">
        <v>1991.0</v>
      </c>
      <c r="E24" s="65">
        <v>2037.73</v>
      </c>
      <c r="F24" s="65">
        <v>1236.49</v>
      </c>
      <c r="G24" s="64">
        <v>1.0054375E7</v>
      </c>
      <c r="H24" s="148">
        <f>'ОЗ 2021'!AU24</f>
        <v>3076674.313</v>
      </c>
      <c r="I24" s="150">
        <f t="shared" si="11"/>
        <v>38458.42891</v>
      </c>
      <c r="J24" s="149">
        <f t="shared" si="12"/>
        <v>3038215.884</v>
      </c>
      <c r="K24" s="150">
        <f t="shared" si="13"/>
        <v>37977.69855</v>
      </c>
      <c r="L24" s="150">
        <f t="shared" si="14"/>
        <v>3000238.185</v>
      </c>
      <c r="M24" s="150">
        <f t="shared" si="5"/>
        <v>37502.97732</v>
      </c>
      <c r="N24" s="150">
        <f t="shared" si="6"/>
        <v>2962735.208</v>
      </c>
      <c r="O24" s="150">
        <f t="shared" si="7"/>
        <v>37034.1901</v>
      </c>
      <c r="P24" s="150">
        <f t="shared" si="8"/>
        <v>2925701.018</v>
      </c>
      <c r="Q24" s="2"/>
      <c r="R24" s="166"/>
      <c r="S24" s="2"/>
      <c r="T24" s="2"/>
      <c r="U24" s="2"/>
      <c r="V24" s="2"/>
      <c r="W24" s="2"/>
      <c r="X24" s="2"/>
      <c r="Y24" s="2"/>
      <c r="Z24" s="2"/>
    </row>
    <row r="25" ht="16.5" customHeight="1">
      <c r="A25" s="5"/>
      <c r="B25" s="36">
        <f t="shared" si="10"/>
        <v>18</v>
      </c>
      <c r="C25" s="41" t="s">
        <v>73</v>
      </c>
      <c r="D25" s="64">
        <v>1991.0</v>
      </c>
      <c r="E25" s="65">
        <v>3049.75</v>
      </c>
      <c r="F25" s="65">
        <v>1930.09</v>
      </c>
      <c r="G25" s="64">
        <v>1.5203445E7</v>
      </c>
      <c r="H25" s="148">
        <f>'ОЗ 2021'!AU25</f>
        <v>4640830.958</v>
      </c>
      <c r="I25" s="150">
        <f t="shared" si="11"/>
        <v>58010.38697</v>
      </c>
      <c r="J25" s="149">
        <f t="shared" si="12"/>
        <v>4582820.571</v>
      </c>
      <c r="K25" s="150">
        <f t="shared" si="13"/>
        <v>57285.25713</v>
      </c>
      <c r="L25" s="150">
        <f t="shared" si="14"/>
        <v>4525535.314</v>
      </c>
      <c r="M25" s="150">
        <f t="shared" si="5"/>
        <v>56569.19142</v>
      </c>
      <c r="N25" s="150">
        <f t="shared" si="6"/>
        <v>4468966.122</v>
      </c>
      <c r="O25" s="150">
        <f t="shared" si="7"/>
        <v>55862.07653</v>
      </c>
      <c r="P25" s="150">
        <f t="shared" si="8"/>
        <v>4413104.046</v>
      </c>
      <c r="Q25" s="2"/>
      <c r="R25" s="166"/>
      <c r="S25" s="2"/>
      <c r="T25" s="2"/>
      <c r="U25" s="2"/>
      <c r="V25" s="2"/>
      <c r="W25" s="2"/>
      <c r="X25" s="2"/>
      <c r="Y25" s="2"/>
      <c r="Z25" s="2"/>
    </row>
    <row r="26" ht="16.5" customHeight="1">
      <c r="A26" s="5"/>
      <c r="B26" s="36">
        <f t="shared" si="10"/>
        <v>19</v>
      </c>
      <c r="C26" s="174" t="s">
        <v>74</v>
      </c>
      <c r="D26" s="64"/>
      <c r="E26" s="65">
        <v>1161.7</v>
      </c>
      <c r="F26" s="65">
        <v>351.3</v>
      </c>
      <c r="G26" s="64">
        <v>335777.0</v>
      </c>
      <c r="H26" s="148">
        <f>'ОЗ 2021'!AU26</f>
        <v>165823.3206</v>
      </c>
      <c r="I26" s="150">
        <f t="shared" si="11"/>
        <v>2072.791507</v>
      </c>
      <c r="J26" s="149">
        <f t="shared" si="12"/>
        <v>163750.529</v>
      </c>
      <c r="K26" s="150">
        <f t="shared" si="13"/>
        <v>2046.881613</v>
      </c>
      <c r="L26" s="150">
        <f t="shared" si="14"/>
        <v>161703.6474</v>
      </c>
      <c r="M26" s="150">
        <f t="shared" si="5"/>
        <v>2021.295593</v>
      </c>
      <c r="N26" s="150">
        <f t="shared" si="6"/>
        <v>159682.3518</v>
      </c>
      <c r="O26" s="150">
        <f t="shared" si="7"/>
        <v>1996.029398</v>
      </c>
      <c r="P26" s="150">
        <f t="shared" si="8"/>
        <v>157686.3224</v>
      </c>
      <c r="Q26" s="2"/>
      <c r="R26" s="166"/>
      <c r="S26" s="2"/>
      <c r="T26" s="2"/>
      <c r="U26" s="2"/>
      <c r="V26" s="2"/>
      <c r="W26" s="2"/>
      <c r="X26" s="2"/>
      <c r="Y26" s="2"/>
      <c r="Z26" s="2"/>
    </row>
    <row r="27" ht="16.5" customHeight="1">
      <c r="A27" s="5"/>
      <c r="B27" s="36">
        <f t="shared" si="10"/>
        <v>20</v>
      </c>
      <c r="C27" s="41" t="s">
        <v>75</v>
      </c>
      <c r="D27" s="64">
        <v>1970.0</v>
      </c>
      <c r="E27" s="65">
        <v>358.38</v>
      </c>
      <c r="F27" s="65">
        <v>230.6</v>
      </c>
      <c r="G27" s="64">
        <v>384753.0</v>
      </c>
      <c r="H27" s="148">
        <f>'ОЗ 2021'!AU27</f>
        <v>117733.508</v>
      </c>
      <c r="I27" s="150">
        <f t="shared" si="11"/>
        <v>1471.66885</v>
      </c>
      <c r="J27" s="149">
        <f t="shared" si="12"/>
        <v>116261.8392</v>
      </c>
      <c r="K27" s="150">
        <f t="shared" si="13"/>
        <v>1453.272989</v>
      </c>
      <c r="L27" s="150">
        <f t="shared" si="14"/>
        <v>114808.5662</v>
      </c>
      <c r="M27" s="150">
        <f t="shared" si="5"/>
        <v>1435.107077</v>
      </c>
      <c r="N27" s="150">
        <f t="shared" si="6"/>
        <v>113373.4591</v>
      </c>
      <c r="O27" s="150">
        <f t="shared" si="7"/>
        <v>1417.168239</v>
      </c>
      <c r="P27" s="150">
        <f t="shared" si="8"/>
        <v>111956.2908</v>
      </c>
      <c r="Q27" s="2"/>
      <c r="R27" s="166"/>
      <c r="S27" s="2"/>
      <c r="T27" s="2"/>
      <c r="U27" s="2"/>
      <c r="V27" s="2"/>
      <c r="W27" s="2"/>
      <c r="X27" s="2"/>
      <c r="Y27" s="2"/>
      <c r="Z27" s="2"/>
    </row>
    <row r="28" ht="16.5" customHeight="1">
      <c r="A28" s="5"/>
      <c r="B28" s="36">
        <f t="shared" si="10"/>
        <v>21</v>
      </c>
      <c r="C28" s="41" t="s">
        <v>76</v>
      </c>
      <c r="D28" s="64">
        <v>1970.0</v>
      </c>
      <c r="E28" s="65">
        <v>768.3</v>
      </c>
      <c r="F28" s="65">
        <v>498.74</v>
      </c>
      <c r="G28" s="64">
        <v>669687.0</v>
      </c>
      <c r="H28" s="148">
        <f>'ОЗ 2021'!AU28</f>
        <v>216057.3883</v>
      </c>
      <c r="I28" s="150">
        <f t="shared" si="11"/>
        <v>2700.717353</v>
      </c>
      <c r="J28" s="149">
        <f t="shared" si="12"/>
        <v>213356.6709</v>
      </c>
      <c r="K28" s="150">
        <f t="shared" si="13"/>
        <v>2666.958387</v>
      </c>
      <c r="L28" s="150">
        <f t="shared" si="14"/>
        <v>210689.7125</v>
      </c>
      <c r="M28" s="150">
        <f t="shared" si="5"/>
        <v>2633.621407</v>
      </c>
      <c r="N28" s="150">
        <f t="shared" si="6"/>
        <v>208056.0911</v>
      </c>
      <c r="O28" s="150">
        <f t="shared" si="7"/>
        <v>2600.701139</v>
      </c>
      <c r="P28" s="150">
        <f t="shared" si="8"/>
        <v>205455.39</v>
      </c>
      <c r="Q28" s="2"/>
      <c r="R28" s="166"/>
      <c r="S28" s="2"/>
      <c r="T28" s="2"/>
      <c r="U28" s="2"/>
      <c r="V28" s="2"/>
      <c r="W28" s="2"/>
      <c r="X28" s="2"/>
      <c r="Y28" s="2"/>
      <c r="Z28" s="2"/>
    </row>
    <row r="29" ht="16.5" customHeight="1">
      <c r="A29" s="5"/>
      <c r="B29" s="36">
        <f t="shared" si="10"/>
        <v>22</v>
      </c>
      <c r="C29" s="41" t="s">
        <v>77</v>
      </c>
      <c r="D29" s="66">
        <v>1970.0</v>
      </c>
      <c r="E29" s="67">
        <v>899.3</v>
      </c>
      <c r="F29" s="67">
        <v>603.6</v>
      </c>
      <c r="G29" s="64">
        <v>545579.0</v>
      </c>
      <c r="H29" s="148">
        <f>'ОЗ 2021'!AU29</f>
        <v>166938.2168</v>
      </c>
      <c r="I29" s="150">
        <f t="shared" si="11"/>
        <v>2086.72771</v>
      </c>
      <c r="J29" s="149">
        <f t="shared" si="12"/>
        <v>164851.4891</v>
      </c>
      <c r="K29" s="150">
        <f t="shared" si="13"/>
        <v>2060.643613</v>
      </c>
      <c r="L29" s="150">
        <f t="shared" si="14"/>
        <v>162790.8455</v>
      </c>
      <c r="M29" s="150">
        <f t="shared" si="5"/>
        <v>2034.885568</v>
      </c>
      <c r="N29" s="150">
        <f t="shared" si="6"/>
        <v>160755.9599</v>
      </c>
      <c r="O29" s="150">
        <f t="shared" si="7"/>
        <v>2009.449499</v>
      </c>
      <c r="P29" s="150">
        <f t="shared" si="8"/>
        <v>158746.5104</v>
      </c>
      <c r="Q29" s="2"/>
      <c r="R29" s="166"/>
      <c r="S29" s="2"/>
      <c r="T29" s="2"/>
      <c r="U29" s="2"/>
      <c r="V29" s="2"/>
      <c r="W29" s="2"/>
      <c r="X29" s="2"/>
      <c r="Y29" s="2"/>
      <c r="Z29" s="2"/>
    </row>
    <row r="30" ht="16.5" customHeight="1">
      <c r="A30" s="5"/>
      <c r="B30" s="36">
        <f t="shared" si="10"/>
        <v>23</v>
      </c>
      <c r="C30" s="41" t="s">
        <v>78</v>
      </c>
      <c r="D30" s="66">
        <v>1968.0</v>
      </c>
      <c r="E30" s="67">
        <v>774.69</v>
      </c>
      <c r="F30" s="67">
        <v>510.31</v>
      </c>
      <c r="G30" s="64">
        <v>630508.0</v>
      </c>
      <c r="H30" s="148">
        <f>'ОЗ 2021'!AU30</f>
        <v>192937.6901</v>
      </c>
      <c r="I30" s="150">
        <f t="shared" si="11"/>
        <v>2411.721126</v>
      </c>
      <c r="J30" s="149">
        <f t="shared" si="12"/>
        <v>190525.9689</v>
      </c>
      <c r="K30" s="150">
        <f t="shared" si="13"/>
        <v>2381.574612</v>
      </c>
      <c r="L30" s="150">
        <f t="shared" si="14"/>
        <v>188144.3943</v>
      </c>
      <c r="M30" s="150">
        <f t="shared" si="5"/>
        <v>2351.804929</v>
      </c>
      <c r="N30" s="150">
        <f t="shared" si="6"/>
        <v>185792.5894</v>
      </c>
      <c r="O30" s="150">
        <f t="shared" si="7"/>
        <v>2322.407368</v>
      </c>
      <c r="P30" s="150">
        <f t="shared" si="8"/>
        <v>183470.182</v>
      </c>
      <c r="Q30" s="2"/>
      <c r="R30" s="166"/>
      <c r="S30" s="2"/>
      <c r="T30" s="2"/>
      <c r="U30" s="2"/>
      <c r="V30" s="2"/>
      <c r="W30" s="2"/>
      <c r="X30" s="2"/>
      <c r="Y30" s="2"/>
      <c r="Z30" s="2"/>
    </row>
    <row r="31" ht="16.5" customHeight="1">
      <c r="A31" s="5"/>
      <c r="B31" s="36">
        <f t="shared" si="10"/>
        <v>24</v>
      </c>
      <c r="C31" s="41" t="s">
        <v>79</v>
      </c>
      <c r="D31" s="66">
        <v>1972.0</v>
      </c>
      <c r="E31" s="67">
        <v>899.2</v>
      </c>
      <c r="F31" s="67">
        <v>585.7</v>
      </c>
      <c r="G31" s="64">
        <v>558094.0</v>
      </c>
      <c r="H31" s="148">
        <f>'ОЗ 2021'!AU31</f>
        <v>170778.1557</v>
      </c>
      <c r="I31" s="150">
        <f t="shared" si="11"/>
        <v>2134.726947</v>
      </c>
      <c r="J31" s="149">
        <f t="shared" si="12"/>
        <v>168643.4288</v>
      </c>
      <c r="K31" s="150">
        <f t="shared" si="13"/>
        <v>2108.04286</v>
      </c>
      <c r="L31" s="150">
        <f t="shared" si="14"/>
        <v>166535.3859</v>
      </c>
      <c r="M31" s="150">
        <f t="shared" si="5"/>
        <v>2081.692324</v>
      </c>
      <c r="N31" s="150">
        <f t="shared" si="6"/>
        <v>164453.6936</v>
      </c>
      <c r="O31" s="150">
        <f t="shared" si="7"/>
        <v>2055.67117</v>
      </c>
      <c r="P31" s="150">
        <f t="shared" si="8"/>
        <v>162398.0224</v>
      </c>
      <c r="Q31" s="2"/>
      <c r="R31" s="166"/>
      <c r="S31" s="2"/>
      <c r="T31" s="2"/>
      <c r="U31" s="2"/>
      <c r="V31" s="2"/>
      <c r="W31" s="2"/>
      <c r="X31" s="2"/>
      <c r="Y31" s="2"/>
      <c r="Z31" s="2"/>
    </row>
    <row r="32" ht="16.5" customHeight="1">
      <c r="A32" s="5"/>
      <c r="B32" s="36">
        <f t="shared" si="10"/>
        <v>25</v>
      </c>
      <c r="C32" s="41" t="s">
        <v>80</v>
      </c>
      <c r="D32" s="66">
        <v>1973.0</v>
      </c>
      <c r="E32" s="67">
        <v>894.2</v>
      </c>
      <c r="F32" s="67">
        <v>583.5</v>
      </c>
      <c r="G32" s="64">
        <v>1208876.0</v>
      </c>
      <c r="H32" s="148">
        <f>'ОЗ 2021'!AU32</f>
        <v>369888.2036</v>
      </c>
      <c r="I32" s="150">
        <f t="shared" si="11"/>
        <v>4623.602546</v>
      </c>
      <c r="J32" s="149">
        <f t="shared" si="12"/>
        <v>365264.6011</v>
      </c>
      <c r="K32" s="150">
        <f t="shared" si="13"/>
        <v>4565.807514</v>
      </c>
      <c r="L32" s="150">
        <f t="shared" si="14"/>
        <v>360698.7936</v>
      </c>
      <c r="M32" s="150">
        <f t="shared" si="5"/>
        <v>4508.73492</v>
      </c>
      <c r="N32" s="150">
        <f t="shared" si="6"/>
        <v>356190.0587</v>
      </c>
      <c r="O32" s="150">
        <f t="shared" si="7"/>
        <v>4452.375733</v>
      </c>
      <c r="P32" s="150">
        <f t="shared" si="8"/>
        <v>351737.6829</v>
      </c>
      <c r="Q32" s="2"/>
      <c r="R32" s="166"/>
      <c r="S32" s="2"/>
      <c r="T32" s="2"/>
      <c r="U32" s="2"/>
      <c r="V32" s="2"/>
      <c r="W32" s="2"/>
      <c r="X32" s="2"/>
      <c r="Y32" s="2"/>
      <c r="Z32" s="2"/>
    </row>
    <row r="33" ht="16.5" customHeight="1">
      <c r="A33" s="5"/>
      <c r="B33" s="36">
        <f t="shared" si="10"/>
        <v>26</v>
      </c>
      <c r="C33" s="138" t="s">
        <v>81</v>
      </c>
      <c r="D33" s="123">
        <v>1880.0</v>
      </c>
      <c r="E33" s="124">
        <v>199.2</v>
      </c>
      <c r="F33" s="124">
        <v>154.94</v>
      </c>
      <c r="G33" s="123">
        <v>354126.0</v>
      </c>
      <c r="H33" s="148">
        <f>'ОЗ 2021'!AU33</f>
        <v>104656.4128</v>
      </c>
      <c r="I33" s="150">
        <f t="shared" si="11"/>
        <v>1308.20516</v>
      </c>
      <c r="J33" s="149">
        <f t="shared" si="12"/>
        <v>103348.2076</v>
      </c>
      <c r="K33" s="150">
        <f t="shared" si="13"/>
        <v>1291.852595</v>
      </c>
      <c r="L33" s="150">
        <f t="shared" si="14"/>
        <v>102056.355</v>
      </c>
      <c r="M33" s="150">
        <f t="shared" si="5"/>
        <v>1275.704438</v>
      </c>
      <c r="N33" s="150">
        <f t="shared" si="6"/>
        <v>100780.6506</v>
      </c>
      <c r="O33" s="150">
        <f t="shared" si="7"/>
        <v>1259.758133</v>
      </c>
      <c r="P33" s="150">
        <f t="shared" si="8"/>
        <v>99520.89247</v>
      </c>
      <c r="Q33" s="2"/>
      <c r="R33" s="166"/>
      <c r="S33" s="2"/>
      <c r="T33" s="2"/>
      <c r="U33" s="2"/>
      <c r="V33" s="2"/>
      <c r="W33" s="2"/>
      <c r="X33" s="2"/>
      <c r="Y33" s="2"/>
      <c r="Z33" s="2"/>
    </row>
    <row r="34" ht="16.5" customHeight="1">
      <c r="A34" s="5"/>
      <c r="B34" s="36">
        <f t="shared" si="10"/>
        <v>27</v>
      </c>
      <c r="C34" s="50" t="s">
        <v>85</v>
      </c>
      <c r="D34" s="64">
        <v>1984.0</v>
      </c>
      <c r="E34" s="65">
        <v>345.7</v>
      </c>
      <c r="F34" s="65">
        <v>222.16</v>
      </c>
      <c r="G34" s="64">
        <v>614465.0</v>
      </c>
      <c r="H34" s="148">
        <f>'ОЗ 2021'!AU34</f>
        <v>188029.5033</v>
      </c>
      <c r="I34" s="150">
        <f t="shared" si="11"/>
        <v>2350.368791</v>
      </c>
      <c r="J34" s="149">
        <f t="shared" si="12"/>
        <v>185679.1345</v>
      </c>
      <c r="K34" s="150">
        <f t="shared" si="13"/>
        <v>2320.989181</v>
      </c>
      <c r="L34" s="150">
        <f t="shared" si="14"/>
        <v>183358.1453</v>
      </c>
      <c r="M34" s="150">
        <f t="shared" si="5"/>
        <v>2291.976816</v>
      </c>
      <c r="N34" s="150">
        <f t="shared" si="6"/>
        <v>181066.1685</v>
      </c>
      <c r="O34" s="150">
        <f t="shared" si="7"/>
        <v>2263.327106</v>
      </c>
      <c r="P34" s="150">
        <f t="shared" si="8"/>
        <v>178802.8414</v>
      </c>
      <c r="Q34" s="2"/>
      <c r="R34" s="166"/>
      <c r="S34" s="2"/>
      <c r="T34" s="2"/>
      <c r="U34" s="2"/>
      <c r="V34" s="2"/>
      <c r="W34" s="2"/>
      <c r="X34" s="2"/>
      <c r="Y34" s="2"/>
      <c r="Z34" s="2"/>
    </row>
    <row r="35" ht="16.5" customHeight="1">
      <c r="A35" s="5"/>
      <c r="B35" s="36">
        <f t="shared" si="10"/>
        <v>28</v>
      </c>
      <c r="C35" s="50" t="s">
        <v>86</v>
      </c>
      <c r="D35" s="64">
        <v>1989.0</v>
      </c>
      <c r="E35" s="65">
        <v>214.6</v>
      </c>
      <c r="F35" s="65">
        <v>152.9</v>
      </c>
      <c r="G35" s="64">
        <v>1333518.0</v>
      </c>
      <c r="H35" s="148">
        <f>'ОЗ 2021'!AU35</f>
        <v>408059.7936</v>
      </c>
      <c r="I35" s="150">
        <f t="shared" si="11"/>
        <v>5100.74742</v>
      </c>
      <c r="J35" s="149">
        <f t="shared" si="12"/>
        <v>402959.0462</v>
      </c>
      <c r="K35" s="150">
        <f t="shared" si="13"/>
        <v>5036.988078</v>
      </c>
      <c r="L35" s="150">
        <f t="shared" si="14"/>
        <v>397922.0581</v>
      </c>
      <c r="M35" s="150">
        <f t="shared" si="5"/>
        <v>4974.025727</v>
      </c>
      <c r="N35" s="150">
        <f t="shared" si="6"/>
        <v>392948.0324</v>
      </c>
      <c r="O35" s="150">
        <f t="shared" si="7"/>
        <v>4911.850405</v>
      </c>
      <c r="P35" s="150">
        <f t="shared" si="8"/>
        <v>388036.182</v>
      </c>
      <c r="Q35" s="2"/>
      <c r="R35" s="166"/>
      <c r="S35" s="2"/>
      <c r="T35" s="2"/>
      <c r="U35" s="2"/>
      <c r="V35" s="2"/>
      <c r="W35" s="2"/>
      <c r="X35" s="2"/>
      <c r="Y35" s="2"/>
      <c r="Z35" s="2"/>
    </row>
    <row r="36" ht="16.5" customHeight="1">
      <c r="A36" s="5"/>
      <c r="B36" s="36">
        <f t="shared" si="10"/>
        <v>29</v>
      </c>
      <c r="C36" s="50" t="s">
        <v>90</v>
      </c>
      <c r="D36" s="64">
        <v>1972.0</v>
      </c>
      <c r="E36" s="65">
        <v>742.26</v>
      </c>
      <c r="F36" s="65">
        <v>508.93</v>
      </c>
      <c r="G36" s="64">
        <v>790235.0</v>
      </c>
      <c r="H36" s="148">
        <f>'ОЗ 2021'!AU36</f>
        <v>259288.0101</v>
      </c>
      <c r="I36" s="150">
        <f t="shared" si="11"/>
        <v>3241.100126</v>
      </c>
      <c r="J36" s="149">
        <f t="shared" si="12"/>
        <v>256046.9099</v>
      </c>
      <c r="K36" s="150">
        <f t="shared" si="13"/>
        <v>3200.586374</v>
      </c>
      <c r="L36" s="150">
        <f t="shared" si="14"/>
        <v>252846.3236</v>
      </c>
      <c r="M36" s="150">
        <f t="shared" si="5"/>
        <v>3160.579045</v>
      </c>
      <c r="N36" s="150">
        <f t="shared" si="6"/>
        <v>249685.7445</v>
      </c>
      <c r="O36" s="150">
        <f t="shared" si="7"/>
        <v>3121.071807</v>
      </c>
      <c r="P36" s="150">
        <f t="shared" si="8"/>
        <v>246564.6727</v>
      </c>
      <c r="Q36" s="2"/>
      <c r="R36" s="166"/>
      <c r="S36" s="2"/>
      <c r="T36" s="2"/>
      <c r="U36" s="2"/>
      <c r="V36" s="2"/>
      <c r="W36" s="2"/>
      <c r="X36" s="2"/>
      <c r="Y36" s="2"/>
      <c r="Z36" s="2"/>
    </row>
    <row r="37" ht="16.5" customHeight="1">
      <c r="A37" s="5"/>
      <c r="B37" s="36">
        <f t="shared" si="10"/>
        <v>30</v>
      </c>
      <c r="C37" s="50" t="s">
        <v>94</v>
      </c>
      <c r="D37" s="64">
        <v>1960.0</v>
      </c>
      <c r="E37" s="65">
        <v>304.07</v>
      </c>
      <c r="F37" s="65">
        <v>150.9</v>
      </c>
      <c r="G37" s="64">
        <v>390811.0</v>
      </c>
      <c r="H37" s="148">
        <f>'ОЗ 2021'!AU37</f>
        <v>119588.5585</v>
      </c>
      <c r="I37" s="150">
        <f t="shared" si="11"/>
        <v>1494.856981</v>
      </c>
      <c r="J37" s="149">
        <f t="shared" si="12"/>
        <v>118093.7015</v>
      </c>
      <c r="K37" s="150">
        <f t="shared" si="13"/>
        <v>1476.171269</v>
      </c>
      <c r="L37" s="150">
        <f t="shared" si="14"/>
        <v>116617.5302</v>
      </c>
      <c r="M37" s="150">
        <f t="shared" si="5"/>
        <v>1457.719128</v>
      </c>
      <c r="N37" s="150">
        <f t="shared" si="6"/>
        <v>115159.8111</v>
      </c>
      <c r="O37" s="150">
        <f t="shared" si="7"/>
        <v>1439.497639</v>
      </c>
      <c r="P37" s="150">
        <f t="shared" si="8"/>
        <v>113720.3135</v>
      </c>
      <c r="Q37" s="2"/>
      <c r="R37" s="166"/>
      <c r="S37" s="2"/>
      <c r="T37" s="2"/>
      <c r="U37" s="2"/>
      <c r="V37" s="2"/>
      <c r="W37" s="2"/>
      <c r="X37" s="2"/>
      <c r="Y37" s="2"/>
      <c r="Z37" s="2"/>
    </row>
    <row r="38" ht="16.5" customHeight="1">
      <c r="A38" s="5"/>
      <c r="B38" s="36">
        <f t="shared" si="10"/>
        <v>31</v>
      </c>
      <c r="C38" s="50" t="s">
        <v>95</v>
      </c>
      <c r="D38" s="64">
        <v>1971.0</v>
      </c>
      <c r="E38" s="65">
        <v>507.8</v>
      </c>
      <c r="F38" s="65">
        <v>340.9</v>
      </c>
      <c r="G38" s="64">
        <v>500419.0</v>
      </c>
      <c r="H38" s="148">
        <f>'ОЗ 2021'!AU38</f>
        <v>153140.4041</v>
      </c>
      <c r="I38" s="150">
        <f t="shared" si="11"/>
        <v>1914.255052</v>
      </c>
      <c r="J38" s="149">
        <f t="shared" si="12"/>
        <v>151226.1491</v>
      </c>
      <c r="K38" s="150">
        <f t="shared" si="13"/>
        <v>1890.326864</v>
      </c>
      <c r="L38" s="150">
        <f t="shared" si="14"/>
        <v>149335.8222</v>
      </c>
      <c r="M38" s="150">
        <f t="shared" si="5"/>
        <v>1866.697778</v>
      </c>
      <c r="N38" s="150">
        <f t="shared" si="6"/>
        <v>147469.1244</v>
      </c>
      <c r="O38" s="150">
        <f t="shared" si="7"/>
        <v>1843.364056</v>
      </c>
      <c r="P38" s="150">
        <f t="shared" si="8"/>
        <v>145625.7604</v>
      </c>
      <c r="Q38" s="2"/>
      <c r="R38" s="166"/>
      <c r="S38" s="2"/>
      <c r="T38" s="2"/>
      <c r="U38" s="2"/>
      <c r="V38" s="2"/>
      <c r="W38" s="2"/>
      <c r="X38" s="2"/>
      <c r="Y38" s="2"/>
      <c r="Z38" s="2"/>
    </row>
    <row r="39" ht="16.5" customHeight="1">
      <c r="A39" s="5"/>
      <c r="B39" s="36">
        <f t="shared" si="10"/>
        <v>32</v>
      </c>
      <c r="C39" s="50" t="s">
        <v>96</v>
      </c>
      <c r="D39" s="64">
        <v>1968.0</v>
      </c>
      <c r="E39" s="65">
        <v>455.1</v>
      </c>
      <c r="F39" s="65">
        <v>337.8</v>
      </c>
      <c r="G39" s="64">
        <v>508303.0</v>
      </c>
      <c r="H39" s="148">
        <f>'ОЗ 2021'!AU39</f>
        <v>155543.5731</v>
      </c>
      <c r="I39" s="150">
        <f t="shared" si="11"/>
        <v>1944.294663</v>
      </c>
      <c r="J39" s="149">
        <f t="shared" si="12"/>
        <v>153599.2784</v>
      </c>
      <c r="K39" s="150">
        <f t="shared" si="13"/>
        <v>1919.99098</v>
      </c>
      <c r="L39" s="150">
        <f t="shared" si="14"/>
        <v>151679.2874</v>
      </c>
      <c r="M39" s="150">
        <f t="shared" si="5"/>
        <v>1895.991093</v>
      </c>
      <c r="N39" s="150">
        <f t="shared" si="6"/>
        <v>149783.2963</v>
      </c>
      <c r="O39" s="150">
        <f t="shared" si="7"/>
        <v>1872.291204</v>
      </c>
      <c r="P39" s="150">
        <f t="shared" si="8"/>
        <v>147911.0051</v>
      </c>
      <c r="Q39" s="2"/>
      <c r="R39" s="166"/>
      <c r="S39" s="2"/>
      <c r="T39" s="2"/>
      <c r="U39" s="2"/>
      <c r="V39" s="2"/>
      <c r="W39" s="2"/>
      <c r="X39" s="2"/>
      <c r="Y39" s="2"/>
      <c r="Z39" s="2"/>
    </row>
    <row r="40" ht="16.5" customHeight="1">
      <c r="A40" s="5"/>
      <c r="B40" s="36">
        <f t="shared" si="10"/>
        <v>33</v>
      </c>
      <c r="C40" s="50" t="s">
        <v>97</v>
      </c>
      <c r="D40" s="64">
        <v>1962.0</v>
      </c>
      <c r="E40" s="65">
        <v>370.01</v>
      </c>
      <c r="F40" s="65">
        <v>276.41</v>
      </c>
      <c r="G40" s="64">
        <v>356014.0</v>
      </c>
      <c r="H40" s="148">
        <f>'ОЗ 2021'!AU40</f>
        <v>108942.6212</v>
      </c>
      <c r="I40" s="150">
        <f t="shared" si="11"/>
        <v>1361.782765</v>
      </c>
      <c r="J40" s="149">
        <f t="shared" si="12"/>
        <v>107580.8385</v>
      </c>
      <c r="K40" s="150">
        <f t="shared" si="13"/>
        <v>1344.760481</v>
      </c>
      <c r="L40" s="150">
        <f t="shared" si="14"/>
        <v>106236.078</v>
      </c>
      <c r="M40" s="150">
        <f t="shared" si="5"/>
        <v>1327.950975</v>
      </c>
      <c r="N40" s="150">
        <f t="shared" si="6"/>
        <v>104908.127</v>
      </c>
      <c r="O40" s="150">
        <f t="shared" si="7"/>
        <v>1311.351588</v>
      </c>
      <c r="P40" s="150">
        <f t="shared" si="8"/>
        <v>103596.7754</v>
      </c>
      <c r="Q40" s="2"/>
      <c r="R40" s="166"/>
      <c r="S40" s="2"/>
      <c r="T40" s="2"/>
      <c r="U40" s="2"/>
      <c r="V40" s="2"/>
      <c r="W40" s="2"/>
      <c r="X40" s="2"/>
      <c r="Y40" s="2"/>
      <c r="Z40" s="2"/>
    </row>
    <row r="41" ht="16.5" customHeight="1">
      <c r="A41" s="5"/>
      <c r="B41" s="36">
        <f t="shared" si="10"/>
        <v>34</v>
      </c>
      <c r="C41" s="138" t="s">
        <v>100</v>
      </c>
      <c r="D41" s="130">
        <v>1990.0</v>
      </c>
      <c r="E41" s="131">
        <v>264.4</v>
      </c>
      <c r="F41" s="131">
        <v>169.8</v>
      </c>
      <c r="G41" s="130">
        <v>697038.0</v>
      </c>
      <c r="H41" s="148">
        <f>'ОЗ 2021'!AU41</f>
        <v>213295.0421</v>
      </c>
      <c r="I41" s="150">
        <f t="shared" si="11"/>
        <v>2666.188026</v>
      </c>
      <c r="J41" s="149">
        <f t="shared" si="12"/>
        <v>210628.8541</v>
      </c>
      <c r="K41" s="150">
        <f t="shared" si="13"/>
        <v>2632.860676</v>
      </c>
      <c r="L41" s="150">
        <f t="shared" si="14"/>
        <v>207995.9934</v>
      </c>
      <c r="M41" s="150">
        <f t="shared" si="5"/>
        <v>2599.949917</v>
      </c>
      <c r="N41" s="150">
        <f t="shared" si="6"/>
        <v>205396.0435</v>
      </c>
      <c r="O41" s="150">
        <f t="shared" si="7"/>
        <v>2567.450543</v>
      </c>
      <c r="P41" s="150">
        <f t="shared" si="8"/>
        <v>202828.5929</v>
      </c>
      <c r="Q41" s="2"/>
      <c r="R41" s="166"/>
      <c r="S41" s="2"/>
      <c r="T41" s="2"/>
      <c r="U41" s="2"/>
      <c r="V41" s="2"/>
      <c r="W41" s="2"/>
      <c r="X41" s="2"/>
      <c r="Y41" s="2"/>
      <c r="Z41" s="2"/>
    </row>
    <row r="42" ht="16.5" customHeight="1">
      <c r="A42" s="5"/>
      <c r="B42" s="36">
        <f t="shared" si="10"/>
        <v>35</v>
      </c>
      <c r="C42" s="50" t="s">
        <v>102</v>
      </c>
      <c r="D42" s="64">
        <v>1988.0</v>
      </c>
      <c r="E42" s="65">
        <v>1400.5</v>
      </c>
      <c r="F42" s="65">
        <v>862.0</v>
      </c>
      <c r="G42" s="64">
        <v>4539822.0</v>
      </c>
      <c r="H42" s="148">
        <f>'ОЗ 2021'!AU42</f>
        <v>1100216.76</v>
      </c>
      <c r="I42" s="150">
        <f t="shared" si="11"/>
        <v>13752.70949</v>
      </c>
      <c r="J42" s="149">
        <f t="shared" si="12"/>
        <v>1086464.05</v>
      </c>
      <c r="K42" s="150">
        <f t="shared" si="13"/>
        <v>13580.80063</v>
      </c>
      <c r="L42" s="150">
        <f t="shared" si="14"/>
        <v>1072883.249</v>
      </c>
      <c r="M42" s="150">
        <f t="shared" si="5"/>
        <v>13411.04062</v>
      </c>
      <c r="N42" s="150">
        <f t="shared" si="6"/>
        <v>1059472.209</v>
      </c>
      <c r="O42" s="150">
        <f t="shared" si="7"/>
        <v>13243.40261</v>
      </c>
      <c r="P42" s="150">
        <f t="shared" si="8"/>
        <v>1046228.806</v>
      </c>
      <c r="Q42" s="2"/>
      <c r="R42" s="166"/>
      <c r="S42" s="2"/>
      <c r="T42" s="2"/>
      <c r="U42" s="2"/>
      <c r="V42" s="2"/>
      <c r="W42" s="2"/>
      <c r="X42" s="2"/>
      <c r="Y42" s="2"/>
      <c r="Z42" s="2"/>
    </row>
    <row r="43" ht="16.5" customHeight="1">
      <c r="A43" s="5"/>
      <c r="B43" s="36">
        <f t="shared" si="10"/>
        <v>36</v>
      </c>
      <c r="C43" s="50" t="s">
        <v>103</v>
      </c>
      <c r="D43" s="64">
        <v>1988.0</v>
      </c>
      <c r="E43" s="65">
        <v>2170.9</v>
      </c>
      <c r="F43" s="65">
        <v>1356.7</v>
      </c>
      <c r="G43" s="64">
        <v>7924103.0</v>
      </c>
      <c r="H43" s="148">
        <f>'ОЗ 2021'!AU43</f>
        <v>2080667.697</v>
      </c>
      <c r="I43" s="150">
        <f t="shared" si="11"/>
        <v>26008.34621</v>
      </c>
      <c r="J43" s="149">
        <f t="shared" si="12"/>
        <v>2054659.351</v>
      </c>
      <c r="K43" s="150">
        <f t="shared" si="13"/>
        <v>25683.24188</v>
      </c>
      <c r="L43" s="150">
        <f t="shared" si="14"/>
        <v>2028976.109</v>
      </c>
      <c r="M43" s="150">
        <f t="shared" si="5"/>
        <v>25362.20136</v>
      </c>
      <c r="N43" s="150">
        <f t="shared" si="6"/>
        <v>2003613.907</v>
      </c>
      <c r="O43" s="150">
        <f t="shared" si="7"/>
        <v>25045.17384</v>
      </c>
      <c r="P43" s="150">
        <f t="shared" si="8"/>
        <v>1978568.733</v>
      </c>
      <c r="Q43" s="2"/>
      <c r="R43" s="166"/>
      <c r="S43" s="2"/>
      <c r="T43" s="2"/>
      <c r="U43" s="2"/>
      <c r="V43" s="2"/>
      <c r="W43" s="2"/>
      <c r="X43" s="2"/>
      <c r="Y43" s="2"/>
      <c r="Z43" s="2"/>
    </row>
    <row r="44" ht="16.5" customHeight="1">
      <c r="A44" s="42">
        <f t="shared" ref="A44:B44" si="15">A43+1</f>
        <v>1</v>
      </c>
      <c r="B44" s="36">
        <f t="shared" si="15"/>
        <v>37</v>
      </c>
      <c r="C44" s="50" t="s">
        <v>104</v>
      </c>
      <c r="D44" s="64">
        <v>1901.0</v>
      </c>
      <c r="E44" s="65">
        <v>238.5</v>
      </c>
      <c r="F44" s="65">
        <v>100.6</v>
      </c>
      <c r="G44" s="64">
        <v>224371.0</v>
      </c>
      <c r="H44" s="148">
        <f>'ОЗ 2021'!AU44</f>
        <v>68657.08227</v>
      </c>
      <c r="I44" s="150">
        <f t="shared" si="11"/>
        <v>858.2135283</v>
      </c>
      <c r="J44" s="149">
        <f t="shared" si="12"/>
        <v>67798.86874</v>
      </c>
      <c r="K44" s="150">
        <f t="shared" si="13"/>
        <v>847.4858592</v>
      </c>
      <c r="L44" s="150">
        <f t="shared" si="14"/>
        <v>66951.38288</v>
      </c>
      <c r="M44" s="150">
        <f t="shared" si="5"/>
        <v>836.892286</v>
      </c>
      <c r="N44" s="150">
        <f t="shared" si="6"/>
        <v>66114.49059</v>
      </c>
      <c r="O44" s="150">
        <f t="shared" si="7"/>
        <v>826.4311324</v>
      </c>
      <c r="P44" s="150">
        <f t="shared" si="8"/>
        <v>65288.05946</v>
      </c>
      <c r="Q44" s="2"/>
      <c r="R44" s="166"/>
      <c r="S44" s="2"/>
      <c r="T44" s="2"/>
      <c r="U44" s="2"/>
      <c r="V44" s="2"/>
      <c r="W44" s="2"/>
      <c r="X44" s="2"/>
      <c r="Y44" s="2"/>
      <c r="Z44" s="2"/>
    </row>
    <row r="45" ht="16.5" customHeight="1">
      <c r="A45" s="42">
        <f t="shared" ref="A45:B45" si="16">A44+1</f>
        <v>2</v>
      </c>
      <c r="B45" s="36">
        <f t="shared" si="16"/>
        <v>38</v>
      </c>
      <c r="C45" s="50" t="s">
        <v>105</v>
      </c>
      <c r="D45" s="64">
        <v>1964.0</v>
      </c>
      <c r="E45" s="65">
        <v>392.11</v>
      </c>
      <c r="F45" s="65">
        <v>267.59</v>
      </c>
      <c r="G45" s="64">
        <v>399199.0</v>
      </c>
      <c r="H45" s="148">
        <f>'ОЗ 2021'!AU45</f>
        <v>121840.8977</v>
      </c>
      <c r="I45" s="150">
        <f t="shared" si="11"/>
        <v>1523.011221</v>
      </c>
      <c r="J45" s="149">
        <f t="shared" si="12"/>
        <v>120317.8864</v>
      </c>
      <c r="K45" s="150">
        <f t="shared" si="13"/>
        <v>1503.97358</v>
      </c>
      <c r="L45" s="150">
        <f t="shared" si="14"/>
        <v>118813.9129</v>
      </c>
      <c r="M45" s="150">
        <f t="shared" si="5"/>
        <v>1485.173911</v>
      </c>
      <c r="N45" s="150">
        <f t="shared" si="6"/>
        <v>117328.7389</v>
      </c>
      <c r="O45" s="150">
        <f t="shared" si="7"/>
        <v>1466.609237</v>
      </c>
      <c r="P45" s="150">
        <f t="shared" si="8"/>
        <v>115862.1297</v>
      </c>
      <c r="Q45" s="2"/>
      <c r="R45" s="166"/>
      <c r="S45" s="2"/>
      <c r="T45" s="2"/>
      <c r="U45" s="2"/>
      <c r="V45" s="2"/>
      <c r="W45" s="2"/>
      <c r="X45" s="2"/>
      <c r="Y45" s="2"/>
      <c r="Z45" s="2"/>
    </row>
    <row r="46" ht="16.5" customHeight="1">
      <c r="A46" s="42" t="str">
        <f>#REF!+1</f>
        <v>#REF!</v>
      </c>
      <c r="B46" s="36">
        <f>B45+1</f>
        <v>39</v>
      </c>
      <c r="C46" s="50" t="s">
        <v>109</v>
      </c>
      <c r="D46" s="64">
        <v>1965.0</v>
      </c>
      <c r="E46" s="65">
        <v>541.9</v>
      </c>
      <c r="F46" s="65">
        <v>346.6</v>
      </c>
      <c r="G46" s="64">
        <v>417631.0</v>
      </c>
      <c r="H46" s="148">
        <f>'ОЗ 2021'!AU46</f>
        <v>127796.3405</v>
      </c>
      <c r="I46" s="150">
        <f t="shared" si="11"/>
        <v>1597.454257</v>
      </c>
      <c r="J46" s="149">
        <f t="shared" si="12"/>
        <v>126198.8863</v>
      </c>
      <c r="K46" s="150">
        <f t="shared" si="13"/>
        <v>1577.486079</v>
      </c>
      <c r="L46" s="150">
        <f t="shared" si="14"/>
        <v>124621.4002</v>
      </c>
      <c r="M46" s="150">
        <f t="shared" si="5"/>
        <v>1557.767503</v>
      </c>
      <c r="N46" s="150">
        <f t="shared" si="6"/>
        <v>123063.6327</v>
      </c>
      <c r="O46" s="150">
        <f t="shared" si="7"/>
        <v>1538.295409</v>
      </c>
      <c r="P46" s="150">
        <f t="shared" si="8"/>
        <v>121525.3373</v>
      </c>
      <c r="Q46" s="2"/>
      <c r="R46" s="166"/>
      <c r="S46" s="2"/>
      <c r="T46" s="2"/>
      <c r="U46" s="2"/>
      <c r="V46" s="2"/>
      <c r="W46" s="2"/>
      <c r="X46" s="2"/>
      <c r="Y46" s="2"/>
      <c r="Z46" s="2"/>
    </row>
    <row r="47" ht="16.5" customHeight="1">
      <c r="A47" s="42" t="str">
        <f t="shared" ref="A47:B47" si="17">A46+1</f>
        <v>#REF!</v>
      </c>
      <c r="B47" s="36">
        <f t="shared" si="17"/>
        <v>40</v>
      </c>
      <c r="C47" s="50" t="s">
        <v>110</v>
      </c>
      <c r="D47" s="64">
        <v>1959.0</v>
      </c>
      <c r="E47" s="65">
        <v>393.51</v>
      </c>
      <c r="F47" s="65">
        <v>233.83</v>
      </c>
      <c r="G47" s="64">
        <v>409780.0</v>
      </c>
      <c r="H47" s="148">
        <f>'ОЗ 2021'!AU47</f>
        <v>125351.9656</v>
      </c>
      <c r="I47" s="150">
        <f t="shared" si="11"/>
        <v>1566.899569</v>
      </c>
      <c r="J47" s="149">
        <f t="shared" si="12"/>
        <v>123785.066</v>
      </c>
      <c r="K47" s="150">
        <f t="shared" si="13"/>
        <v>1547.313325</v>
      </c>
      <c r="L47" s="150">
        <f t="shared" si="14"/>
        <v>122237.7527</v>
      </c>
      <c r="M47" s="150">
        <f t="shared" si="5"/>
        <v>1527.971908</v>
      </c>
      <c r="N47" s="150">
        <f t="shared" si="6"/>
        <v>120709.7807</v>
      </c>
      <c r="O47" s="150">
        <f t="shared" si="7"/>
        <v>1508.872259</v>
      </c>
      <c r="P47" s="150">
        <f t="shared" si="8"/>
        <v>119200.9085</v>
      </c>
      <c r="Q47" s="2"/>
      <c r="R47" s="166"/>
      <c r="S47" s="2"/>
      <c r="T47" s="2"/>
      <c r="U47" s="2"/>
      <c r="V47" s="2"/>
      <c r="W47" s="2"/>
      <c r="X47" s="2"/>
      <c r="Y47" s="2"/>
      <c r="Z47" s="2"/>
    </row>
    <row r="48" ht="16.5" customHeight="1">
      <c r="A48" s="42" t="str">
        <f t="shared" ref="A48:B48" si="18">A47+1</f>
        <v>#REF!</v>
      </c>
      <c r="B48" s="36">
        <f t="shared" si="18"/>
        <v>41</v>
      </c>
      <c r="C48" s="50" t="s">
        <v>111</v>
      </c>
      <c r="D48" s="64">
        <v>1967.0</v>
      </c>
      <c r="E48" s="65">
        <v>629.8</v>
      </c>
      <c r="F48" s="65">
        <v>394.6</v>
      </c>
      <c r="G48" s="64">
        <v>671901.0</v>
      </c>
      <c r="H48" s="148">
        <f>'ОЗ 2021'!AU48</f>
        <v>205604.2796</v>
      </c>
      <c r="I48" s="150">
        <f t="shared" si="11"/>
        <v>2570.053495</v>
      </c>
      <c r="J48" s="149">
        <f t="shared" si="12"/>
        <v>203034.2261</v>
      </c>
      <c r="K48" s="150">
        <f t="shared" si="13"/>
        <v>2537.927826</v>
      </c>
      <c r="L48" s="150">
        <f t="shared" si="14"/>
        <v>200496.2982</v>
      </c>
      <c r="M48" s="150">
        <f t="shared" si="5"/>
        <v>2506.203728</v>
      </c>
      <c r="N48" s="150">
        <f t="shared" si="6"/>
        <v>197990.0945</v>
      </c>
      <c r="O48" s="150">
        <f t="shared" si="7"/>
        <v>2474.876181</v>
      </c>
      <c r="P48" s="150">
        <f t="shared" si="8"/>
        <v>195515.2183</v>
      </c>
      <c r="Q48" s="2"/>
      <c r="R48" s="166"/>
      <c r="S48" s="2"/>
      <c r="T48" s="2"/>
      <c r="U48" s="2"/>
      <c r="V48" s="2"/>
      <c r="W48" s="2"/>
      <c r="X48" s="2"/>
      <c r="Y48" s="2"/>
      <c r="Z48" s="2"/>
    </row>
    <row r="49" ht="16.5" customHeight="1">
      <c r="A49" s="42" t="str">
        <f t="shared" ref="A49:B49" si="19">A48+1</f>
        <v>#REF!</v>
      </c>
      <c r="B49" s="36">
        <f t="shared" si="19"/>
        <v>42</v>
      </c>
      <c r="C49" s="50" t="s">
        <v>112</v>
      </c>
      <c r="D49" s="64">
        <v>1988.0</v>
      </c>
      <c r="E49" s="65">
        <v>1399.6</v>
      </c>
      <c r="F49" s="65">
        <v>855.4</v>
      </c>
      <c r="G49" s="64">
        <v>4059839.0</v>
      </c>
      <c r="H49" s="148">
        <f>'ОЗ 2021'!AU49</f>
        <v>1242324.822</v>
      </c>
      <c r="I49" s="150">
        <f t="shared" si="11"/>
        <v>15529.06028</v>
      </c>
      <c r="J49" s="149">
        <f t="shared" si="12"/>
        <v>1226795.762</v>
      </c>
      <c r="K49" s="150">
        <f t="shared" si="13"/>
        <v>15334.94703</v>
      </c>
      <c r="L49" s="150">
        <f t="shared" si="14"/>
        <v>1211460.815</v>
      </c>
      <c r="M49" s="150">
        <f t="shared" si="5"/>
        <v>15143.26019</v>
      </c>
      <c r="N49" s="150">
        <f t="shared" si="6"/>
        <v>1196317.555</v>
      </c>
      <c r="O49" s="150">
        <f t="shared" si="7"/>
        <v>14953.96944</v>
      </c>
      <c r="P49" s="150">
        <f t="shared" si="8"/>
        <v>1181363.585</v>
      </c>
      <c r="Q49" s="2"/>
      <c r="R49" s="166"/>
      <c r="S49" s="2"/>
      <c r="T49" s="2"/>
      <c r="U49" s="2"/>
      <c r="V49" s="2"/>
      <c r="W49" s="2"/>
      <c r="X49" s="2"/>
      <c r="Y49" s="2"/>
      <c r="Z49" s="2"/>
    </row>
    <row r="50" ht="16.5" customHeight="1">
      <c r="A50" s="42" t="str">
        <f t="shared" ref="A50:B50" si="20">A49+1</f>
        <v>#REF!</v>
      </c>
      <c r="B50" s="36">
        <f t="shared" si="20"/>
        <v>43</v>
      </c>
      <c r="C50" s="50" t="s">
        <v>113</v>
      </c>
      <c r="D50" s="64">
        <v>1986.0</v>
      </c>
      <c r="E50" s="65">
        <v>4198.0</v>
      </c>
      <c r="F50" s="65">
        <v>2249.6</v>
      </c>
      <c r="G50" s="64">
        <v>9327807.0</v>
      </c>
      <c r="H50" s="148">
        <f>'ОЗ 2021'!AU50</f>
        <v>2565356.003</v>
      </c>
      <c r="I50" s="150">
        <f t="shared" si="11"/>
        <v>32066.95004</v>
      </c>
      <c r="J50" s="149">
        <f t="shared" si="12"/>
        <v>2533289.053</v>
      </c>
      <c r="K50" s="150">
        <f t="shared" si="13"/>
        <v>31666.11316</v>
      </c>
      <c r="L50" s="150">
        <f t="shared" si="14"/>
        <v>2501622.94</v>
      </c>
      <c r="M50" s="150">
        <f t="shared" si="5"/>
        <v>31270.28675</v>
      </c>
      <c r="N50" s="150">
        <f t="shared" si="6"/>
        <v>2470352.653</v>
      </c>
      <c r="O50" s="150">
        <f t="shared" si="7"/>
        <v>30879.40816</v>
      </c>
      <c r="P50" s="150">
        <f t="shared" si="8"/>
        <v>2439473.245</v>
      </c>
      <c r="Q50" s="2"/>
      <c r="R50" s="166"/>
      <c r="S50" s="2"/>
      <c r="T50" s="2"/>
      <c r="U50" s="2"/>
      <c r="V50" s="2"/>
      <c r="W50" s="2"/>
      <c r="X50" s="2"/>
      <c r="Y50" s="2"/>
      <c r="Z50" s="2"/>
    </row>
    <row r="51" ht="16.5" customHeight="1">
      <c r="A51" s="42" t="str">
        <f t="shared" ref="A51:B51" si="21">A50+1</f>
        <v>#REF!</v>
      </c>
      <c r="B51" s="36">
        <f t="shared" si="21"/>
        <v>44</v>
      </c>
      <c r="C51" s="50" t="s">
        <v>114</v>
      </c>
      <c r="D51" s="64">
        <v>1961.0</v>
      </c>
      <c r="E51" s="65">
        <v>391.1</v>
      </c>
      <c r="F51" s="65">
        <v>270.04</v>
      </c>
      <c r="G51" s="64">
        <v>528697.0</v>
      </c>
      <c r="H51" s="148">
        <f>'ОЗ 2021'!AU51</f>
        <v>161782.7936</v>
      </c>
      <c r="I51" s="150">
        <f t="shared" si="11"/>
        <v>2022.28492</v>
      </c>
      <c r="J51" s="149">
        <f t="shared" si="12"/>
        <v>159760.5087</v>
      </c>
      <c r="K51" s="150">
        <f t="shared" si="13"/>
        <v>1997.006358</v>
      </c>
      <c r="L51" s="150">
        <f t="shared" si="14"/>
        <v>157763.5023</v>
      </c>
      <c r="M51" s="150">
        <f t="shared" si="5"/>
        <v>1972.043779</v>
      </c>
      <c r="N51" s="150">
        <f t="shared" si="6"/>
        <v>155791.4585</v>
      </c>
      <c r="O51" s="150">
        <f t="shared" si="7"/>
        <v>1947.393231</v>
      </c>
      <c r="P51" s="150">
        <f t="shared" si="8"/>
        <v>153844.0653</v>
      </c>
      <c r="Q51" s="2"/>
      <c r="R51" s="166"/>
      <c r="S51" s="2"/>
      <c r="T51" s="2"/>
      <c r="U51" s="2"/>
      <c r="V51" s="2"/>
      <c r="W51" s="2"/>
      <c r="X51" s="2"/>
      <c r="Y51" s="2"/>
      <c r="Z51" s="2"/>
    </row>
    <row r="52" ht="16.5" customHeight="1">
      <c r="A52" s="42" t="str">
        <f>#REF!+1</f>
        <v>#REF!</v>
      </c>
      <c r="B52" s="36">
        <f>B51+1</f>
        <v>45</v>
      </c>
      <c r="C52" s="50" t="s">
        <v>116</v>
      </c>
      <c r="D52" s="64">
        <v>1968.0</v>
      </c>
      <c r="E52" s="65">
        <v>787.0</v>
      </c>
      <c r="F52" s="65">
        <v>524.39</v>
      </c>
      <c r="G52" s="64">
        <v>729165.0</v>
      </c>
      <c r="H52" s="148">
        <f>'ОЗ 2021'!AU52</f>
        <v>223126.1877</v>
      </c>
      <c r="I52" s="150">
        <f t="shared" si="11"/>
        <v>2789.077346</v>
      </c>
      <c r="J52" s="149">
        <f t="shared" si="12"/>
        <v>220337.1103</v>
      </c>
      <c r="K52" s="150">
        <f t="shared" si="13"/>
        <v>2754.213879</v>
      </c>
      <c r="L52" s="150">
        <f t="shared" si="14"/>
        <v>217582.8965</v>
      </c>
      <c r="M52" s="150">
        <f t="shared" si="5"/>
        <v>2719.786206</v>
      </c>
      <c r="N52" s="150">
        <f t="shared" si="6"/>
        <v>214863.1103</v>
      </c>
      <c r="O52" s="150">
        <f t="shared" si="7"/>
        <v>2685.788878</v>
      </c>
      <c r="P52" s="150">
        <f t="shared" si="8"/>
        <v>212177.3214</v>
      </c>
      <c r="Q52" s="2"/>
      <c r="R52" s="166"/>
      <c r="S52" s="2"/>
      <c r="T52" s="2"/>
      <c r="U52" s="2"/>
      <c r="V52" s="2"/>
      <c r="W52" s="2"/>
      <c r="X52" s="2"/>
      <c r="Y52" s="2"/>
      <c r="Z52" s="2"/>
    </row>
    <row r="53" ht="16.5" customHeight="1">
      <c r="A53" s="42" t="str">
        <f t="shared" ref="A53:B53" si="22">A52+1</f>
        <v>#REF!</v>
      </c>
      <c r="B53" s="36">
        <f t="shared" si="22"/>
        <v>46</v>
      </c>
      <c r="C53" s="50" t="s">
        <v>117</v>
      </c>
      <c r="D53" s="64">
        <v>1967.0</v>
      </c>
      <c r="E53" s="65">
        <v>770.9</v>
      </c>
      <c r="F53" s="65">
        <v>516.0</v>
      </c>
      <c r="G53" s="64">
        <v>694946.0</v>
      </c>
      <c r="H53" s="148">
        <f>'ОЗ 2021'!AU53</f>
        <v>212344.1927</v>
      </c>
      <c r="I53" s="150">
        <f t="shared" si="11"/>
        <v>2654.302408</v>
      </c>
      <c r="J53" s="149">
        <f t="shared" si="12"/>
        <v>209689.8903</v>
      </c>
      <c r="K53" s="150">
        <f t="shared" si="13"/>
        <v>2621.123628</v>
      </c>
      <c r="L53" s="150">
        <f t="shared" si="14"/>
        <v>207068.7666</v>
      </c>
      <c r="M53" s="150">
        <f t="shared" si="5"/>
        <v>2588.359583</v>
      </c>
      <c r="N53" s="150">
        <f t="shared" si="6"/>
        <v>204480.407</v>
      </c>
      <c r="O53" s="150">
        <f t="shared" si="7"/>
        <v>2556.005088</v>
      </c>
      <c r="P53" s="150">
        <f t="shared" si="8"/>
        <v>201924.402</v>
      </c>
      <c r="Q53" s="2"/>
      <c r="R53" s="166"/>
      <c r="S53" s="2"/>
      <c r="T53" s="2"/>
      <c r="U53" s="2"/>
      <c r="V53" s="2"/>
      <c r="W53" s="2"/>
      <c r="X53" s="2"/>
      <c r="Y53" s="2"/>
      <c r="Z53" s="2"/>
    </row>
    <row r="54" ht="16.5" customHeight="1">
      <c r="A54" s="42" t="str">
        <f t="shared" ref="A54:B54" si="23">A53+1</f>
        <v>#REF!</v>
      </c>
      <c r="B54" s="36">
        <f t="shared" si="23"/>
        <v>47</v>
      </c>
      <c r="C54" s="50" t="s">
        <v>118</v>
      </c>
      <c r="D54" s="64">
        <v>1966.0</v>
      </c>
      <c r="E54" s="65">
        <v>690.78</v>
      </c>
      <c r="F54" s="65">
        <v>419.06</v>
      </c>
      <c r="G54" s="64">
        <v>752862.0</v>
      </c>
      <c r="H54" s="148">
        <f>'ОЗ 2021'!AU54</f>
        <v>230009.9333</v>
      </c>
      <c r="I54" s="150">
        <f t="shared" si="11"/>
        <v>2875.124166</v>
      </c>
      <c r="J54" s="149">
        <f t="shared" si="12"/>
        <v>227134.8091</v>
      </c>
      <c r="K54" s="150">
        <f t="shared" si="13"/>
        <v>2839.185114</v>
      </c>
      <c r="L54" s="150">
        <f t="shared" si="14"/>
        <v>224295.624</v>
      </c>
      <c r="M54" s="150">
        <f t="shared" si="5"/>
        <v>2803.6953</v>
      </c>
      <c r="N54" s="150">
        <f t="shared" si="6"/>
        <v>221491.9287</v>
      </c>
      <c r="O54" s="150">
        <f t="shared" si="7"/>
        <v>2768.649109</v>
      </c>
      <c r="P54" s="150">
        <f t="shared" si="8"/>
        <v>218723.2796</v>
      </c>
      <c r="Q54" s="2"/>
      <c r="R54" s="166"/>
      <c r="S54" s="2"/>
      <c r="T54" s="2"/>
      <c r="U54" s="2"/>
      <c r="V54" s="2"/>
      <c r="W54" s="2"/>
      <c r="X54" s="2"/>
      <c r="Y54" s="2"/>
      <c r="Z54" s="2"/>
    </row>
    <row r="55" ht="16.5" customHeight="1">
      <c r="A55" s="42" t="str">
        <f t="shared" ref="A55:A56" si="24">#REF!+1</f>
        <v>#REF!</v>
      </c>
      <c r="B55" s="36">
        <f t="shared" ref="B55:B61" si="25">B54+1</f>
        <v>48</v>
      </c>
      <c r="C55" s="122" t="s">
        <v>121</v>
      </c>
      <c r="D55" s="64">
        <v>1992.0</v>
      </c>
      <c r="E55" s="65">
        <v>4009.85</v>
      </c>
      <c r="F55" s="65">
        <v>2279.2</v>
      </c>
      <c r="G55" s="64">
        <v>4995997.0</v>
      </c>
      <c r="H55" s="148">
        <f>'ОЗ 2021'!AU55</f>
        <v>1001032.979</v>
      </c>
      <c r="I55" s="150">
        <f t="shared" si="11"/>
        <v>12512.91224</v>
      </c>
      <c r="J55" s="149">
        <f t="shared" si="12"/>
        <v>988520.0667</v>
      </c>
      <c r="K55" s="150">
        <f t="shared" si="13"/>
        <v>12356.50083</v>
      </c>
      <c r="L55" s="150">
        <f t="shared" si="14"/>
        <v>976163.5658</v>
      </c>
      <c r="M55" s="150">
        <f t="shared" si="5"/>
        <v>12202.04457</v>
      </c>
      <c r="N55" s="150">
        <f t="shared" si="6"/>
        <v>963961.5213</v>
      </c>
      <c r="O55" s="150">
        <f t="shared" si="7"/>
        <v>12049.51902</v>
      </c>
      <c r="P55" s="150">
        <f t="shared" si="8"/>
        <v>951912.0022</v>
      </c>
      <c r="Q55" s="2"/>
      <c r="R55" s="166"/>
      <c r="S55" s="2"/>
      <c r="T55" s="2"/>
      <c r="U55" s="2"/>
      <c r="V55" s="2"/>
      <c r="W55" s="2"/>
      <c r="X55" s="2"/>
      <c r="Y55" s="2"/>
      <c r="Z55" s="2"/>
    </row>
    <row r="56" ht="16.5" customHeight="1">
      <c r="A56" s="42" t="str">
        <f t="shared" si="24"/>
        <v>#REF!</v>
      </c>
      <c r="B56" s="36">
        <f t="shared" si="25"/>
        <v>49</v>
      </c>
      <c r="C56" s="138" t="s">
        <v>123</v>
      </c>
      <c r="D56" s="123">
        <v>1950.0</v>
      </c>
      <c r="E56" s="124">
        <v>302.81</v>
      </c>
      <c r="F56" s="124">
        <v>232.16</v>
      </c>
      <c r="G56" s="123">
        <v>427241.0</v>
      </c>
      <c r="H56" s="148">
        <f>'ОЗ 2021'!AU56</f>
        <v>130737.5208</v>
      </c>
      <c r="I56" s="150">
        <f t="shared" si="11"/>
        <v>1634.219009</v>
      </c>
      <c r="J56" s="149">
        <f t="shared" si="12"/>
        <v>129103.3017</v>
      </c>
      <c r="K56" s="150">
        <f t="shared" si="13"/>
        <v>1613.791272</v>
      </c>
      <c r="L56" s="150">
        <f t="shared" si="14"/>
        <v>127489.5105</v>
      </c>
      <c r="M56" s="150">
        <f t="shared" si="5"/>
        <v>1593.618881</v>
      </c>
      <c r="N56" s="150">
        <f t="shared" si="6"/>
        <v>125895.8916</v>
      </c>
      <c r="O56" s="150">
        <f t="shared" si="7"/>
        <v>1573.698645</v>
      </c>
      <c r="P56" s="150">
        <f t="shared" si="8"/>
        <v>124322.1929</v>
      </c>
      <c r="Q56" s="2"/>
      <c r="R56" s="166"/>
      <c r="S56" s="2"/>
      <c r="T56" s="2"/>
      <c r="U56" s="2"/>
      <c r="V56" s="2"/>
      <c r="W56" s="2"/>
      <c r="X56" s="2"/>
      <c r="Y56" s="2"/>
      <c r="Z56" s="2"/>
    </row>
    <row r="57" ht="16.5" customHeight="1">
      <c r="A57" s="5"/>
      <c r="B57" s="36">
        <f t="shared" si="25"/>
        <v>50</v>
      </c>
      <c r="C57" s="138" t="s">
        <v>124</v>
      </c>
      <c r="D57" s="123">
        <v>1962.0</v>
      </c>
      <c r="E57" s="124">
        <v>303.0</v>
      </c>
      <c r="F57" s="124">
        <v>232.16</v>
      </c>
      <c r="G57" s="123">
        <v>183620.0</v>
      </c>
      <c r="H57" s="148">
        <f>'ОЗ 2021'!AU57</f>
        <v>56190.30333</v>
      </c>
      <c r="I57" s="150">
        <f t="shared" si="11"/>
        <v>702.3787916</v>
      </c>
      <c r="J57" s="149">
        <f t="shared" si="12"/>
        <v>55487.92454</v>
      </c>
      <c r="K57" s="150">
        <f t="shared" si="13"/>
        <v>693.5990568</v>
      </c>
      <c r="L57" s="150">
        <f t="shared" si="14"/>
        <v>54794.32548</v>
      </c>
      <c r="M57" s="150">
        <f t="shared" si="5"/>
        <v>684.9290685</v>
      </c>
      <c r="N57" s="150">
        <f t="shared" si="6"/>
        <v>54109.39641</v>
      </c>
      <c r="O57" s="150">
        <f t="shared" si="7"/>
        <v>676.3674552</v>
      </c>
      <c r="P57" s="150">
        <f t="shared" si="8"/>
        <v>53433.02896</v>
      </c>
      <c r="Q57" s="2"/>
      <c r="R57" s="166"/>
      <c r="S57" s="2"/>
      <c r="T57" s="2"/>
      <c r="U57" s="2"/>
      <c r="V57" s="2"/>
      <c r="W57" s="2"/>
      <c r="X57" s="2"/>
      <c r="Y57" s="2"/>
      <c r="Z57" s="2"/>
    </row>
    <row r="58" ht="16.5" customHeight="1">
      <c r="A58" s="5"/>
      <c r="B58" s="36">
        <f t="shared" si="25"/>
        <v>51</v>
      </c>
      <c r="C58" s="138" t="s">
        <v>126</v>
      </c>
      <c r="D58" s="123"/>
      <c r="E58" s="124">
        <v>281.3</v>
      </c>
      <c r="F58" s="124">
        <v>148.6</v>
      </c>
      <c r="G58" s="123">
        <v>1530386.0</v>
      </c>
      <c r="H58" s="148">
        <f>'ОЗ 2021'!AU58</f>
        <v>907560.5147</v>
      </c>
      <c r="I58" s="150">
        <f t="shared" si="11"/>
        <v>11344.50643</v>
      </c>
      <c r="J58" s="149">
        <f t="shared" si="12"/>
        <v>896216.0082</v>
      </c>
      <c r="K58" s="150">
        <f t="shared" si="13"/>
        <v>11202.7001</v>
      </c>
      <c r="L58" s="150">
        <f t="shared" si="14"/>
        <v>885013.3081</v>
      </c>
      <c r="M58" s="150">
        <f t="shared" si="5"/>
        <v>11062.66635</v>
      </c>
      <c r="N58" s="150">
        <f t="shared" si="6"/>
        <v>873950.6418</v>
      </c>
      <c r="O58" s="150">
        <f t="shared" si="7"/>
        <v>10924.38302</v>
      </c>
      <c r="P58" s="150">
        <f t="shared" si="8"/>
        <v>863026.2587</v>
      </c>
      <c r="Q58" s="2"/>
      <c r="R58" s="166"/>
      <c r="S58" s="2"/>
      <c r="T58" s="2"/>
      <c r="U58" s="2"/>
      <c r="V58" s="2"/>
      <c r="W58" s="2"/>
      <c r="X58" s="2"/>
      <c r="Y58" s="2"/>
      <c r="Z58" s="2"/>
    </row>
    <row r="59" ht="16.5" customHeight="1">
      <c r="A59" s="5"/>
      <c r="B59" s="36">
        <f t="shared" si="25"/>
        <v>52</v>
      </c>
      <c r="C59" s="138" t="s">
        <v>128</v>
      </c>
      <c r="D59" s="64">
        <v>1973.0</v>
      </c>
      <c r="E59" s="65">
        <v>362.9</v>
      </c>
      <c r="F59" s="65">
        <v>249.3</v>
      </c>
      <c r="G59" s="64">
        <v>98087.0</v>
      </c>
      <c r="H59" s="148">
        <f>'ОЗ 2021'!AU59</f>
        <v>11162.17931</v>
      </c>
      <c r="I59" s="150">
        <f t="shared" si="11"/>
        <v>139.5272413</v>
      </c>
      <c r="J59" s="149">
        <f t="shared" si="12"/>
        <v>11022.65206</v>
      </c>
      <c r="K59" s="150">
        <f t="shared" si="13"/>
        <v>137.7831508</v>
      </c>
      <c r="L59" s="150">
        <f t="shared" si="14"/>
        <v>10884.86891</v>
      </c>
      <c r="M59" s="150">
        <f t="shared" si="5"/>
        <v>136.0608614</v>
      </c>
      <c r="N59" s="150">
        <f t="shared" si="6"/>
        <v>10748.80805</v>
      </c>
      <c r="O59" s="150">
        <f t="shared" si="7"/>
        <v>134.3601006</v>
      </c>
      <c r="P59" s="150">
        <f t="shared" si="8"/>
        <v>10614.44795</v>
      </c>
      <c r="Q59" s="2"/>
      <c r="R59" s="166"/>
      <c r="S59" s="2"/>
      <c r="T59" s="2"/>
      <c r="U59" s="2"/>
      <c r="V59" s="2"/>
      <c r="W59" s="2"/>
      <c r="X59" s="2"/>
      <c r="Y59" s="2"/>
      <c r="Z59" s="2"/>
    </row>
    <row r="60" ht="16.5" customHeight="1">
      <c r="A60" s="5"/>
      <c r="B60" s="36">
        <f t="shared" si="25"/>
        <v>53</v>
      </c>
      <c r="C60" s="138" t="s">
        <v>136</v>
      </c>
      <c r="D60" s="123">
        <v>1901.0</v>
      </c>
      <c r="E60" s="124">
        <v>231.2</v>
      </c>
      <c r="F60" s="124">
        <v>164.47</v>
      </c>
      <c r="G60" s="123">
        <v>323008.0</v>
      </c>
      <c r="H60" s="148">
        <f>'ОЗ 2021'!AU60</f>
        <v>114653.1601</v>
      </c>
      <c r="I60" s="150">
        <f t="shared" si="11"/>
        <v>1433.164502</v>
      </c>
      <c r="J60" s="149">
        <f t="shared" si="12"/>
        <v>113219.9956</v>
      </c>
      <c r="K60" s="150">
        <f t="shared" si="13"/>
        <v>1415.249945</v>
      </c>
      <c r="L60" s="150">
        <f t="shared" si="14"/>
        <v>111804.7457</v>
      </c>
      <c r="M60" s="150">
        <f t="shared" si="5"/>
        <v>1397.559321</v>
      </c>
      <c r="N60" s="150">
        <f t="shared" si="6"/>
        <v>110407.1864</v>
      </c>
      <c r="O60" s="150">
        <f t="shared" si="7"/>
        <v>1380.08983</v>
      </c>
      <c r="P60" s="150">
        <f t="shared" si="8"/>
        <v>109027.0965</v>
      </c>
      <c r="Q60" s="2"/>
      <c r="R60" s="166"/>
      <c r="S60" s="2"/>
      <c r="T60" s="2"/>
      <c r="U60" s="2"/>
      <c r="V60" s="2"/>
      <c r="W60" s="2"/>
      <c r="X60" s="2"/>
      <c r="Y60" s="2"/>
      <c r="Z60" s="2"/>
    </row>
    <row r="61" ht="16.5" customHeight="1">
      <c r="A61" s="5"/>
      <c r="B61" s="36">
        <f t="shared" si="25"/>
        <v>54</v>
      </c>
      <c r="C61" s="50" t="s">
        <v>146</v>
      </c>
      <c r="D61" s="64">
        <v>1968.0</v>
      </c>
      <c r="E61" s="65">
        <v>332.1</v>
      </c>
      <c r="F61" s="65">
        <v>235.3</v>
      </c>
      <c r="G61" s="64">
        <v>2272563.0</v>
      </c>
      <c r="H61" s="148">
        <f>'ОЗ 2021'!AU61</f>
        <v>694995.5197</v>
      </c>
      <c r="I61" s="150">
        <f t="shared" si="11"/>
        <v>8687.443996</v>
      </c>
      <c r="J61" s="149">
        <f t="shared" si="12"/>
        <v>686308.0757</v>
      </c>
      <c r="K61" s="150">
        <f t="shared" si="13"/>
        <v>8578.850946</v>
      </c>
      <c r="L61" s="150">
        <f t="shared" si="14"/>
        <v>677729.2247</v>
      </c>
      <c r="M61" s="150">
        <f t="shared" si="5"/>
        <v>8471.615309</v>
      </c>
      <c r="N61" s="150">
        <f t="shared" si="6"/>
        <v>669257.6094</v>
      </c>
      <c r="O61" s="150">
        <f t="shared" si="7"/>
        <v>8365.720118</v>
      </c>
      <c r="P61" s="150">
        <f t="shared" si="8"/>
        <v>660891.8893</v>
      </c>
      <c r="Q61" s="2"/>
      <c r="R61" s="166"/>
      <c r="S61" s="2"/>
      <c r="T61" s="2"/>
      <c r="U61" s="2"/>
      <c r="V61" s="2"/>
      <c r="W61" s="2"/>
      <c r="X61" s="2"/>
      <c r="Y61" s="2"/>
      <c r="Z61" s="2"/>
    </row>
    <row r="62" ht="16.5" customHeight="1">
      <c r="A62" s="5"/>
      <c r="B62" s="54"/>
      <c r="C62" s="50"/>
      <c r="D62" s="42"/>
      <c r="E62" s="162">
        <f t="shared" ref="E62:P62" si="26">SUM(E8:E61)</f>
        <v>58566.98</v>
      </c>
      <c r="F62" s="162">
        <f t="shared" si="26"/>
        <v>35509.12</v>
      </c>
      <c r="G62" s="167">
        <f t="shared" si="26"/>
        <v>153175000</v>
      </c>
      <c r="H62" s="150">
        <f t="shared" si="26"/>
        <v>46481268</v>
      </c>
      <c r="I62" s="150">
        <f t="shared" si="26"/>
        <v>581015.85</v>
      </c>
      <c r="J62" s="150">
        <f t="shared" si="26"/>
        <v>45900252.15</v>
      </c>
      <c r="K62" s="150">
        <f t="shared" si="26"/>
        <v>573753.1518</v>
      </c>
      <c r="L62" s="150">
        <f t="shared" si="26"/>
        <v>45326499</v>
      </c>
      <c r="M62" s="150">
        <f t="shared" si="26"/>
        <v>566581.2374</v>
      </c>
      <c r="N62" s="150">
        <f t="shared" si="26"/>
        <v>44759917.76</v>
      </c>
      <c r="O62" s="150">
        <f t="shared" si="26"/>
        <v>559498.972</v>
      </c>
      <c r="P62" s="150">
        <f t="shared" si="26"/>
        <v>44200418.79</v>
      </c>
      <c r="Q62" s="2"/>
      <c r="R62" s="166"/>
      <c r="S62" s="2"/>
      <c r="T62" s="2"/>
      <c r="U62" s="2"/>
      <c r="V62" s="2"/>
      <c r="W62" s="2"/>
      <c r="X62" s="2"/>
      <c r="Y62" s="2"/>
      <c r="Z62" s="2"/>
    </row>
    <row r="63" ht="16.5" customHeight="1">
      <c r="A63" s="5"/>
      <c r="B63" s="71"/>
      <c r="C63" s="72" t="s">
        <v>181</v>
      </c>
      <c r="D63" s="73"/>
      <c r="E63" s="74"/>
      <c r="F63" s="74">
        <v>2302.33</v>
      </c>
      <c r="G63" s="94">
        <v>10416.67</v>
      </c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5" customHeight="1">
      <c r="A64" s="5"/>
      <c r="B64" s="71"/>
      <c r="C64" s="72"/>
      <c r="D64" s="73"/>
      <c r="E64" s="74"/>
      <c r="F64" s="78">
        <f>F62-F63</f>
        <v>33206.79</v>
      </c>
      <c r="G64" s="165">
        <f>G62+G63</f>
        <v>153185416.7</v>
      </c>
      <c r="H64" s="2"/>
      <c r="I64" s="2"/>
      <c r="J64" s="2"/>
      <c r="K64" s="2"/>
      <c r="L64" s="2"/>
      <c r="M64" s="2"/>
      <c r="N64" s="2"/>
      <c r="O64" s="2"/>
      <c r="P64" s="166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6.5" customHeight="1">
      <c r="A65" s="5"/>
      <c r="B65" s="71"/>
      <c r="C65" s="72"/>
      <c r="D65" s="73"/>
      <c r="E65" s="74"/>
      <c r="F65" s="74"/>
      <c r="G65" s="73"/>
      <c r="H65" s="2"/>
      <c r="I65" s="2"/>
      <c r="J65" s="166"/>
      <c r="K65" s="2"/>
      <c r="L65" s="2"/>
      <c r="M65" s="2"/>
      <c r="N65" s="2"/>
      <c r="O65" s="2"/>
      <c r="P65" s="2"/>
      <c r="Q65" s="2"/>
      <c r="R65" s="172"/>
      <c r="S65" s="2"/>
      <c r="T65" s="2"/>
      <c r="U65" s="2"/>
      <c r="V65" s="2"/>
      <c r="W65" s="2"/>
      <c r="X65" s="2"/>
      <c r="Y65" s="2"/>
      <c r="Z65" s="2"/>
    </row>
    <row r="66" ht="16.5" customHeight="1">
      <c r="A66" s="5"/>
      <c r="B66" s="71"/>
      <c r="C66" s="72"/>
      <c r="D66" s="73"/>
      <c r="E66" s="74"/>
      <c r="F66" s="74"/>
      <c r="G66" s="136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6.5" customHeight="1">
      <c r="A67" s="5"/>
      <c r="B67" s="71"/>
      <c r="C67" s="72"/>
      <c r="D67" s="73"/>
      <c r="E67" s="74"/>
      <c r="F67" s="74"/>
      <c r="G67" s="136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6.5" customHeight="1">
      <c r="A68" s="5"/>
      <c r="B68" s="71"/>
      <c r="C68" s="72"/>
      <c r="D68" s="73"/>
      <c r="E68" s="74"/>
      <c r="F68" s="74"/>
      <c r="G68" s="136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5" customHeight="1">
      <c r="A69" s="5"/>
      <c r="B69" s="71"/>
      <c r="C69" s="77"/>
      <c r="D69" s="71"/>
      <c r="E69" s="78"/>
      <c r="F69" s="78"/>
      <c r="G69" s="136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6.5" customHeight="1">
      <c r="A70" s="5"/>
      <c r="B70" s="71"/>
      <c r="C70" s="77"/>
      <c r="D70" s="71"/>
      <c r="E70" s="78"/>
      <c r="F70" s="78"/>
      <c r="G70" s="73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79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81"/>
      <c r="C74" s="79"/>
      <c r="D74" s="79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79"/>
      <c r="C75" s="82" t="s">
        <v>156</v>
      </c>
      <c r="D75" s="82"/>
      <c r="E75" s="83"/>
      <c r="F75" s="83"/>
      <c r="G75" s="83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76"/>
      <c r="C76" s="79"/>
      <c r="D76" s="79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80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D$7:$H$7"/>
  <mergeCells count="7">
    <mergeCell ref="A1:G1"/>
    <mergeCell ref="A2:G2"/>
    <mergeCell ref="B3:G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landscape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4.86"/>
    <col customWidth="1" min="4" max="4" width="6.43"/>
    <col customWidth="1" min="5" max="5" width="10.14"/>
    <col customWidth="1" min="6" max="6" width="9.14"/>
    <col customWidth="1" min="7" max="7" width="15.14"/>
    <col customWidth="1" min="8" max="8" width="15.29"/>
    <col customWidth="1" min="9" max="9" width="12.43"/>
    <col customWidth="1" min="10" max="10" width="13.43"/>
    <col customWidth="1" min="11" max="11" width="11.0"/>
    <col customWidth="1" min="12" max="12" width="13.57"/>
    <col customWidth="1" min="13" max="13" width="13.71"/>
    <col customWidth="1" min="14" max="14" width="13.29"/>
    <col customWidth="1" min="15" max="15" width="14.57"/>
    <col customWidth="1" min="16" max="16" width="14.29"/>
    <col customWidth="1" min="17" max="17" width="9.14"/>
    <col customWidth="1" min="18" max="18" width="14.86"/>
    <col customWidth="1" min="19" max="26" width="9.14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187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41" t="s">
        <v>9</v>
      </c>
      <c r="I4" s="10" t="s">
        <v>10</v>
      </c>
      <c r="J4" s="10" t="s">
        <v>9</v>
      </c>
      <c r="K4" s="10" t="s">
        <v>10</v>
      </c>
      <c r="L4" s="10" t="s">
        <v>9</v>
      </c>
      <c r="M4" s="10" t="s">
        <v>10</v>
      </c>
      <c r="N4" s="10" t="s">
        <v>9</v>
      </c>
      <c r="O4" s="10" t="s">
        <v>10</v>
      </c>
      <c r="P4" s="141" t="s">
        <v>9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/>
      <c r="H5" s="142" t="s">
        <v>188</v>
      </c>
      <c r="I5" s="19" t="s">
        <v>169</v>
      </c>
      <c r="J5" s="19" t="s">
        <v>189</v>
      </c>
      <c r="K5" s="19" t="s">
        <v>171</v>
      </c>
      <c r="L5" s="19" t="s">
        <v>190</v>
      </c>
      <c r="M5" s="19" t="s">
        <v>191</v>
      </c>
      <c r="N5" s="19" t="s">
        <v>192</v>
      </c>
      <c r="O5" s="19" t="s">
        <v>175</v>
      </c>
      <c r="P5" s="142" t="s">
        <v>193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145"/>
      <c r="I7" s="145"/>
      <c r="J7" s="145"/>
      <c r="K7" s="145"/>
      <c r="L7" s="145"/>
      <c r="M7" s="145"/>
      <c r="N7" s="145"/>
      <c r="O7" s="145"/>
      <c r="P7" s="145"/>
      <c r="Q7" s="2"/>
      <c r="R7" s="166"/>
      <c r="S7" s="2"/>
      <c r="T7" s="2"/>
      <c r="U7" s="2"/>
      <c r="V7" s="2"/>
      <c r="W7" s="2"/>
      <c r="X7" s="2"/>
      <c r="Y7" s="2"/>
      <c r="Z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v>140866.0</v>
      </c>
      <c r="H8" s="148">
        <v>40988.02</v>
      </c>
      <c r="I8" s="149">
        <f t="shared" ref="I8:I60" si="1">H8*1.25%</f>
        <v>512.35025</v>
      </c>
      <c r="J8" s="149">
        <f t="shared" ref="J8:J60" si="2">H8-I8</f>
        <v>40475.66975</v>
      </c>
      <c r="K8" s="150">
        <f t="shared" ref="K8:K60" si="3">J8*1.25%</f>
        <v>505.9458719</v>
      </c>
      <c r="L8" s="150">
        <f t="shared" ref="L8:L60" si="4">J8-K8</f>
        <v>39969.72388</v>
      </c>
      <c r="M8" s="150"/>
      <c r="N8" s="150">
        <f t="shared" ref="N8:N60" si="5">L8-M8</f>
        <v>39969.72388</v>
      </c>
      <c r="O8" s="150">
        <f t="shared" ref="O8:O60" si="6">N8*1.25%</f>
        <v>499.6215485</v>
      </c>
      <c r="P8" s="150">
        <f t="shared" ref="P8:P60" si="7">N8-O8</f>
        <v>39470.10233</v>
      </c>
      <c r="Q8" s="2"/>
      <c r="R8" s="166"/>
      <c r="S8" s="2"/>
      <c r="T8" s="2"/>
      <c r="U8" s="2"/>
      <c r="V8" s="2"/>
      <c r="W8" s="2"/>
      <c r="X8" s="2"/>
      <c r="Y8" s="2"/>
      <c r="Z8" s="2"/>
    </row>
    <row r="9" ht="16.5" customHeight="1">
      <c r="A9" s="5"/>
      <c r="B9" s="36">
        <f t="shared" ref="B9:B10" si="8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v>1.1602338E7</v>
      </c>
      <c r="H9" s="148">
        <v>3380225.18</v>
      </c>
      <c r="I9" s="150">
        <f t="shared" si="1"/>
        <v>42252.81475</v>
      </c>
      <c r="J9" s="149">
        <f t="shared" si="2"/>
        <v>3337972.365</v>
      </c>
      <c r="K9" s="150">
        <f t="shared" si="3"/>
        <v>41724.65457</v>
      </c>
      <c r="L9" s="150">
        <f t="shared" si="4"/>
        <v>3296247.711</v>
      </c>
      <c r="M9" s="150"/>
      <c r="N9" s="150">
        <f t="shared" si="5"/>
        <v>3296247.711</v>
      </c>
      <c r="O9" s="150">
        <f t="shared" si="6"/>
        <v>41203.09638</v>
      </c>
      <c r="P9" s="150">
        <f t="shared" si="7"/>
        <v>3255044.614</v>
      </c>
      <c r="Q9" s="2"/>
      <c r="R9" s="166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36">
        <f t="shared" si="8"/>
        <v>3</v>
      </c>
      <c r="C10" s="173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148">
        <v>75133.61</v>
      </c>
      <c r="I10" s="150">
        <f t="shared" si="1"/>
        <v>939.170125</v>
      </c>
      <c r="J10" s="149">
        <f t="shared" si="2"/>
        <v>74194.43988</v>
      </c>
      <c r="K10" s="150">
        <f t="shared" si="3"/>
        <v>927.4304984</v>
      </c>
      <c r="L10" s="150">
        <f t="shared" si="4"/>
        <v>73267.00938</v>
      </c>
      <c r="M10" s="150">
        <v>73267.01</v>
      </c>
      <c r="N10" s="150">
        <f t="shared" si="5"/>
        <v>-0.0006234375032</v>
      </c>
      <c r="O10" s="150">
        <f t="shared" si="6"/>
        <v>-0.00000779296879</v>
      </c>
      <c r="P10" s="150">
        <f t="shared" si="7"/>
        <v>-0.0006156445344</v>
      </c>
      <c r="Q10" s="2"/>
      <c r="R10" s="166"/>
      <c r="S10" s="2"/>
      <c r="T10" s="2"/>
      <c r="U10" s="2"/>
      <c r="V10" s="2"/>
      <c r="W10" s="2"/>
      <c r="X10" s="2"/>
      <c r="Y10" s="2"/>
      <c r="Z10" s="2"/>
    </row>
    <row r="11" ht="16.5" customHeight="1">
      <c r="A11" s="5"/>
      <c r="B11" s="36">
        <v>4.0</v>
      </c>
      <c r="C11" s="46" t="s">
        <v>35</v>
      </c>
      <c r="D11" s="38">
        <v>1981.0</v>
      </c>
      <c r="E11" s="47">
        <v>872.0</v>
      </c>
      <c r="F11" s="48">
        <v>493.24</v>
      </c>
      <c r="G11" s="41">
        <v>2890284.0</v>
      </c>
      <c r="H11" s="148">
        <v>846380.42</v>
      </c>
      <c r="I11" s="150">
        <f t="shared" si="1"/>
        <v>10579.75525</v>
      </c>
      <c r="J11" s="149">
        <f t="shared" si="2"/>
        <v>835800.6648</v>
      </c>
      <c r="K11" s="150">
        <f t="shared" si="3"/>
        <v>10447.50831</v>
      </c>
      <c r="L11" s="150">
        <f t="shared" si="4"/>
        <v>825353.1564</v>
      </c>
      <c r="M11" s="150"/>
      <c r="N11" s="150">
        <f t="shared" si="5"/>
        <v>825353.1564</v>
      </c>
      <c r="O11" s="150">
        <f t="shared" si="6"/>
        <v>10316.91446</v>
      </c>
      <c r="P11" s="150">
        <f t="shared" si="7"/>
        <v>815036.242</v>
      </c>
      <c r="Q11" s="2"/>
      <c r="R11" s="166"/>
      <c r="S11" s="2"/>
      <c r="T11" s="2"/>
      <c r="U11" s="2"/>
      <c r="V11" s="2"/>
      <c r="W11" s="2"/>
      <c r="X11" s="2"/>
      <c r="Y11" s="2"/>
      <c r="Z11" s="2"/>
    </row>
    <row r="12" ht="17.25" customHeight="1">
      <c r="A12" s="5"/>
      <c r="B12" s="36">
        <f t="shared" ref="B12:B42" si="9">B11+1</f>
        <v>5</v>
      </c>
      <c r="C12" s="46" t="s">
        <v>39</v>
      </c>
      <c r="D12" s="38">
        <v>1984.0</v>
      </c>
      <c r="E12" s="47">
        <v>2878.0</v>
      </c>
      <c r="F12" s="48">
        <v>1729.0</v>
      </c>
      <c r="G12" s="41">
        <v>6531024.0</v>
      </c>
      <c r="H12" s="148">
        <v>1757772.39</v>
      </c>
      <c r="I12" s="150">
        <f t="shared" si="1"/>
        <v>21972.15488</v>
      </c>
      <c r="J12" s="149">
        <f t="shared" si="2"/>
        <v>1735800.235</v>
      </c>
      <c r="K12" s="150">
        <f t="shared" si="3"/>
        <v>21697.50294</v>
      </c>
      <c r="L12" s="150">
        <f t="shared" si="4"/>
        <v>1714102.732</v>
      </c>
      <c r="M12" s="150"/>
      <c r="N12" s="150">
        <f t="shared" si="5"/>
        <v>1714102.732</v>
      </c>
      <c r="O12" s="150">
        <f t="shared" si="6"/>
        <v>21426.28415</v>
      </c>
      <c r="P12" s="150">
        <f t="shared" si="7"/>
        <v>1692676.448</v>
      </c>
      <c r="Q12" s="2"/>
      <c r="R12" s="166"/>
      <c r="S12" s="2"/>
      <c r="T12" s="2"/>
      <c r="U12" s="2"/>
      <c r="V12" s="2"/>
      <c r="W12" s="2"/>
      <c r="X12" s="2"/>
      <c r="Y12" s="2"/>
      <c r="Z12" s="2"/>
    </row>
    <row r="13" ht="16.5" customHeight="1">
      <c r="A13" s="5"/>
      <c r="B13" s="36">
        <f t="shared" si="9"/>
        <v>6</v>
      </c>
      <c r="C13" s="46" t="s">
        <v>41</v>
      </c>
      <c r="D13" s="38">
        <v>1960.0</v>
      </c>
      <c r="E13" s="47">
        <v>690.78</v>
      </c>
      <c r="F13" s="48">
        <v>417.65</v>
      </c>
      <c r="G13" s="41">
        <v>707462.0</v>
      </c>
      <c r="H13" s="148">
        <v>205862.03</v>
      </c>
      <c r="I13" s="150">
        <f t="shared" si="1"/>
        <v>2573.275375</v>
      </c>
      <c r="J13" s="149">
        <f t="shared" si="2"/>
        <v>203288.7546</v>
      </c>
      <c r="K13" s="150">
        <f t="shared" si="3"/>
        <v>2541.109433</v>
      </c>
      <c r="L13" s="150">
        <f t="shared" si="4"/>
        <v>200747.6452</v>
      </c>
      <c r="M13" s="150"/>
      <c r="N13" s="150">
        <f t="shared" si="5"/>
        <v>200747.6452</v>
      </c>
      <c r="O13" s="150">
        <f t="shared" si="6"/>
        <v>2509.345565</v>
      </c>
      <c r="P13" s="150">
        <f t="shared" si="7"/>
        <v>198238.2996</v>
      </c>
      <c r="Q13" s="2"/>
      <c r="R13" s="166"/>
      <c r="S13" s="2"/>
      <c r="T13" s="2"/>
      <c r="U13" s="2"/>
      <c r="V13" s="2"/>
      <c r="W13" s="2"/>
      <c r="X13" s="2"/>
      <c r="Y13" s="2"/>
      <c r="Z13" s="2"/>
    </row>
    <row r="14" ht="16.5" customHeight="1">
      <c r="A14" s="5"/>
      <c r="B14" s="36">
        <f t="shared" si="9"/>
        <v>7</v>
      </c>
      <c r="C14" s="46" t="s">
        <v>42</v>
      </c>
      <c r="D14" s="38">
        <v>1980.0</v>
      </c>
      <c r="E14" s="47">
        <v>1339.0</v>
      </c>
      <c r="F14" s="48">
        <v>780.5</v>
      </c>
      <c r="G14" s="53">
        <v>1035672.0</v>
      </c>
      <c r="H14" s="148">
        <v>300762.9</v>
      </c>
      <c r="I14" s="150">
        <f t="shared" si="1"/>
        <v>3759.53625</v>
      </c>
      <c r="J14" s="149">
        <f t="shared" si="2"/>
        <v>297003.3638</v>
      </c>
      <c r="K14" s="150">
        <f t="shared" si="3"/>
        <v>3712.542047</v>
      </c>
      <c r="L14" s="150">
        <f t="shared" si="4"/>
        <v>293290.8217</v>
      </c>
      <c r="M14" s="150"/>
      <c r="N14" s="150">
        <f t="shared" si="5"/>
        <v>293290.8217</v>
      </c>
      <c r="O14" s="150">
        <f t="shared" si="6"/>
        <v>3666.135271</v>
      </c>
      <c r="P14" s="150">
        <f t="shared" si="7"/>
        <v>289624.6864</v>
      </c>
      <c r="Q14" s="2"/>
      <c r="R14" s="166"/>
      <c r="S14" s="78"/>
      <c r="T14" s="78"/>
      <c r="U14" s="78"/>
      <c r="V14" s="78"/>
      <c r="W14" s="78"/>
      <c r="X14" s="78"/>
      <c r="Y14" s="78"/>
      <c r="Z14" s="2"/>
    </row>
    <row r="15" ht="15.75" customHeight="1">
      <c r="A15" s="5"/>
      <c r="B15" s="36">
        <f t="shared" si="9"/>
        <v>8</v>
      </c>
      <c r="C15" s="46" t="s">
        <v>43</v>
      </c>
      <c r="D15" s="38">
        <v>1977.0</v>
      </c>
      <c r="E15" s="47">
        <v>944.0</v>
      </c>
      <c r="F15" s="48">
        <v>611.2</v>
      </c>
      <c r="G15" s="41">
        <v>1265815.0</v>
      </c>
      <c r="H15" s="148">
        <v>624444.79</v>
      </c>
      <c r="I15" s="150">
        <f t="shared" si="1"/>
        <v>7805.559875</v>
      </c>
      <c r="J15" s="149">
        <f t="shared" si="2"/>
        <v>616639.2301</v>
      </c>
      <c r="K15" s="150">
        <f t="shared" si="3"/>
        <v>7707.990377</v>
      </c>
      <c r="L15" s="150">
        <f t="shared" si="4"/>
        <v>608931.2397</v>
      </c>
      <c r="M15" s="150"/>
      <c r="N15" s="150">
        <f t="shared" si="5"/>
        <v>608931.2397</v>
      </c>
      <c r="O15" s="150">
        <f t="shared" si="6"/>
        <v>7611.640497</v>
      </c>
      <c r="P15" s="150">
        <f t="shared" si="7"/>
        <v>601319.5993</v>
      </c>
      <c r="Q15" s="2"/>
      <c r="R15" s="166"/>
      <c r="S15" s="78"/>
      <c r="T15" s="78"/>
      <c r="U15" s="78"/>
      <c r="V15" s="78"/>
      <c r="W15" s="78"/>
      <c r="X15" s="78"/>
      <c r="Y15" s="78"/>
      <c r="Z15" s="2"/>
    </row>
    <row r="16" ht="16.5" customHeight="1">
      <c r="A16" s="5"/>
      <c r="B16" s="36">
        <f t="shared" si="9"/>
        <v>9</v>
      </c>
      <c r="C16" s="173" t="s">
        <v>44</v>
      </c>
      <c r="D16" s="38">
        <v>1967.0</v>
      </c>
      <c r="E16" s="47">
        <v>201.0</v>
      </c>
      <c r="F16" s="48">
        <v>138.0</v>
      </c>
      <c r="G16" s="41">
        <v>345174.0</v>
      </c>
      <c r="H16" s="148">
        <v>100442.09</v>
      </c>
      <c r="I16" s="150">
        <f t="shared" si="1"/>
        <v>1255.526125</v>
      </c>
      <c r="J16" s="149">
        <f t="shared" si="2"/>
        <v>99186.56388</v>
      </c>
      <c r="K16" s="150">
        <f t="shared" si="3"/>
        <v>1239.832048</v>
      </c>
      <c r="L16" s="150">
        <f t="shared" si="4"/>
        <v>97946.73183</v>
      </c>
      <c r="M16" s="150">
        <v>97946.73</v>
      </c>
      <c r="N16" s="150">
        <f t="shared" si="5"/>
        <v>0.001826562497</v>
      </c>
      <c r="O16" s="150">
        <f t="shared" si="6"/>
        <v>0.00002283203121</v>
      </c>
      <c r="P16" s="150">
        <f t="shared" si="7"/>
        <v>0.001803730466</v>
      </c>
      <c r="Q16" s="2"/>
      <c r="R16" s="166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5"/>
      <c r="B17" s="36">
        <f t="shared" si="9"/>
        <v>10</v>
      </c>
      <c r="C17" s="137" t="s">
        <v>45</v>
      </c>
      <c r="D17" s="38">
        <v>1905.0</v>
      </c>
      <c r="E17" s="47">
        <v>537.6</v>
      </c>
      <c r="F17" s="48">
        <v>374.68</v>
      </c>
      <c r="G17" s="41">
        <v>979060.0</v>
      </c>
      <c r="H17" s="148">
        <v>284894.83</v>
      </c>
      <c r="I17" s="150">
        <f t="shared" si="1"/>
        <v>3561.185375</v>
      </c>
      <c r="J17" s="149">
        <f t="shared" si="2"/>
        <v>281333.6446</v>
      </c>
      <c r="K17" s="150">
        <f t="shared" si="3"/>
        <v>3516.670558</v>
      </c>
      <c r="L17" s="150">
        <f t="shared" si="4"/>
        <v>277816.9741</v>
      </c>
      <c r="M17" s="150"/>
      <c r="N17" s="150">
        <f t="shared" si="5"/>
        <v>277816.9741</v>
      </c>
      <c r="O17" s="150">
        <f t="shared" si="6"/>
        <v>3472.712176</v>
      </c>
      <c r="P17" s="150">
        <f t="shared" si="7"/>
        <v>274344.2619</v>
      </c>
      <c r="Q17" s="2"/>
      <c r="R17" s="166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5"/>
      <c r="B18" s="36">
        <f t="shared" si="9"/>
        <v>11</v>
      </c>
      <c r="C18" s="46" t="s">
        <v>47</v>
      </c>
      <c r="D18" s="38">
        <v>2002.0</v>
      </c>
      <c r="E18" s="47">
        <v>2953.4</v>
      </c>
      <c r="F18" s="48">
        <v>1738.0</v>
      </c>
      <c r="G18" s="41">
        <v>4773179.0</v>
      </c>
      <c r="H18" s="148">
        <v>1283452.14</v>
      </c>
      <c r="I18" s="150">
        <f t="shared" si="1"/>
        <v>16043.15175</v>
      </c>
      <c r="J18" s="149">
        <f t="shared" si="2"/>
        <v>1267408.988</v>
      </c>
      <c r="K18" s="150">
        <f t="shared" si="3"/>
        <v>15842.61235</v>
      </c>
      <c r="L18" s="150">
        <f t="shared" si="4"/>
        <v>1251566.376</v>
      </c>
      <c r="M18" s="150"/>
      <c r="N18" s="150">
        <f t="shared" si="5"/>
        <v>1251566.376</v>
      </c>
      <c r="O18" s="150">
        <f t="shared" si="6"/>
        <v>15644.5797</v>
      </c>
      <c r="P18" s="150">
        <f t="shared" si="7"/>
        <v>1235921.796</v>
      </c>
      <c r="Q18" s="2"/>
      <c r="R18" s="166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5"/>
      <c r="B19" s="36">
        <f t="shared" si="9"/>
        <v>12</v>
      </c>
      <c r="C19" s="46" t="s">
        <v>50</v>
      </c>
      <c r="D19" s="38">
        <v>1977.0</v>
      </c>
      <c r="E19" s="47">
        <v>3685.0</v>
      </c>
      <c r="F19" s="48">
        <v>2302.6</v>
      </c>
      <c r="G19" s="41">
        <v>2.8102879E7</v>
      </c>
      <c r="H19" s="148">
        <v>8316839.89</v>
      </c>
      <c r="I19" s="150">
        <f t="shared" si="1"/>
        <v>103960.4986</v>
      </c>
      <c r="J19" s="149">
        <f t="shared" si="2"/>
        <v>8212879.391</v>
      </c>
      <c r="K19" s="150">
        <f t="shared" si="3"/>
        <v>102660.9924</v>
      </c>
      <c r="L19" s="150">
        <f t="shared" si="4"/>
        <v>8110218.399</v>
      </c>
      <c r="M19" s="150"/>
      <c r="N19" s="150">
        <f t="shared" si="5"/>
        <v>8110218.399</v>
      </c>
      <c r="O19" s="150">
        <f t="shared" si="6"/>
        <v>101377.73</v>
      </c>
      <c r="P19" s="150">
        <f t="shared" si="7"/>
        <v>8008840.669</v>
      </c>
      <c r="Q19" s="2"/>
      <c r="R19" s="166"/>
      <c r="S19" s="2"/>
      <c r="T19" s="2"/>
      <c r="U19" s="2"/>
      <c r="V19" s="2"/>
      <c r="W19" s="2"/>
      <c r="X19" s="2"/>
      <c r="Y19" s="2"/>
      <c r="Z19" s="2"/>
    </row>
    <row r="20" ht="16.5" customHeight="1">
      <c r="A20" s="5"/>
      <c r="B20" s="36">
        <f t="shared" si="9"/>
        <v>13</v>
      </c>
      <c r="C20" s="175" t="s">
        <v>53</v>
      </c>
      <c r="D20" s="41">
        <v>1986.0</v>
      </c>
      <c r="E20" s="59">
        <v>3750.0</v>
      </c>
      <c r="F20" s="59">
        <v>2499.13</v>
      </c>
      <c r="G20" s="60">
        <v>1.1501052E7</v>
      </c>
      <c r="H20" s="148">
        <v>3562029.67</v>
      </c>
      <c r="I20" s="150">
        <f t="shared" si="1"/>
        <v>44525.37088</v>
      </c>
      <c r="J20" s="149">
        <f t="shared" si="2"/>
        <v>3517504.299</v>
      </c>
      <c r="K20" s="150">
        <f t="shared" si="3"/>
        <v>43968.80374</v>
      </c>
      <c r="L20" s="150">
        <f t="shared" si="4"/>
        <v>3473535.495</v>
      </c>
      <c r="M20" s="150">
        <v>3473535.5</v>
      </c>
      <c r="N20" s="150">
        <f t="shared" si="5"/>
        <v>-0.004614062607</v>
      </c>
      <c r="O20" s="150">
        <f t="shared" si="6"/>
        <v>-0.00005767578259</v>
      </c>
      <c r="P20" s="150">
        <f t="shared" si="7"/>
        <v>-0.004556386825</v>
      </c>
      <c r="Q20" s="2"/>
      <c r="R20" s="166"/>
      <c r="S20" s="2"/>
      <c r="T20" s="2"/>
      <c r="U20" s="2"/>
      <c r="V20" s="2"/>
      <c r="W20" s="2"/>
      <c r="X20" s="2"/>
      <c r="Y20" s="2"/>
      <c r="Z20" s="2"/>
    </row>
    <row r="21" ht="16.5" customHeight="1">
      <c r="A21" s="5"/>
      <c r="B21" s="36">
        <f t="shared" si="9"/>
        <v>14</v>
      </c>
      <c r="C21" s="41" t="s">
        <v>55</v>
      </c>
      <c r="D21" s="41">
        <v>1985.0</v>
      </c>
      <c r="E21" s="59">
        <v>2541.1</v>
      </c>
      <c r="F21" s="59">
        <v>1498.36</v>
      </c>
      <c r="G21" s="60">
        <v>6953505.0</v>
      </c>
      <c r="H21" s="148">
        <v>2172950.57</v>
      </c>
      <c r="I21" s="150">
        <f t="shared" si="1"/>
        <v>27161.88213</v>
      </c>
      <c r="J21" s="149">
        <f t="shared" si="2"/>
        <v>2145788.688</v>
      </c>
      <c r="K21" s="150">
        <f t="shared" si="3"/>
        <v>26822.3586</v>
      </c>
      <c r="L21" s="150">
        <f t="shared" si="4"/>
        <v>2118966.329</v>
      </c>
      <c r="M21" s="150"/>
      <c r="N21" s="150">
        <f t="shared" si="5"/>
        <v>2118966.329</v>
      </c>
      <c r="O21" s="150">
        <f t="shared" si="6"/>
        <v>26487.07912</v>
      </c>
      <c r="P21" s="150">
        <f t="shared" si="7"/>
        <v>2092479.25</v>
      </c>
      <c r="Q21" s="2"/>
      <c r="R21" s="166"/>
      <c r="S21" s="2"/>
      <c r="T21" s="2"/>
      <c r="U21" s="2"/>
      <c r="V21" s="2"/>
      <c r="W21" s="2"/>
      <c r="X21" s="2"/>
      <c r="Y21" s="2"/>
      <c r="Z21" s="2"/>
    </row>
    <row r="22" ht="16.5" customHeight="1">
      <c r="A22" s="5"/>
      <c r="B22" s="36">
        <f t="shared" si="9"/>
        <v>15</v>
      </c>
      <c r="C22" s="174" t="s">
        <v>69</v>
      </c>
      <c r="D22" s="41">
        <v>1967.0</v>
      </c>
      <c r="E22" s="59">
        <v>393.3</v>
      </c>
      <c r="F22" s="59">
        <v>308.7</v>
      </c>
      <c r="G22" s="41">
        <v>441439.0</v>
      </c>
      <c r="H22" s="148">
        <v>128455.74</v>
      </c>
      <c r="I22" s="150">
        <f t="shared" si="1"/>
        <v>1605.69675</v>
      </c>
      <c r="J22" s="149">
        <f t="shared" si="2"/>
        <v>126850.0433</v>
      </c>
      <c r="K22" s="150">
        <f t="shared" si="3"/>
        <v>1585.625541</v>
      </c>
      <c r="L22" s="150">
        <f t="shared" si="4"/>
        <v>125264.4177</v>
      </c>
      <c r="M22" s="150">
        <v>125264.42</v>
      </c>
      <c r="N22" s="150">
        <f t="shared" si="5"/>
        <v>-0.002290624994</v>
      </c>
      <c r="O22" s="150">
        <f t="shared" si="6"/>
        <v>-0.00002863281243</v>
      </c>
      <c r="P22" s="150">
        <f t="shared" si="7"/>
        <v>-0.002261992182</v>
      </c>
      <c r="Q22" s="2"/>
      <c r="R22" s="166"/>
      <c r="S22" s="2"/>
      <c r="T22" s="2"/>
      <c r="U22" s="2"/>
      <c r="V22" s="2"/>
      <c r="W22" s="2"/>
      <c r="X22" s="2"/>
      <c r="Y22" s="2"/>
      <c r="Z22" s="2"/>
    </row>
    <row r="23" ht="16.5" customHeight="1">
      <c r="A23" s="5"/>
      <c r="B23" s="36">
        <f t="shared" si="9"/>
        <v>16</v>
      </c>
      <c r="C23" s="41" t="s">
        <v>72</v>
      </c>
      <c r="D23" s="64">
        <v>1991.0</v>
      </c>
      <c r="E23" s="65">
        <v>2037.73</v>
      </c>
      <c r="F23" s="65">
        <v>1236.49</v>
      </c>
      <c r="G23" s="64">
        <v>1.0054375E7</v>
      </c>
      <c r="H23" s="148">
        <v>2925701.02</v>
      </c>
      <c r="I23" s="150">
        <f t="shared" si="1"/>
        <v>36571.26275</v>
      </c>
      <c r="J23" s="149">
        <f t="shared" si="2"/>
        <v>2889129.757</v>
      </c>
      <c r="K23" s="150">
        <f t="shared" si="3"/>
        <v>36114.12197</v>
      </c>
      <c r="L23" s="150">
        <f t="shared" si="4"/>
        <v>2853015.635</v>
      </c>
      <c r="M23" s="150"/>
      <c r="N23" s="150">
        <f t="shared" si="5"/>
        <v>2853015.635</v>
      </c>
      <c r="O23" s="150">
        <f t="shared" si="6"/>
        <v>35662.69544</v>
      </c>
      <c r="P23" s="150">
        <f t="shared" si="7"/>
        <v>2817352.94</v>
      </c>
      <c r="Q23" s="2"/>
      <c r="R23" s="166"/>
      <c r="S23" s="2"/>
      <c r="T23" s="2"/>
      <c r="U23" s="2"/>
      <c r="V23" s="2"/>
      <c r="W23" s="2"/>
      <c r="X23" s="2"/>
      <c r="Y23" s="2"/>
      <c r="Z23" s="2"/>
    </row>
    <row r="24" ht="16.5" customHeight="1">
      <c r="A24" s="5"/>
      <c r="B24" s="36">
        <f t="shared" si="9"/>
        <v>17</v>
      </c>
      <c r="C24" s="41" t="s">
        <v>73</v>
      </c>
      <c r="D24" s="64">
        <v>1991.0</v>
      </c>
      <c r="E24" s="65">
        <v>3049.75</v>
      </c>
      <c r="F24" s="65">
        <v>1930.09</v>
      </c>
      <c r="G24" s="64">
        <v>1.5203445E7</v>
      </c>
      <c r="H24" s="148">
        <v>4413104.05</v>
      </c>
      <c r="I24" s="150">
        <f t="shared" si="1"/>
        <v>55163.80063</v>
      </c>
      <c r="J24" s="149">
        <f t="shared" si="2"/>
        <v>4357940.249</v>
      </c>
      <c r="K24" s="150">
        <f t="shared" si="3"/>
        <v>54474.25312</v>
      </c>
      <c r="L24" s="150">
        <f t="shared" si="4"/>
        <v>4303465.996</v>
      </c>
      <c r="M24" s="150"/>
      <c r="N24" s="150">
        <f t="shared" si="5"/>
        <v>4303465.996</v>
      </c>
      <c r="O24" s="150">
        <f t="shared" si="6"/>
        <v>53793.32495</v>
      </c>
      <c r="P24" s="150">
        <f t="shared" si="7"/>
        <v>4249672.671</v>
      </c>
      <c r="Q24" s="2"/>
      <c r="R24" s="166"/>
      <c r="S24" s="2"/>
      <c r="T24" s="2"/>
      <c r="U24" s="2"/>
      <c r="V24" s="2"/>
      <c r="W24" s="2"/>
      <c r="X24" s="2"/>
      <c r="Y24" s="2"/>
      <c r="Z24" s="2"/>
    </row>
    <row r="25" ht="16.5" customHeight="1">
      <c r="A25" s="5"/>
      <c r="B25" s="36">
        <f t="shared" si="9"/>
        <v>18</v>
      </c>
      <c r="C25" s="174" t="s">
        <v>74</v>
      </c>
      <c r="D25" s="64"/>
      <c r="E25" s="65">
        <v>1161.7</v>
      </c>
      <c r="F25" s="65">
        <v>351.3</v>
      </c>
      <c r="G25" s="64">
        <v>335777.0</v>
      </c>
      <c r="H25" s="148">
        <v>157686.32</v>
      </c>
      <c r="I25" s="150">
        <f t="shared" si="1"/>
        <v>1971.079</v>
      </c>
      <c r="J25" s="149">
        <f t="shared" si="2"/>
        <v>155715.241</v>
      </c>
      <c r="K25" s="150">
        <f t="shared" si="3"/>
        <v>1946.440513</v>
      </c>
      <c r="L25" s="150">
        <f t="shared" si="4"/>
        <v>153768.8005</v>
      </c>
      <c r="M25" s="150">
        <v>153768.8</v>
      </c>
      <c r="N25" s="150">
        <f t="shared" si="5"/>
        <v>0.0004875000159</v>
      </c>
      <c r="O25" s="150">
        <f t="shared" si="6"/>
        <v>0.000006093750198</v>
      </c>
      <c r="P25" s="150">
        <f t="shared" si="7"/>
        <v>0.0004814062657</v>
      </c>
      <c r="Q25" s="2"/>
      <c r="R25" s="166"/>
      <c r="S25" s="2"/>
      <c r="T25" s="2"/>
      <c r="U25" s="2"/>
      <c r="V25" s="2"/>
      <c r="W25" s="2"/>
      <c r="X25" s="2"/>
      <c r="Y25" s="2"/>
      <c r="Z25" s="2"/>
    </row>
    <row r="26" ht="16.5" customHeight="1">
      <c r="A26" s="5"/>
      <c r="B26" s="36">
        <f t="shared" si="9"/>
        <v>19</v>
      </c>
      <c r="C26" s="41" t="s">
        <v>75</v>
      </c>
      <c r="D26" s="64">
        <v>1970.0</v>
      </c>
      <c r="E26" s="65">
        <v>358.38</v>
      </c>
      <c r="F26" s="65">
        <v>230.6</v>
      </c>
      <c r="G26" s="64">
        <v>384753.0</v>
      </c>
      <c r="H26" s="148">
        <v>111956.29</v>
      </c>
      <c r="I26" s="150">
        <f t="shared" si="1"/>
        <v>1399.453625</v>
      </c>
      <c r="J26" s="149">
        <f t="shared" si="2"/>
        <v>110556.8364</v>
      </c>
      <c r="K26" s="150">
        <f t="shared" si="3"/>
        <v>1381.960455</v>
      </c>
      <c r="L26" s="150">
        <f t="shared" si="4"/>
        <v>109174.8759</v>
      </c>
      <c r="M26" s="150"/>
      <c r="N26" s="150">
        <f t="shared" si="5"/>
        <v>109174.8759</v>
      </c>
      <c r="O26" s="150">
        <f t="shared" si="6"/>
        <v>1364.685949</v>
      </c>
      <c r="P26" s="150">
        <f t="shared" si="7"/>
        <v>107810.19</v>
      </c>
      <c r="Q26" s="2"/>
      <c r="R26" s="166"/>
      <c r="S26" s="2"/>
      <c r="T26" s="2"/>
      <c r="U26" s="2"/>
      <c r="V26" s="2"/>
      <c r="W26" s="2"/>
      <c r="X26" s="2"/>
      <c r="Y26" s="2"/>
      <c r="Z26" s="2"/>
    </row>
    <row r="27" ht="16.5" customHeight="1">
      <c r="A27" s="5"/>
      <c r="B27" s="36">
        <f t="shared" si="9"/>
        <v>20</v>
      </c>
      <c r="C27" s="41" t="s">
        <v>76</v>
      </c>
      <c r="D27" s="64">
        <v>1970.0</v>
      </c>
      <c r="E27" s="65">
        <v>768.3</v>
      </c>
      <c r="F27" s="65">
        <v>498.74</v>
      </c>
      <c r="G27" s="64">
        <v>669687.0</v>
      </c>
      <c r="H27" s="148">
        <v>205455.39</v>
      </c>
      <c r="I27" s="150">
        <f t="shared" si="1"/>
        <v>2568.192375</v>
      </c>
      <c r="J27" s="149">
        <f t="shared" si="2"/>
        <v>202887.1976</v>
      </c>
      <c r="K27" s="150">
        <f t="shared" si="3"/>
        <v>2536.08997</v>
      </c>
      <c r="L27" s="150">
        <f t="shared" si="4"/>
        <v>200351.1077</v>
      </c>
      <c r="M27" s="150"/>
      <c r="N27" s="150">
        <f t="shared" si="5"/>
        <v>200351.1077</v>
      </c>
      <c r="O27" s="150">
        <f t="shared" si="6"/>
        <v>2504.388846</v>
      </c>
      <c r="P27" s="150">
        <f t="shared" si="7"/>
        <v>197846.7188</v>
      </c>
      <c r="Q27" s="2"/>
      <c r="R27" s="166"/>
      <c r="S27" s="2"/>
      <c r="T27" s="2"/>
      <c r="U27" s="2"/>
      <c r="V27" s="2"/>
      <c r="W27" s="2"/>
      <c r="X27" s="2"/>
      <c r="Y27" s="2"/>
      <c r="Z27" s="2"/>
    </row>
    <row r="28" ht="16.5" customHeight="1">
      <c r="A28" s="5"/>
      <c r="B28" s="36">
        <f t="shared" si="9"/>
        <v>21</v>
      </c>
      <c r="C28" s="41" t="s">
        <v>77</v>
      </c>
      <c r="D28" s="66">
        <v>1970.0</v>
      </c>
      <c r="E28" s="67">
        <v>899.3</v>
      </c>
      <c r="F28" s="67">
        <v>603.6</v>
      </c>
      <c r="G28" s="64">
        <v>545579.0</v>
      </c>
      <c r="H28" s="148">
        <v>158746.51</v>
      </c>
      <c r="I28" s="150">
        <f t="shared" si="1"/>
        <v>1984.331375</v>
      </c>
      <c r="J28" s="149">
        <f t="shared" si="2"/>
        <v>156762.1786</v>
      </c>
      <c r="K28" s="150">
        <f t="shared" si="3"/>
        <v>1959.527233</v>
      </c>
      <c r="L28" s="150">
        <f t="shared" si="4"/>
        <v>154802.6514</v>
      </c>
      <c r="M28" s="150"/>
      <c r="N28" s="150">
        <f t="shared" si="5"/>
        <v>154802.6514</v>
      </c>
      <c r="O28" s="150">
        <f t="shared" si="6"/>
        <v>1935.033142</v>
      </c>
      <c r="P28" s="150">
        <f t="shared" si="7"/>
        <v>152867.6182</v>
      </c>
      <c r="Q28" s="2"/>
      <c r="R28" s="166"/>
      <c r="S28" s="2"/>
      <c r="T28" s="2"/>
      <c r="U28" s="2"/>
      <c r="V28" s="2"/>
      <c r="W28" s="2"/>
      <c r="X28" s="2"/>
      <c r="Y28" s="2"/>
      <c r="Z28" s="2"/>
    </row>
    <row r="29" ht="16.5" customHeight="1">
      <c r="A29" s="5"/>
      <c r="B29" s="36">
        <f t="shared" si="9"/>
        <v>22</v>
      </c>
      <c r="C29" s="41" t="s">
        <v>78</v>
      </c>
      <c r="D29" s="66">
        <v>1968.0</v>
      </c>
      <c r="E29" s="67">
        <v>774.69</v>
      </c>
      <c r="F29" s="67">
        <v>510.31</v>
      </c>
      <c r="G29" s="64">
        <v>630508.0</v>
      </c>
      <c r="H29" s="148">
        <v>183470.18</v>
      </c>
      <c r="I29" s="150">
        <f t="shared" si="1"/>
        <v>2293.37725</v>
      </c>
      <c r="J29" s="149">
        <f t="shared" si="2"/>
        <v>181176.8028</v>
      </c>
      <c r="K29" s="150">
        <f t="shared" si="3"/>
        <v>2264.710034</v>
      </c>
      <c r="L29" s="150">
        <f t="shared" si="4"/>
        <v>178912.0927</v>
      </c>
      <c r="M29" s="150"/>
      <c r="N29" s="150">
        <f t="shared" si="5"/>
        <v>178912.0927</v>
      </c>
      <c r="O29" s="150">
        <f t="shared" si="6"/>
        <v>2236.401159</v>
      </c>
      <c r="P29" s="150">
        <f t="shared" si="7"/>
        <v>176675.6916</v>
      </c>
      <c r="Q29" s="2"/>
      <c r="R29" s="166"/>
      <c r="S29" s="2"/>
      <c r="T29" s="2"/>
      <c r="U29" s="2"/>
      <c r="V29" s="2"/>
      <c r="W29" s="2"/>
      <c r="X29" s="2"/>
      <c r="Y29" s="2"/>
      <c r="Z29" s="2"/>
    </row>
    <row r="30" ht="16.5" customHeight="1">
      <c r="A30" s="5"/>
      <c r="B30" s="36">
        <f t="shared" si="9"/>
        <v>23</v>
      </c>
      <c r="C30" s="41" t="s">
        <v>79</v>
      </c>
      <c r="D30" s="66">
        <v>1972.0</v>
      </c>
      <c r="E30" s="67">
        <v>899.2</v>
      </c>
      <c r="F30" s="67">
        <v>585.7</v>
      </c>
      <c r="G30" s="64">
        <v>558094.0</v>
      </c>
      <c r="H30" s="148">
        <v>162398.02</v>
      </c>
      <c r="I30" s="150">
        <f t="shared" si="1"/>
        <v>2029.97525</v>
      </c>
      <c r="J30" s="149">
        <f t="shared" si="2"/>
        <v>160368.0448</v>
      </c>
      <c r="K30" s="150">
        <f t="shared" si="3"/>
        <v>2004.600559</v>
      </c>
      <c r="L30" s="150">
        <f t="shared" si="4"/>
        <v>158363.4442</v>
      </c>
      <c r="M30" s="150"/>
      <c r="N30" s="150">
        <f t="shared" si="5"/>
        <v>158363.4442</v>
      </c>
      <c r="O30" s="150">
        <f t="shared" si="6"/>
        <v>1979.543052</v>
      </c>
      <c r="P30" s="150">
        <f t="shared" si="7"/>
        <v>156383.9011</v>
      </c>
      <c r="Q30" s="2"/>
      <c r="R30" s="166"/>
      <c r="S30" s="2"/>
      <c r="T30" s="2"/>
      <c r="U30" s="2"/>
      <c r="V30" s="2"/>
      <c r="W30" s="2"/>
      <c r="X30" s="2"/>
      <c r="Y30" s="2"/>
      <c r="Z30" s="2"/>
    </row>
    <row r="31" ht="16.5" customHeight="1">
      <c r="A31" s="5"/>
      <c r="B31" s="36">
        <f t="shared" si="9"/>
        <v>24</v>
      </c>
      <c r="C31" s="41" t="s">
        <v>80</v>
      </c>
      <c r="D31" s="66">
        <v>1973.0</v>
      </c>
      <c r="E31" s="67">
        <v>894.2</v>
      </c>
      <c r="F31" s="67">
        <v>583.5</v>
      </c>
      <c r="G31" s="64">
        <v>1208876.0</v>
      </c>
      <c r="H31" s="148">
        <v>351737.68</v>
      </c>
      <c r="I31" s="150">
        <f t="shared" si="1"/>
        <v>4396.721</v>
      </c>
      <c r="J31" s="149">
        <f t="shared" si="2"/>
        <v>347340.959</v>
      </c>
      <c r="K31" s="150">
        <f t="shared" si="3"/>
        <v>4341.761988</v>
      </c>
      <c r="L31" s="150">
        <f t="shared" si="4"/>
        <v>342999.197</v>
      </c>
      <c r="M31" s="150"/>
      <c r="N31" s="150">
        <f t="shared" si="5"/>
        <v>342999.197</v>
      </c>
      <c r="O31" s="150">
        <f t="shared" si="6"/>
        <v>4287.489963</v>
      </c>
      <c r="P31" s="150">
        <f t="shared" si="7"/>
        <v>338711.707</v>
      </c>
      <c r="Q31" s="2"/>
      <c r="R31" s="166"/>
      <c r="S31" s="2"/>
      <c r="T31" s="2"/>
      <c r="U31" s="2"/>
      <c r="V31" s="2"/>
      <c r="W31" s="2"/>
      <c r="X31" s="2"/>
      <c r="Y31" s="2"/>
      <c r="Z31" s="2"/>
    </row>
    <row r="32" ht="16.5" customHeight="1">
      <c r="A32" s="5"/>
      <c r="B32" s="36">
        <f t="shared" si="9"/>
        <v>25</v>
      </c>
      <c r="C32" s="138" t="s">
        <v>81</v>
      </c>
      <c r="D32" s="123">
        <v>1880.0</v>
      </c>
      <c r="E32" s="124">
        <v>199.2</v>
      </c>
      <c r="F32" s="124">
        <v>154.94</v>
      </c>
      <c r="G32" s="123">
        <v>354126.0</v>
      </c>
      <c r="H32" s="148">
        <v>99520.89</v>
      </c>
      <c r="I32" s="150">
        <f t="shared" si="1"/>
        <v>1244.011125</v>
      </c>
      <c r="J32" s="149">
        <f t="shared" si="2"/>
        <v>98276.87888</v>
      </c>
      <c r="K32" s="150">
        <f t="shared" si="3"/>
        <v>1228.460986</v>
      </c>
      <c r="L32" s="150">
        <f t="shared" si="4"/>
        <v>97048.41789</v>
      </c>
      <c r="M32" s="150">
        <v>97048.42</v>
      </c>
      <c r="N32" s="150">
        <f t="shared" si="5"/>
        <v>-0.002110937508</v>
      </c>
      <c r="O32" s="150">
        <f t="shared" si="6"/>
        <v>-0.00002638671886</v>
      </c>
      <c r="P32" s="150">
        <f t="shared" si="7"/>
        <v>-0.00208455079</v>
      </c>
      <c r="Q32" s="2"/>
      <c r="R32" s="166"/>
      <c r="S32" s="2"/>
      <c r="T32" s="2"/>
      <c r="U32" s="2"/>
      <c r="V32" s="2"/>
      <c r="W32" s="2"/>
      <c r="X32" s="2"/>
      <c r="Y32" s="2"/>
      <c r="Z32" s="2"/>
    </row>
    <row r="33" ht="16.5" customHeight="1">
      <c r="A33" s="5"/>
      <c r="B33" s="36">
        <f t="shared" si="9"/>
        <v>26</v>
      </c>
      <c r="C33" s="50" t="s">
        <v>85</v>
      </c>
      <c r="D33" s="64">
        <v>1984.0</v>
      </c>
      <c r="E33" s="65">
        <v>345.7</v>
      </c>
      <c r="F33" s="65">
        <v>222.16</v>
      </c>
      <c r="G33" s="64">
        <v>614465.0</v>
      </c>
      <c r="H33" s="148">
        <v>178802.84</v>
      </c>
      <c r="I33" s="150">
        <f t="shared" si="1"/>
        <v>2235.0355</v>
      </c>
      <c r="J33" s="149">
        <f t="shared" si="2"/>
        <v>176567.8045</v>
      </c>
      <c r="K33" s="150">
        <f t="shared" si="3"/>
        <v>2207.097556</v>
      </c>
      <c r="L33" s="150">
        <f t="shared" si="4"/>
        <v>174360.7069</v>
      </c>
      <c r="M33" s="150"/>
      <c r="N33" s="150">
        <f t="shared" si="5"/>
        <v>174360.7069</v>
      </c>
      <c r="O33" s="150">
        <f t="shared" si="6"/>
        <v>2179.508837</v>
      </c>
      <c r="P33" s="150">
        <f t="shared" si="7"/>
        <v>172181.1981</v>
      </c>
      <c r="Q33" s="2"/>
      <c r="R33" s="166"/>
      <c r="S33" s="2"/>
      <c r="T33" s="2"/>
      <c r="U33" s="2"/>
      <c r="V33" s="2"/>
      <c r="W33" s="2"/>
      <c r="X33" s="2"/>
      <c r="Y33" s="2"/>
      <c r="Z33" s="2"/>
    </row>
    <row r="34" ht="16.5" customHeight="1">
      <c r="A34" s="5"/>
      <c r="B34" s="36">
        <f t="shared" si="9"/>
        <v>27</v>
      </c>
      <c r="C34" s="50" t="s">
        <v>86</v>
      </c>
      <c r="D34" s="64">
        <v>1989.0</v>
      </c>
      <c r="E34" s="65">
        <v>214.6</v>
      </c>
      <c r="F34" s="65">
        <v>152.9</v>
      </c>
      <c r="G34" s="64">
        <v>1333518.0</v>
      </c>
      <c r="H34" s="148">
        <v>388036.18</v>
      </c>
      <c r="I34" s="150">
        <f t="shared" si="1"/>
        <v>4850.45225</v>
      </c>
      <c r="J34" s="149">
        <f t="shared" si="2"/>
        <v>383185.7278</v>
      </c>
      <c r="K34" s="150">
        <f t="shared" si="3"/>
        <v>4789.821597</v>
      </c>
      <c r="L34" s="150">
        <f t="shared" si="4"/>
        <v>378395.9062</v>
      </c>
      <c r="M34" s="150"/>
      <c r="N34" s="150">
        <f t="shared" si="5"/>
        <v>378395.9062</v>
      </c>
      <c r="O34" s="150">
        <f t="shared" si="6"/>
        <v>4729.948827</v>
      </c>
      <c r="P34" s="150">
        <f t="shared" si="7"/>
        <v>373665.9573</v>
      </c>
      <c r="Q34" s="2"/>
      <c r="R34" s="166"/>
      <c r="S34" s="2"/>
      <c r="T34" s="2"/>
      <c r="U34" s="2"/>
      <c r="V34" s="2"/>
      <c r="W34" s="2"/>
      <c r="X34" s="2"/>
      <c r="Y34" s="2"/>
      <c r="Z34" s="2"/>
    </row>
    <row r="35" ht="16.5" customHeight="1">
      <c r="A35" s="5"/>
      <c r="B35" s="36">
        <f t="shared" si="9"/>
        <v>28</v>
      </c>
      <c r="C35" s="50" t="s">
        <v>90</v>
      </c>
      <c r="D35" s="64">
        <v>1972.0</v>
      </c>
      <c r="E35" s="65">
        <v>742.26</v>
      </c>
      <c r="F35" s="65">
        <v>508.93</v>
      </c>
      <c r="G35" s="64">
        <v>790235.0</v>
      </c>
      <c r="H35" s="148">
        <v>246564.67</v>
      </c>
      <c r="I35" s="150">
        <f t="shared" si="1"/>
        <v>3082.058375</v>
      </c>
      <c r="J35" s="149">
        <f t="shared" si="2"/>
        <v>243482.6116</v>
      </c>
      <c r="K35" s="150">
        <f t="shared" si="3"/>
        <v>3043.532645</v>
      </c>
      <c r="L35" s="150">
        <f t="shared" si="4"/>
        <v>240439.079</v>
      </c>
      <c r="M35" s="150"/>
      <c r="N35" s="150">
        <f t="shared" si="5"/>
        <v>240439.079</v>
      </c>
      <c r="O35" s="150">
        <f t="shared" si="6"/>
        <v>3005.488487</v>
      </c>
      <c r="P35" s="150">
        <f t="shared" si="7"/>
        <v>237433.5905</v>
      </c>
      <c r="Q35" s="2"/>
      <c r="R35" s="166"/>
      <c r="S35" s="2"/>
      <c r="T35" s="2"/>
      <c r="U35" s="2"/>
      <c r="V35" s="2"/>
      <c r="W35" s="2"/>
      <c r="X35" s="2"/>
      <c r="Y35" s="2"/>
      <c r="Z35" s="2"/>
    </row>
    <row r="36" ht="16.5" customHeight="1">
      <c r="A36" s="5"/>
      <c r="B36" s="36">
        <f t="shared" si="9"/>
        <v>29</v>
      </c>
      <c r="C36" s="50" t="s">
        <v>94</v>
      </c>
      <c r="D36" s="64">
        <v>1960.0</v>
      </c>
      <c r="E36" s="65">
        <v>304.07</v>
      </c>
      <c r="F36" s="65">
        <v>150.9</v>
      </c>
      <c r="G36" s="64">
        <v>390811.0</v>
      </c>
      <c r="H36" s="148">
        <v>113720.31</v>
      </c>
      <c r="I36" s="150">
        <f t="shared" si="1"/>
        <v>1421.503875</v>
      </c>
      <c r="J36" s="149">
        <f t="shared" si="2"/>
        <v>112298.8061</v>
      </c>
      <c r="K36" s="150">
        <f t="shared" si="3"/>
        <v>1403.735077</v>
      </c>
      <c r="L36" s="150">
        <f t="shared" si="4"/>
        <v>110895.071</v>
      </c>
      <c r="M36" s="150"/>
      <c r="N36" s="150">
        <f t="shared" si="5"/>
        <v>110895.071</v>
      </c>
      <c r="O36" s="150">
        <f t="shared" si="6"/>
        <v>1386.188388</v>
      </c>
      <c r="P36" s="150">
        <f t="shared" si="7"/>
        <v>109508.8827</v>
      </c>
      <c r="Q36" s="2"/>
      <c r="R36" s="166"/>
      <c r="S36" s="2"/>
      <c r="T36" s="2"/>
      <c r="U36" s="2"/>
      <c r="V36" s="2"/>
      <c r="W36" s="2"/>
      <c r="X36" s="2"/>
      <c r="Y36" s="2"/>
      <c r="Z36" s="2"/>
    </row>
    <row r="37" ht="16.5" customHeight="1">
      <c r="A37" s="5"/>
      <c r="B37" s="36">
        <f t="shared" si="9"/>
        <v>30</v>
      </c>
      <c r="C37" s="50" t="s">
        <v>95</v>
      </c>
      <c r="D37" s="64">
        <v>1971.0</v>
      </c>
      <c r="E37" s="65">
        <v>507.8</v>
      </c>
      <c r="F37" s="65">
        <v>340.9</v>
      </c>
      <c r="G37" s="64">
        <v>500419.0</v>
      </c>
      <c r="H37" s="148">
        <v>145625.76</v>
      </c>
      <c r="I37" s="150">
        <f t="shared" si="1"/>
        <v>1820.322</v>
      </c>
      <c r="J37" s="149">
        <f t="shared" si="2"/>
        <v>143805.438</v>
      </c>
      <c r="K37" s="150">
        <f t="shared" si="3"/>
        <v>1797.567975</v>
      </c>
      <c r="L37" s="150">
        <f t="shared" si="4"/>
        <v>142007.87</v>
      </c>
      <c r="M37" s="150"/>
      <c r="N37" s="150">
        <f t="shared" si="5"/>
        <v>142007.87</v>
      </c>
      <c r="O37" s="150">
        <f t="shared" si="6"/>
        <v>1775.098375</v>
      </c>
      <c r="P37" s="150">
        <f t="shared" si="7"/>
        <v>140232.7716</v>
      </c>
      <c r="Q37" s="2"/>
      <c r="R37" s="166"/>
      <c r="S37" s="2"/>
      <c r="T37" s="2"/>
      <c r="U37" s="2"/>
      <c r="V37" s="2"/>
      <c r="W37" s="2"/>
      <c r="X37" s="2"/>
      <c r="Y37" s="2"/>
      <c r="Z37" s="2"/>
    </row>
    <row r="38" ht="16.5" customHeight="1">
      <c r="A38" s="5"/>
      <c r="B38" s="36">
        <f t="shared" si="9"/>
        <v>31</v>
      </c>
      <c r="C38" s="50" t="s">
        <v>96</v>
      </c>
      <c r="D38" s="64">
        <v>1968.0</v>
      </c>
      <c r="E38" s="65">
        <v>455.1</v>
      </c>
      <c r="F38" s="65">
        <v>337.8</v>
      </c>
      <c r="G38" s="64">
        <v>508303.0</v>
      </c>
      <c r="H38" s="148">
        <v>147911.01</v>
      </c>
      <c r="I38" s="150">
        <f t="shared" si="1"/>
        <v>1848.887625</v>
      </c>
      <c r="J38" s="149">
        <f t="shared" si="2"/>
        <v>146062.1224</v>
      </c>
      <c r="K38" s="150">
        <f t="shared" si="3"/>
        <v>1825.77653</v>
      </c>
      <c r="L38" s="150">
        <f t="shared" si="4"/>
        <v>144236.3458</v>
      </c>
      <c r="M38" s="150"/>
      <c r="N38" s="150">
        <f t="shared" si="5"/>
        <v>144236.3458</v>
      </c>
      <c r="O38" s="150">
        <f t="shared" si="6"/>
        <v>1802.954323</v>
      </c>
      <c r="P38" s="150">
        <f t="shared" si="7"/>
        <v>142433.3915</v>
      </c>
      <c r="Q38" s="2"/>
      <c r="R38" s="166"/>
      <c r="S38" s="2"/>
      <c r="T38" s="2"/>
      <c r="U38" s="2"/>
      <c r="V38" s="2"/>
      <c r="W38" s="2"/>
      <c r="X38" s="2"/>
      <c r="Y38" s="2"/>
      <c r="Z38" s="2"/>
    </row>
    <row r="39" ht="16.5" customHeight="1">
      <c r="A39" s="5"/>
      <c r="B39" s="36">
        <f t="shared" si="9"/>
        <v>32</v>
      </c>
      <c r="C39" s="50" t="s">
        <v>97</v>
      </c>
      <c r="D39" s="64">
        <v>1962.0</v>
      </c>
      <c r="E39" s="65">
        <v>370.01</v>
      </c>
      <c r="F39" s="65">
        <v>276.41</v>
      </c>
      <c r="G39" s="64">
        <v>356014.0</v>
      </c>
      <c r="H39" s="148">
        <v>103596.78</v>
      </c>
      <c r="I39" s="150">
        <f t="shared" si="1"/>
        <v>1294.95975</v>
      </c>
      <c r="J39" s="149">
        <f t="shared" si="2"/>
        <v>102301.8203</v>
      </c>
      <c r="K39" s="150">
        <f t="shared" si="3"/>
        <v>1278.772753</v>
      </c>
      <c r="L39" s="150">
        <f t="shared" si="4"/>
        <v>101023.0475</v>
      </c>
      <c r="M39" s="150"/>
      <c r="N39" s="150">
        <f t="shared" si="5"/>
        <v>101023.0475</v>
      </c>
      <c r="O39" s="150">
        <f t="shared" si="6"/>
        <v>1262.788094</v>
      </c>
      <c r="P39" s="150">
        <f t="shared" si="7"/>
        <v>99760.2594</v>
      </c>
      <c r="Q39" s="2"/>
      <c r="R39" s="166"/>
      <c r="S39" s="2"/>
      <c r="T39" s="2"/>
      <c r="U39" s="2"/>
      <c r="V39" s="2"/>
      <c r="W39" s="2"/>
      <c r="X39" s="2"/>
      <c r="Y39" s="2"/>
      <c r="Z39" s="2"/>
    </row>
    <row r="40" ht="16.5" customHeight="1">
      <c r="A40" s="5"/>
      <c r="B40" s="36">
        <f t="shared" si="9"/>
        <v>33</v>
      </c>
      <c r="C40" s="138" t="s">
        <v>100</v>
      </c>
      <c r="D40" s="130">
        <v>1990.0</v>
      </c>
      <c r="E40" s="131">
        <v>264.4</v>
      </c>
      <c r="F40" s="131">
        <v>169.8</v>
      </c>
      <c r="G40" s="130">
        <v>697038.0</v>
      </c>
      <c r="H40" s="148">
        <v>202828.59</v>
      </c>
      <c r="I40" s="150">
        <f t="shared" si="1"/>
        <v>2535.357375</v>
      </c>
      <c r="J40" s="149">
        <f t="shared" si="2"/>
        <v>200293.2326</v>
      </c>
      <c r="K40" s="150">
        <f t="shared" si="3"/>
        <v>2503.665408</v>
      </c>
      <c r="L40" s="150">
        <f t="shared" si="4"/>
        <v>197789.5672</v>
      </c>
      <c r="M40" s="150">
        <v>197789.57</v>
      </c>
      <c r="N40" s="150">
        <f t="shared" si="5"/>
        <v>-0.002782812517</v>
      </c>
      <c r="O40" s="150">
        <f t="shared" si="6"/>
        <v>-0.00003478515646</v>
      </c>
      <c r="P40" s="150">
        <f t="shared" si="7"/>
        <v>-0.00274802736</v>
      </c>
      <c r="Q40" s="2"/>
      <c r="R40" s="166"/>
      <c r="S40" s="2"/>
      <c r="T40" s="2"/>
      <c r="U40" s="2"/>
      <c r="V40" s="2"/>
      <c r="W40" s="2"/>
      <c r="X40" s="2"/>
      <c r="Y40" s="2"/>
      <c r="Z40" s="2"/>
    </row>
    <row r="41" ht="16.5" customHeight="1">
      <c r="A41" s="5"/>
      <c r="B41" s="36">
        <f t="shared" si="9"/>
        <v>34</v>
      </c>
      <c r="C41" s="50" t="s">
        <v>102</v>
      </c>
      <c r="D41" s="64">
        <v>1988.0</v>
      </c>
      <c r="E41" s="65">
        <v>1400.5</v>
      </c>
      <c r="F41" s="65">
        <v>862.0</v>
      </c>
      <c r="G41" s="64">
        <f>4539822+3416.67</f>
        <v>4543238.67</v>
      </c>
      <c r="H41" s="148">
        <v>1046228.81</v>
      </c>
      <c r="I41" s="150">
        <f t="shared" si="1"/>
        <v>13077.86013</v>
      </c>
      <c r="J41" s="149">
        <f t="shared" si="2"/>
        <v>1033150.95</v>
      </c>
      <c r="K41" s="150">
        <f t="shared" si="3"/>
        <v>12914.38687</v>
      </c>
      <c r="L41" s="150">
        <f t="shared" si="4"/>
        <v>1020236.563</v>
      </c>
      <c r="M41" s="150"/>
      <c r="N41" s="150">
        <f t="shared" si="5"/>
        <v>1020236.563</v>
      </c>
      <c r="O41" s="150">
        <f t="shared" si="6"/>
        <v>12752.95704</v>
      </c>
      <c r="P41" s="150">
        <f t="shared" si="7"/>
        <v>1007483.606</v>
      </c>
      <c r="Q41" s="2"/>
      <c r="R41" s="166"/>
      <c r="S41" s="2"/>
      <c r="T41" s="2"/>
      <c r="U41" s="2"/>
      <c r="V41" s="2"/>
      <c r="W41" s="2"/>
      <c r="X41" s="2"/>
      <c r="Y41" s="2"/>
      <c r="Z41" s="2"/>
    </row>
    <row r="42" ht="16.5" customHeight="1">
      <c r="A42" s="5"/>
      <c r="B42" s="36">
        <f t="shared" si="9"/>
        <v>35</v>
      </c>
      <c r="C42" s="50" t="s">
        <v>103</v>
      </c>
      <c r="D42" s="64">
        <v>1988.0</v>
      </c>
      <c r="E42" s="65">
        <v>2170.9</v>
      </c>
      <c r="F42" s="65">
        <v>1356.7</v>
      </c>
      <c r="G42" s="64">
        <f>7924103+7000</f>
        <v>7931103</v>
      </c>
      <c r="H42" s="148">
        <v>1978568.73</v>
      </c>
      <c r="I42" s="150">
        <f t="shared" si="1"/>
        <v>24732.10913</v>
      </c>
      <c r="J42" s="149">
        <f t="shared" si="2"/>
        <v>1953836.621</v>
      </c>
      <c r="K42" s="150">
        <f t="shared" si="3"/>
        <v>24422.95776</v>
      </c>
      <c r="L42" s="150">
        <f t="shared" si="4"/>
        <v>1929413.663</v>
      </c>
      <c r="M42" s="150"/>
      <c r="N42" s="150">
        <f t="shared" si="5"/>
        <v>1929413.663</v>
      </c>
      <c r="O42" s="150">
        <f t="shared" si="6"/>
        <v>24117.67079</v>
      </c>
      <c r="P42" s="150">
        <f t="shared" si="7"/>
        <v>1905295.992</v>
      </c>
      <c r="Q42" s="2"/>
      <c r="R42" s="166"/>
      <c r="S42" s="2"/>
      <c r="T42" s="2"/>
      <c r="U42" s="2"/>
      <c r="V42" s="2"/>
      <c r="W42" s="2"/>
      <c r="X42" s="2"/>
      <c r="Y42" s="2"/>
      <c r="Z42" s="2"/>
    </row>
    <row r="43" ht="16.5" customHeight="1">
      <c r="A43" s="42">
        <f t="shared" ref="A43:B43" si="10">A42+1</f>
        <v>1</v>
      </c>
      <c r="B43" s="36">
        <f t="shared" si="10"/>
        <v>36</v>
      </c>
      <c r="C43" s="138" t="s">
        <v>104</v>
      </c>
      <c r="D43" s="64">
        <v>1901.0</v>
      </c>
      <c r="E43" s="65">
        <v>238.5</v>
      </c>
      <c r="F43" s="65">
        <v>100.6</v>
      </c>
      <c r="G43" s="64">
        <v>224371.0</v>
      </c>
      <c r="H43" s="148">
        <v>65288.06</v>
      </c>
      <c r="I43" s="150">
        <f t="shared" si="1"/>
        <v>816.10075</v>
      </c>
      <c r="J43" s="149">
        <f t="shared" si="2"/>
        <v>64471.95925</v>
      </c>
      <c r="K43" s="150">
        <f t="shared" si="3"/>
        <v>805.8994906</v>
      </c>
      <c r="L43" s="150">
        <f t="shared" si="4"/>
        <v>63666.05976</v>
      </c>
      <c r="M43" s="150">
        <v>63666.06</v>
      </c>
      <c r="N43" s="150">
        <f t="shared" si="5"/>
        <v>-0.0002406249987</v>
      </c>
      <c r="O43" s="150">
        <f t="shared" si="6"/>
        <v>-0.000003007812484</v>
      </c>
      <c r="P43" s="150">
        <f t="shared" si="7"/>
        <v>-0.0002376171862</v>
      </c>
      <c r="Q43" s="2"/>
      <c r="R43" s="166"/>
      <c r="S43" s="2"/>
      <c r="T43" s="2"/>
      <c r="U43" s="2"/>
      <c r="V43" s="2"/>
      <c r="W43" s="2"/>
      <c r="X43" s="2"/>
      <c r="Y43" s="2"/>
      <c r="Z43" s="2"/>
    </row>
    <row r="44" ht="16.5" customHeight="1">
      <c r="A44" s="42">
        <f t="shared" ref="A44:B44" si="11">A43+1</f>
        <v>2</v>
      </c>
      <c r="B44" s="36">
        <f t="shared" si="11"/>
        <v>37</v>
      </c>
      <c r="C44" s="50" t="s">
        <v>105</v>
      </c>
      <c r="D44" s="64">
        <v>1964.0</v>
      </c>
      <c r="E44" s="65">
        <v>392.11</v>
      </c>
      <c r="F44" s="65">
        <v>267.59</v>
      </c>
      <c r="G44" s="64">
        <v>399199.0</v>
      </c>
      <c r="H44" s="148">
        <v>115862.13</v>
      </c>
      <c r="I44" s="150">
        <f t="shared" si="1"/>
        <v>1448.276625</v>
      </c>
      <c r="J44" s="149">
        <f t="shared" si="2"/>
        <v>114413.8534</v>
      </c>
      <c r="K44" s="150">
        <f t="shared" si="3"/>
        <v>1430.173167</v>
      </c>
      <c r="L44" s="150">
        <f t="shared" si="4"/>
        <v>112983.6802</v>
      </c>
      <c r="M44" s="150"/>
      <c r="N44" s="150">
        <f t="shared" si="5"/>
        <v>112983.6802</v>
      </c>
      <c r="O44" s="150">
        <f t="shared" si="6"/>
        <v>1412.296003</v>
      </c>
      <c r="P44" s="150">
        <f t="shared" si="7"/>
        <v>111571.3842</v>
      </c>
      <c r="Q44" s="2"/>
      <c r="R44" s="166"/>
      <c r="S44" s="2"/>
      <c r="T44" s="2"/>
      <c r="U44" s="2"/>
      <c r="V44" s="2"/>
      <c r="W44" s="2"/>
      <c r="X44" s="2"/>
      <c r="Y44" s="2"/>
      <c r="Z44" s="2"/>
    </row>
    <row r="45" ht="16.5" customHeight="1">
      <c r="A45" s="42" t="str">
        <f>#REF!+1</f>
        <v>#REF!</v>
      </c>
      <c r="B45" s="36">
        <f>B44+1</f>
        <v>38</v>
      </c>
      <c r="C45" s="50" t="s">
        <v>109</v>
      </c>
      <c r="D45" s="64">
        <v>1965.0</v>
      </c>
      <c r="E45" s="65">
        <v>541.9</v>
      </c>
      <c r="F45" s="65">
        <v>346.6</v>
      </c>
      <c r="G45" s="64">
        <v>417631.0</v>
      </c>
      <c r="H45" s="148">
        <v>121525.34</v>
      </c>
      <c r="I45" s="150">
        <f t="shared" si="1"/>
        <v>1519.06675</v>
      </c>
      <c r="J45" s="149">
        <f t="shared" si="2"/>
        <v>120006.2733</v>
      </c>
      <c r="K45" s="150">
        <f t="shared" si="3"/>
        <v>1500.078416</v>
      </c>
      <c r="L45" s="150">
        <f t="shared" si="4"/>
        <v>118506.1948</v>
      </c>
      <c r="M45" s="150"/>
      <c r="N45" s="150">
        <f t="shared" si="5"/>
        <v>118506.1948</v>
      </c>
      <c r="O45" s="150">
        <f t="shared" si="6"/>
        <v>1481.327435</v>
      </c>
      <c r="P45" s="150">
        <f t="shared" si="7"/>
        <v>117024.8674</v>
      </c>
      <c r="Q45" s="2"/>
      <c r="R45" s="166"/>
      <c r="S45" s="2"/>
      <c r="T45" s="2"/>
      <c r="U45" s="2"/>
      <c r="V45" s="2"/>
      <c r="W45" s="2"/>
      <c r="X45" s="2"/>
      <c r="Y45" s="2"/>
      <c r="Z45" s="2"/>
    </row>
    <row r="46" ht="16.5" customHeight="1">
      <c r="A46" s="42" t="str">
        <f t="shared" ref="A46:B46" si="12">A45+1</f>
        <v>#REF!</v>
      </c>
      <c r="B46" s="36">
        <f t="shared" si="12"/>
        <v>39</v>
      </c>
      <c r="C46" s="50" t="s">
        <v>110</v>
      </c>
      <c r="D46" s="64">
        <v>1959.0</v>
      </c>
      <c r="E46" s="65">
        <v>393.51</v>
      </c>
      <c r="F46" s="65">
        <v>233.83</v>
      </c>
      <c r="G46" s="64">
        <v>409780.0</v>
      </c>
      <c r="H46" s="148">
        <v>119200.91</v>
      </c>
      <c r="I46" s="150">
        <f t="shared" si="1"/>
        <v>1490.011375</v>
      </c>
      <c r="J46" s="149">
        <f t="shared" si="2"/>
        <v>117710.8986</v>
      </c>
      <c r="K46" s="150">
        <f t="shared" si="3"/>
        <v>1471.386233</v>
      </c>
      <c r="L46" s="150">
        <f t="shared" si="4"/>
        <v>116239.5124</v>
      </c>
      <c r="M46" s="150"/>
      <c r="N46" s="150">
        <f t="shared" si="5"/>
        <v>116239.5124</v>
      </c>
      <c r="O46" s="150">
        <f t="shared" si="6"/>
        <v>1452.993905</v>
      </c>
      <c r="P46" s="150">
        <f t="shared" si="7"/>
        <v>114786.5185</v>
      </c>
      <c r="Q46" s="2"/>
      <c r="R46" s="166"/>
      <c r="S46" s="2"/>
      <c r="T46" s="2"/>
      <c r="U46" s="2"/>
      <c r="V46" s="2"/>
      <c r="W46" s="2"/>
      <c r="X46" s="2"/>
      <c r="Y46" s="2"/>
      <c r="Z46" s="2"/>
    </row>
    <row r="47" ht="16.5" customHeight="1">
      <c r="A47" s="42" t="str">
        <f t="shared" ref="A47:B47" si="13">A46+1</f>
        <v>#REF!</v>
      </c>
      <c r="B47" s="36">
        <f t="shared" si="13"/>
        <v>40</v>
      </c>
      <c r="C47" s="50" t="s">
        <v>111</v>
      </c>
      <c r="D47" s="64">
        <v>1967.0</v>
      </c>
      <c r="E47" s="65">
        <v>629.8</v>
      </c>
      <c r="F47" s="65">
        <v>394.6</v>
      </c>
      <c r="G47" s="64">
        <v>671901.0</v>
      </c>
      <c r="H47" s="148">
        <v>195515.22</v>
      </c>
      <c r="I47" s="150">
        <f t="shared" si="1"/>
        <v>2443.94025</v>
      </c>
      <c r="J47" s="149">
        <f t="shared" si="2"/>
        <v>193071.2798</v>
      </c>
      <c r="K47" s="150">
        <f t="shared" si="3"/>
        <v>2413.390997</v>
      </c>
      <c r="L47" s="150">
        <f t="shared" si="4"/>
        <v>190657.8888</v>
      </c>
      <c r="M47" s="150"/>
      <c r="N47" s="150">
        <f t="shared" si="5"/>
        <v>190657.8888</v>
      </c>
      <c r="O47" s="150">
        <f t="shared" si="6"/>
        <v>2383.223609</v>
      </c>
      <c r="P47" s="150">
        <f t="shared" si="7"/>
        <v>188274.6651</v>
      </c>
      <c r="Q47" s="2"/>
      <c r="R47" s="166"/>
      <c r="S47" s="2"/>
      <c r="T47" s="2"/>
      <c r="U47" s="2"/>
      <c r="V47" s="2"/>
      <c r="W47" s="2"/>
      <c r="X47" s="2"/>
      <c r="Y47" s="2"/>
      <c r="Z47" s="2"/>
    </row>
    <row r="48" ht="16.5" customHeight="1">
      <c r="A48" s="42" t="str">
        <f t="shared" ref="A48:B48" si="14">A47+1</f>
        <v>#REF!</v>
      </c>
      <c r="B48" s="36">
        <f t="shared" si="14"/>
        <v>41</v>
      </c>
      <c r="C48" s="50" t="s">
        <v>112</v>
      </c>
      <c r="D48" s="64">
        <v>1988.0</v>
      </c>
      <c r="E48" s="65">
        <v>1399.6</v>
      </c>
      <c r="F48" s="65">
        <v>855.4</v>
      </c>
      <c r="G48" s="64">
        <v>4059839.0</v>
      </c>
      <c r="H48" s="148">
        <v>1181363.59</v>
      </c>
      <c r="I48" s="150">
        <f t="shared" si="1"/>
        <v>14767.04488</v>
      </c>
      <c r="J48" s="149">
        <f t="shared" si="2"/>
        <v>1166596.545</v>
      </c>
      <c r="K48" s="150">
        <f t="shared" si="3"/>
        <v>14582.45681</v>
      </c>
      <c r="L48" s="150">
        <f t="shared" si="4"/>
        <v>1152014.088</v>
      </c>
      <c r="M48" s="150"/>
      <c r="N48" s="150">
        <f t="shared" si="5"/>
        <v>1152014.088</v>
      </c>
      <c r="O48" s="150">
        <f t="shared" si="6"/>
        <v>14400.1761</v>
      </c>
      <c r="P48" s="150">
        <f t="shared" si="7"/>
        <v>1137613.912</v>
      </c>
      <c r="Q48" s="2"/>
      <c r="R48" s="166"/>
      <c r="S48" s="2"/>
      <c r="T48" s="2"/>
      <c r="U48" s="2"/>
      <c r="V48" s="2"/>
      <c r="W48" s="2"/>
      <c r="X48" s="2"/>
      <c r="Y48" s="2"/>
      <c r="Z48" s="2"/>
    </row>
    <row r="49" ht="16.5" customHeight="1">
      <c r="A49" s="42" t="str">
        <f t="shared" ref="A49:B49" si="15">A48+1</f>
        <v>#REF!</v>
      </c>
      <c r="B49" s="36">
        <f t="shared" si="15"/>
        <v>42</v>
      </c>
      <c r="C49" s="50" t="s">
        <v>113</v>
      </c>
      <c r="D49" s="64">
        <v>1986.0</v>
      </c>
      <c r="E49" s="65">
        <v>4198.0</v>
      </c>
      <c r="F49" s="65">
        <v>2249.6</v>
      </c>
      <c r="G49" s="64">
        <v>9327807.0</v>
      </c>
      <c r="H49" s="148">
        <v>2439473.24</v>
      </c>
      <c r="I49" s="150">
        <f t="shared" si="1"/>
        <v>30493.4155</v>
      </c>
      <c r="J49" s="149">
        <f t="shared" si="2"/>
        <v>2408979.825</v>
      </c>
      <c r="K49" s="150">
        <f t="shared" si="3"/>
        <v>30112.24781</v>
      </c>
      <c r="L49" s="150">
        <f t="shared" si="4"/>
        <v>2378867.577</v>
      </c>
      <c r="M49" s="150"/>
      <c r="N49" s="150">
        <f t="shared" si="5"/>
        <v>2378867.577</v>
      </c>
      <c r="O49" s="150">
        <f t="shared" si="6"/>
        <v>29735.84471</v>
      </c>
      <c r="P49" s="150">
        <f t="shared" si="7"/>
        <v>2349131.732</v>
      </c>
      <c r="Q49" s="2"/>
      <c r="R49" s="166"/>
      <c r="S49" s="2"/>
      <c r="T49" s="2"/>
      <c r="U49" s="2"/>
      <c r="V49" s="2"/>
      <c r="W49" s="2"/>
      <c r="X49" s="2"/>
      <c r="Y49" s="2"/>
      <c r="Z49" s="2"/>
    </row>
    <row r="50" ht="16.5" customHeight="1">
      <c r="A50" s="42" t="str">
        <f t="shared" ref="A50:B50" si="16">A49+1</f>
        <v>#REF!</v>
      </c>
      <c r="B50" s="36">
        <f t="shared" si="16"/>
        <v>43</v>
      </c>
      <c r="C50" s="50" t="s">
        <v>114</v>
      </c>
      <c r="D50" s="64">
        <v>1961.0</v>
      </c>
      <c r="E50" s="65">
        <v>391.1</v>
      </c>
      <c r="F50" s="65">
        <v>270.04</v>
      </c>
      <c r="G50" s="64">
        <v>528697.0</v>
      </c>
      <c r="H50" s="148">
        <v>153844.07</v>
      </c>
      <c r="I50" s="150">
        <f t="shared" si="1"/>
        <v>1923.050875</v>
      </c>
      <c r="J50" s="149">
        <f t="shared" si="2"/>
        <v>151921.0191</v>
      </c>
      <c r="K50" s="150">
        <f t="shared" si="3"/>
        <v>1899.012739</v>
      </c>
      <c r="L50" s="150">
        <f t="shared" si="4"/>
        <v>150022.0064</v>
      </c>
      <c r="M50" s="150"/>
      <c r="N50" s="150">
        <f t="shared" si="5"/>
        <v>150022.0064</v>
      </c>
      <c r="O50" s="150">
        <f t="shared" si="6"/>
        <v>1875.27508</v>
      </c>
      <c r="P50" s="150">
        <f t="shared" si="7"/>
        <v>148146.7313</v>
      </c>
      <c r="Q50" s="2"/>
      <c r="R50" s="166"/>
      <c r="S50" s="2"/>
      <c r="T50" s="2"/>
      <c r="U50" s="2"/>
      <c r="V50" s="2"/>
      <c r="W50" s="2"/>
      <c r="X50" s="2"/>
      <c r="Y50" s="2"/>
      <c r="Z50" s="2"/>
    </row>
    <row r="51" ht="16.5" customHeight="1">
      <c r="A51" s="42" t="str">
        <f>#REF!+1</f>
        <v>#REF!</v>
      </c>
      <c r="B51" s="36">
        <f>B50+1</f>
        <v>44</v>
      </c>
      <c r="C51" s="50" t="s">
        <v>116</v>
      </c>
      <c r="D51" s="64">
        <v>1968.0</v>
      </c>
      <c r="E51" s="65">
        <v>787.0</v>
      </c>
      <c r="F51" s="65">
        <v>524.39</v>
      </c>
      <c r="G51" s="64">
        <v>729165.0</v>
      </c>
      <c r="H51" s="148">
        <v>212177.32</v>
      </c>
      <c r="I51" s="150">
        <f t="shared" si="1"/>
        <v>2652.2165</v>
      </c>
      <c r="J51" s="149">
        <f t="shared" si="2"/>
        <v>209525.1035</v>
      </c>
      <c r="K51" s="150">
        <f t="shared" si="3"/>
        <v>2619.063794</v>
      </c>
      <c r="L51" s="150">
        <f t="shared" si="4"/>
        <v>206906.0397</v>
      </c>
      <c r="M51" s="150"/>
      <c r="N51" s="150">
        <f t="shared" si="5"/>
        <v>206906.0397</v>
      </c>
      <c r="O51" s="150">
        <f t="shared" si="6"/>
        <v>2586.325496</v>
      </c>
      <c r="P51" s="150">
        <f t="shared" si="7"/>
        <v>204319.7142</v>
      </c>
      <c r="Q51" s="2"/>
      <c r="R51" s="166"/>
      <c r="S51" s="2"/>
      <c r="T51" s="2"/>
      <c r="U51" s="2"/>
      <c r="V51" s="2"/>
      <c r="W51" s="2"/>
      <c r="X51" s="2"/>
      <c r="Y51" s="2"/>
      <c r="Z51" s="2"/>
    </row>
    <row r="52" ht="16.5" customHeight="1">
      <c r="A52" s="42" t="str">
        <f t="shared" ref="A52:B52" si="17">A51+1</f>
        <v>#REF!</v>
      </c>
      <c r="B52" s="36">
        <f t="shared" si="17"/>
        <v>45</v>
      </c>
      <c r="C52" s="50" t="s">
        <v>117</v>
      </c>
      <c r="D52" s="64">
        <v>1967.0</v>
      </c>
      <c r="E52" s="65">
        <v>770.9</v>
      </c>
      <c r="F52" s="65">
        <v>516.0</v>
      </c>
      <c r="G52" s="64">
        <v>694946.0</v>
      </c>
      <c r="H52" s="148">
        <v>201924.4</v>
      </c>
      <c r="I52" s="150">
        <f t="shared" si="1"/>
        <v>2524.055</v>
      </c>
      <c r="J52" s="149">
        <f t="shared" si="2"/>
        <v>199400.345</v>
      </c>
      <c r="K52" s="150">
        <f t="shared" si="3"/>
        <v>2492.504313</v>
      </c>
      <c r="L52" s="150">
        <f t="shared" si="4"/>
        <v>196907.8407</v>
      </c>
      <c r="M52" s="150"/>
      <c r="N52" s="150">
        <f t="shared" si="5"/>
        <v>196907.8407</v>
      </c>
      <c r="O52" s="150">
        <f t="shared" si="6"/>
        <v>2461.348009</v>
      </c>
      <c r="P52" s="150">
        <f t="shared" si="7"/>
        <v>194446.4927</v>
      </c>
      <c r="Q52" s="2"/>
      <c r="R52" s="166"/>
      <c r="S52" s="2"/>
      <c r="T52" s="2"/>
      <c r="U52" s="2"/>
      <c r="V52" s="2"/>
      <c r="W52" s="2"/>
      <c r="X52" s="2"/>
      <c r="Y52" s="2"/>
      <c r="Z52" s="2"/>
    </row>
    <row r="53" ht="16.5" customHeight="1">
      <c r="A53" s="42" t="str">
        <f t="shared" ref="A53:B53" si="18">A52+1</f>
        <v>#REF!</v>
      </c>
      <c r="B53" s="36">
        <f t="shared" si="18"/>
        <v>46</v>
      </c>
      <c r="C53" s="50" t="s">
        <v>118</v>
      </c>
      <c r="D53" s="64">
        <v>1966.0</v>
      </c>
      <c r="E53" s="65">
        <v>690.78</v>
      </c>
      <c r="F53" s="65">
        <v>419.06</v>
      </c>
      <c r="G53" s="64">
        <v>752862.0</v>
      </c>
      <c r="H53" s="148">
        <v>218723.28</v>
      </c>
      <c r="I53" s="150">
        <f t="shared" si="1"/>
        <v>2734.041</v>
      </c>
      <c r="J53" s="149">
        <f t="shared" si="2"/>
        <v>215989.239</v>
      </c>
      <c r="K53" s="150">
        <f t="shared" si="3"/>
        <v>2699.865488</v>
      </c>
      <c r="L53" s="150">
        <f t="shared" si="4"/>
        <v>213289.3735</v>
      </c>
      <c r="M53" s="150"/>
      <c r="N53" s="150">
        <f t="shared" si="5"/>
        <v>213289.3735</v>
      </c>
      <c r="O53" s="150">
        <f t="shared" si="6"/>
        <v>2666.117169</v>
      </c>
      <c r="P53" s="150">
        <f t="shared" si="7"/>
        <v>210623.2563</v>
      </c>
      <c r="Q53" s="2"/>
      <c r="R53" s="166"/>
      <c r="S53" s="2"/>
      <c r="T53" s="2"/>
      <c r="U53" s="2"/>
      <c r="V53" s="2"/>
      <c r="W53" s="2"/>
      <c r="X53" s="2"/>
      <c r="Y53" s="2"/>
      <c r="Z53" s="2"/>
    </row>
    <row r="54" ht="16.5" customHeight="1">
      <c r="A54" s="42" t="str">
        <f t="shared" ref="A54:A55" si="19">#REF!+1</f>
        <v>#REF!</v>
      </c>
      <c r="B54" s="36">
        <f t="shared" ref="B54:B60" si="20">B53+1</f>
        <v>47</v>
      </c>
      <c r="C54" s="122" t="s">
        <v>121</v>
      </c>
      <c r="D54" s="64">
        <v>1992.0</v>
      </c>
      <c r="E54" s="65">
        <v>4009.85</v>
      </c>
      <c r="F54" s="65">
        <v>2279.2</v>
      </c>
      <c r="G54" s="64">
        <v>4995997.0</v>
      </c>
      <c r="H54" s="148">
        <v>951912.0</v>
      </c>
      <c r="I54" s="150">
        <f t="shared" si="1"/>
        <v>11898.9</v>
      </c>
      <c r="J54" s="149">
        <f t="shared" si="2"/>
        <v>940013.1</v>
      </c>
      <c r="K54" s="150">
        <f t="shared" si="3"/>
        <v>11750.16375</v>
      </c>
      <c r="L54" s="150">
        <f t="shared" si="4"/>
        <v>928262.9363</v>
      </c>
      <c r="M54" s="150"/>
      <c r="N54" s="150">
        <f t="shared" si="5"/>
        <v>928262.9363</v>
      </c>
      <c r="O54" s="150">
        <f t="shared" si="6"/>
        <v>11603.2867</v>
      </c>
      <c r="P54" s="150">
        <f t="shared" si="7"/>
        <v>916659.6495</v>
      </c>
      <c r="Q54" s="2"/>
      <c r="R54" s="166"/>
      <c r="S54" s="2"/>
      <c r="T54" s="2"/>
      <c r="U54" s="2"/>
      <c r="V54" s="2"/>
      <c r="W54" s="2"/>
      <c r="X54" s="2"/>
      <c r="Y54" s="2"/>
      <c r="Z54" s="2"/>
    </row>
    <row r="55" ht="16.5" customHeight="1">
      <c r="A55" s="42" t="str">
        <f t="shared" si="19"/>
        <v>#REF!</v>
      </c>
      <c r="B55" s="36">
        <f t="shared" si="20"/>
        <v>48</v>
      </c>
      <c r="C55" s="138" t="s">
        <v>123</v>
      </c>
      <c r="D55" s="123">
        <v>1950.0</v>
      </c>
      <c r="E55" s="124">
        <v>302.81</v>
      </c>
      <c r="F55" s="124">
        <v>232.16</v>
      </c>
      <c r="G55" s="123">
        <v>427241.0</v>
      </c>
      <c r="H55" s="148">
        <v>124322.19</v>
      </c>
      <c r="I55" s="150">
        <f t="shared" si="1"/>
        <v>1554.027375</v>
      </c>
      <c r="J55" s="149">
        <f t="shared" si="2"/>
        <v>122768.1626</v>
      </c>
      <c r="K55" s="150">
        <f t="shared" si="3"/>
        <v>1534.602033</v>
      </c>
      <c r="L55" s="150">
        <f t="shared" si="4"/>
        <v>121233.5606</v>
      </c>
      <c r="M55" s="150">
        <v>121233.56</v>
      </c>
      <c r="N55" s="150">
        <f t="shared" si="5"/>
        <v>0.0005921874981</v>
      </c>
      <c r="O55" s="150">
        <f t="shared" si="6"/>
        <v>0.000007402343726</v>
      </c>
      <c r="P55" s="150">
        <f t="shared" si="7"/>
        <v>0.0005847851544</v>
      </c>
      <c r="Q55" s="2"/>
      <c r="R55" s="166"/>
      <c r="S55" s="2"/>
      <c r="T55" s="2"/>
      <c r="U55" s="2"/>
      <c r="V55" s="2"/>
      <c r="W55" s="2"/>
      <c r="X55" s="2"/>
      <c r="Y55" s="2"/>
      <c r="Z55" s="2"/>
    </row>
    <row r="56" ht="16.5" customHeight="1">
      <c r="A56" s="5"/>
      <c r="B56" s="36">
        <f t="shared" si="20"/>
        <v>49</v>
      </c>
      <c r="C56" s="138" t="s">
        <v>124</v>
      </c>
      <c r="D56" s="123">
        <v>1962.0</v>
      </c>
      <c r="E56" s="124">
        <v>303.0</v>
      </c>
      <c r="F56" s="124">
        <v>232.16</v>
      </c>
      <c r="G56" s="123">
        <v>183620.0</v>
      </c>
      <c r="H56" s="148">
        <v>53433.03</v>
      </c>
      <c r="I56" s="150">
        <f t="shared" si="1"/>
        <v>667.912875</v>
      </c>
      <c r="J56" s="149">
        <f t="shared" si="2"/>
        <v>52765.11713</v>
      </c>
      <c r="K56" s="150">
        <f t="shared" si="3"/>
        <v>659.5639641</v>
      </c>
      <c r="L56" s="150">
        <f t="shared" si="4"/>
        <v>52105.55316</v>
      </c>
      <c r="M56" s="150">
        <v>52105.55</v>
      </c>
      <c r="N56" s="150">
        <f t="shared" si="5"/>
        <v>0.003160937493</v>
      </c>
      <c r="O56" s="150">
        <f t="shared" si="6"/>
        <v>0.00003951171866</v>
      </c>
      <c r="P56" s="150">
        <f t="shared" si="7"/>
        <v>0.003121425774</v>
      </c>
      <c r="Q56" s="2"/>
      <c r="R56" s="166"/>
      <c r="S56" s="2"/>
      <c r="T56" s="2"/>
      <c r="U56" s="2"/>
      <c r="V56" s="2"/>
      <c r="W56" s="2"/>
      <c r="X56" s="2"/>
      <c r="Y56" s="2"/>
      <c r="Z56" s="2"/>
    </row>
    <row r="57" ht="16.5" customHeight="1">
      <c r="A57" s="5"/>
      <c r="B57" s="36">
        <f t="shared" si="20"/>
        <v>50</v>
      </c>
      <c r="C57" s="138" t="s">
        <v>126</v>
      </c>
      <c r="D57" s="123"/>
      <c r="E57" s="124">
        <v>281.3</v>
      </c>
      <c r="F57" s="124">
        <v>148.6</v>
      </c>
      <c r="G57" s="123">
        <v>1530386.0</v>
      </c>
      <c r="H57" s="148">
        <v>863026.26</v>
      </c>
      <c r="I57" s="150">
        <f t="shared" si="1"/>
        <v>10787.82825</v>
      </c>
      <c r="J57" s="149">
        <f t="shared" si="2"/>
        <v>852238.4318</v>
      </c>
      <c r="K57" s="150">
        <f t="shared" si="3"/>
        <v>10652.9804</v>
      </c>
      <c r="L57" s="150">
        <f t="shared" si="4"/>
        <v>841585.4514</v>
      </c>
      <c r="M57" s="150">
        <v>841585.45</v>
      </c>
      <c r="N57" s="150">
        <f t="shared" si="5"/>
        <v>0.001353125088</v>
      </c>
      <c r="O57" s="150">
        <f t="shared" si="6"/>
        <v>0.0000169140636</v>
      </c>
      <c r="P57" s="150">
        <f t="shared" si="7"/>
        <v>0.001336211024</v>
      </c>
      <c r="Q57" s="2"/>
      <c r="R57" s="166"/>
      <c r="S57" s="2"/>
      <c r="T57" s="2"/>
      <c r="U57" s="2"/>
      <c r="V57" s="2"/>
      <c r="W57" s="2"/>
      <c r="X57" s="2"/>
      <c r="Y57" s="2"/>
      <c r="Z57" s="2"/>
    </row>
    <row r="58" ht="16.5" customHeight="1">
      <c r="A58" s="5"/>
      <c r="B58" s="36">
        <f t="shared" si="20"/>
        <v>51</v>
      </c>
      <c r="C58" s="138" t="s">
        <v>128</v>
      </c>
      <c r="D58" s="64">
        <v>1973.0</v>
      </c>
      <c r="E58" s="65">
        <v>362.9</v>
      </c>
      <c r="F58" s="65">
        <v>249.3</v>
      </c>
      <c r="G58" s="64">
        <v>98087.0</v>
      </c>
      <c r="H58" s="148">
        <v>10614.45</v>
      </c>
      <c r="I58" s="150">
        <f t="shared" si="1"/>
        <v>132.680625</v>
      </c>
      <c r="J58" s="149">
        <f t="shared" si="2"/>
        <v>10481.76938</v>
      </c>
      <c r="K58" s="150">
        <f t="shared" si="3"/>
        <v>131.0221172</v>
      </c>
      <c r="L58" s="150">
        <f t="shared" si="4"/>
        <v>10350.74726</v>
      </c>
      <c r="M58" s="150">
        <v>10350.75</v>
      </c>
      <c r="N58" s="150">
        <f t="shared" si="5"/>
        <v>-0.0027421875</v>
      </c>
      <c r="O58" s="150">
        <f t="shared" si="6"/>
        <v>-0.00003427734375</v>
      </c>
      <c r="P58" s="150">
        <f t="shared" si="7"/>
        <v>-0.002707910156</v>
      </c>
      <c r="Q58" s="2"/>
      <c r="R58" s="166"/>
      <c r="S58" s="2"/>
      <c r="T58" s="2"/>
      <c r="U58" s="2"/>
      <c r="V58" s="2"/>
      <c r="W58" s="2"/>
      <c r="X58" s="2"/>
      <c r="Y58" s="2"/>
      <c r="Z58" s="2"/>
    </row>
    <row r="59" ht="16.5" customHeight="1">
      <c r="A59" s="5"/>
      <c r="B59" s="36">
        <f t="shared" si="20"/>
        <v>52</v>
      </c>
      <c r="C59" s="138" t="s">
        <v>136</v>
      </c>
      <c r="D59" s="123">
        <v>1901.0</v>
      </c>
      <c r="E59" s="124">
        <v>231.2</v>
      </c>
      <c r="F59" s="124">
        <v>164.47</v>
      </c>
      <c r="G59" s="123">
        <v>323008.0</v>
      </c>
      <c r="H59" s="148">
        <v>109027.1</v>
      </c>
      <c r="I59" s="150">
        <f t="shared" si="1"/>
        <v>1362.83875</v>
      </c>
      <c r="J59" s="149">
        <f t="shared" si="2"/>
        <v>107664.2613</v>
      </c>
      <c r="K59" s="150">
        <f t="shared" si="3"/>
        <v>1345.803266</v>
      </c>
      <c r="L59" s="150">
        <f t="shared" si="4"/>
        <v>106318.458</v>
      </c>
      <c r="M59" s="150">
        <v>106318.46</v>
      </c>
      <c r="N59" s="150">
        <f t="shared" si="5"/>
        <v>-0.002015624996</v>
      </c>
      <c r="O59" s="150">
        <f t="shared" si="6"/>
        <v>-0.00002519531245</v>
      </c>
      <c r="P59" s="150">
        <f t="shared" si="7"/>
        <v>-0.001990429683</v>
      </c>
      <c r="Q59" s="2"/>
      <c r="R59" s="166"/>
      <c r="S59" s="2"/>
      <c r="T59" s="2"/>
      <c r="U59" s="2"/>
      <c r="V59" s="2"/>
      <c r="W59" s="2"/>
      <c r="X59" s="2"/>
      <c r="Y59" s="2"/>
      <c r="Z59" s="2"/>
    </row>
    <row r="60" ht="16.5" customHeight="1">
      <c r="A60" s="5"/>
      <c r="B60" s="36">
        <f t="shared" si="20"/>
        <v>53</v>
      </c>
      <c r="C60" s="50" t="s">
        <v>146</v>
      </c>
      <c r="D60" s="64">
        <v>1968.0</v>
      </c>
      <c r="E60" s="65">
        <v>332.1</v>
      </c>
      <c r="F60" s="65">
        <v>235.3</v>
      </c>
      <c r="G60" s="64">
        <v>2272563.0</v>
      </c>
      <c r="H60" s="148">
        <v>660891.89</v>
      </c>
      <c r="I60" s="150">
        <f t="shared" si="1"/>
        <v>8261.148625</v>
      </c>
      <c r="J60" s="149">
        <f t="shared" si="2"/>
        <v>652630.7414</v>
      </c>
      <c r="K60" s="150">
        <f t="shared" si="3"/>
        <v>8157.884267</v>
      </c>
      <c r="L60" s="150">
        <f t="shared" si="4"/>
        <v>644472.8571</v>
      </c>
      <c r="M60" s="150"/>
      <c r="N60" s="150">
        <f t="shared" si="5"/>
        <v>644472.8571</v>
      </c>
      <c r="O60" s="150">
        <f t="shared" si="6"/>
        <v>8055.910714</v>
      </c>
      <c r="P60" s="150">
        <f t="shared" si="7"/>
        <v>636416.9464</v>
      </c>
      <c r="Q60" s="2"/>
      <c r="R60" s="166"/>
      <c r="S60" s="2"/>
      <c r="T60" s="2"/>
      <c r="U60" s="2"/>
      <c r="V60" s="2"/>
      <c r="W60" s="2"/>
      <c r="X60" s="2"/>
      <c r="Y60" s="2"/>
      <c r="Z60" s="2"/>
    </row>
    <row r="61" ht="16.5" customHeight="1">
      <c r="A61" s="5"/>
      <c r="B61" s="54"/>
      <c r="C61" s="50"/>
      <c r="D61" s="42"/>
      <c r="E61" s="162">
        <f t="shared" ref="E61:P61" si="21">SUM(E8:E60)</f>
        <v>59758.63</v>
      </c>
      <c r="F61" s="162">
        <f t="shared" si="21"/>
        <v>36698.89</v>
      </c>
      <c r="G61" s="167">
        <f t="shared" si="21"/>
        <v>153185416.7</v>
      </c>
      <c r="H61" s="150">
        <f t="shared" si="21"/>
        <v>44200418.78</v>
      </c>
      <c r="I61" s="150">
        <f t="shared" si="21"/>
        <v>552505.2348</v>
      </c>
      <c r="J61" s="150">
        <f t="shared" si="21"/>
        <v>43647913.55</v>
      </c>
      <c r="K61" s="150">
        <f t="shared" si="21"/>
        <v>545598.9193</v>
      </c>
      <c r="L61" s="150">
        <f t="shared" si="21"/>
        <v>43102314.63</v>
      </c>
      <c r="M61" s="150">
        <f t="shared" si="21"/>
        <v>5413880.28</v>
      </c>
      <c r="N61" s="150">
        <f t="shared" si="21"/>
        <v>37688434.35</v>
      </c>
      <c r="O61" s="150">
        <f t="shared" si="21"/>
        <v>471105.4293</v>
      </c>
      <c r="P61" s="150">
        <f t="shared" si="21"/>
        <v>37217328.92</v>
      </c>
      <c r="Q61" s="2"/>
      <c r="R61" s="166"/>
      <c r="S61" s="2"/>
      <c r="T61" s="2"/>
      <c r="U61" s="2"/>
      <c r="V61" s="2"/>
      <c r="W61" s="2"/>
      <c r="X61" s="2"/>
      <c r="Y61" s="2"/>
      <c r="Z61" s="2"/>
    </row>
    <row r="62" ht="16.5" customHeight="1">
      <c r="A62" s="5"/>
      <c r="B62" s="71"/>
      <c r="C62" s="72"/>
      <c r="D62" s="73"/>
      <c r="E62" s="74"/>
      <c r="F62" s="74"/>
      <c r="G62" s="9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.5" customHeight="1">
      <c r="A63" s="5"/>
      <c r="B63" s="71"/>
      <c r="C63" s="72"/>
      <c r="D63" s="73"/>
      <c r="E63" s="74"/>
      <c r="F63" s="78"/>
      <c r="G63" s="165"/>
      <c r="H63" s="2"/>
      <c r="I63" s="2"/>
      <c r="J63" s="2"/>
      <c r="K63" s="2"/>
      <c r="L63" s="2"/>
      <c r="M63" s="2"/>
      <c r="N63" s="2"/>
      <c r="O63" s="2"/>
      <c r="P63" s="166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5" customHeight="1">
      <c r="A64" s="5"/>
      <c r="B64" s="71"/>
      <c r="C64" s="72"/>
      <c r="D64" s="73"/>
      <c r="E64" s="74"/>
      <c r="F64" s="74"/>
      <c r="G64" s="73">
        <f>G10+G16+G22+G25+G32+G40+G43+G55+G56+G57+G58+G59</f>
        <v>5218470</v>
      </c>
      <c r="H64" s="2"/>
      <c r="I64" s="2"/>
      <c r="J64" s="166"/>
      <c r="K64" s="2"/>
      <c r="L64" s="2"/>
      <c r="M64" s="2"/>
      <c r="N64" s="2"/>
      <c r="O64" s="2"/>
      <c r="P64" s="2"/>
      <c r="Q64" s="2"/>
      <c r="R64" s="172"/>
      <c r="S64" s="2"/>
      <c r="T64" s="2"/>
      <c r="U64" s="2"/>
      <c r="V64" s="2"/>
      <c r="W64" s="2"/>
      <c r="X64" s="2"/>
      <c r="Y64" s="2"/>
      <c r="Z64" s="2"/>
    </row>
    <row r="65" ht="16.5" customHeight="1">
      <c r="A65" s="5"/>
      <c r="B65" s="71"/>
      <c r="C65" s="72"/>
      <c r="D65" s="73"/>
      <c r="E65" s="74"/>
      <c r="F65" s="74"/>
      <c r="G65" s="136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6.5" customHeight="1">
      <c r="A66" s="5"/>
      <c r="B66" s="71"/>
      <c r="C66" s="72"/>
      <c r="D66" s="73"/>
      <c r="E66" s="74"/>
      <c r="F66" s="74"/>
      <c r="G66" s="136">
        <f>G61-G64</f>
        <v>147966946.7</v>
      </c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6.5" customHeight="1">
      <c r="A67" s="5"/>
      <c r="B67" s="71"/>
      <c r="C67" s="72"/>
      <c r="D67" s="73"/>
      <c r="E67" s="74"/>
      <c r="F67" s="74"/>
      <c r="G67" s="136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6.5" customHeight="1">
      <c r="A68" s="5"/>
      <c r="B68" s="71"/>
      <c r="C68" s="77"/>
      <c r="D68" s="71"/>
      <c r="E68" s="78"/>
      <c r="F68" s="78"/>
      <c r="G68" s="136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5" customHeight="1">
      <c r="A69" s="5"/>
      <c r="B69" s="71"/>
      <c r="C69" s="77"/>
      <c r="D69" s="71"/>
      <c r="E69" s="78"/>
      <c r="F69" s="78"/>
      <c r="G69" s="7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79"/>
      <c r="C70" s="79"/>
      <c r="D70" s="7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81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79"/>
      <c r="C74" s="82" t="s">
        <v>156</v>
      </c>
      <c r="D74" s="82"/>
      <c r="E74" s="83"/>
      <c r="F74" s="83"/>
      <c r="G74" s="8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76"/>
      <c r="C75" s="79"/>
      <c r="D75" s="7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8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D$7:$H$7"/>
  <mergeCells count="7">
    <mergeCell ref="A1:G1"/>
    <mergeCell ref="A2:G2"/>
    <mergeCell ref="B3:G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4.86"/>
    <col customWidth="1" min="4" max="4" width="6.43"/>
    <col customWidth="1" min="5" max="5" width="10.14"/>
    <col customWidth="1" min="6" max="6" width="9.14"/>
    <col customWidth="1" min="7" max="7" width="15.14"/>
    <col customWidth="1" min="8" max="8" width="15.29"/>
    <col customWidth="1" min="9" max="9" width="12.43"/>
    <col customWidth="1" min="10" max="10" width="13.43"/>
    <col customWidth="1" min="11" max="11" width="11.0"/>
    <col customWidth="1" min="12" max="12" width="13.57"/>
    <col customWidth="1" min="13" max="13" width="13.71"/>
    <col customWidth="1" min="14" max="14" width="13.29"/>
    <col customWidth="1" min="15" max="15" width="9.14"/>
    <col customWidth="1" min="16" max="16" width="14.86"/>
    <col customWidth="1" min="17" max="26" width="9.14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187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41" t="s">
        <v>9</v>
      </c>
      <c r="I4" s="10" t="s">
        <v>10</v>
      </c>
      <c r="J4" s="10" t="s">
        <v>9</v>
      </c>
      <c r="K4" s="10" t="s">
        <v>10</v>
      </c>
      <c r="L4" s="10" t="s">
        <v>9</v>
      </c>
      <c r="M4" s="10" t="s">
        <v>194</v>
      </c>
      <c r="N4" s="10" t="s">
        <v>9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/>
      <c r="H5" s="142" t="s">
        <v>188</v>
      </c>
      <c r="I5" s="19" t="s">
        <v>169</v>
      </c>
      <c r="J5" s="19" t="s">
        <v>189</v>
      </c>
      <c r="K5" s="19" t="s">
        <v>171</v>
      </c>
      <c r="L5" s="19" t="s">
        <v>190</v>
      </c>
      <c r="M5" s="19" t="s">
        <v>195</v>
      </c>
      <c r="N5" s="19" t="s">
        <v>192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145"/>
      <c r="I7" s="145"/>
      <c r="J7" s="145"/>
      <c r="K7" s="145"/>
      <c r="L7" s="145"/>
      <c r="M7" s="145"/>
      <c r="N7" s="145"/>
      <c r="O7" s="2"/>
      <c r="P7" s="166"/>
      <c r="Q7" s="2"/>
      <c r="R7" s="2"/>
      <c r="S7" s="2"/>
      <c r="T7" s="2"/>
      <c r="U7" s="2"/>
      <c r="V7" s="2"/>
      <c r="W7" s="2"/>
      <c r="X7" s="2"/>
      <c r="Y7" s="2"/>
      <c r="Z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/>
      <c r="H8" s="148">
        <v>40988.02</v>
      </c>
      <c r="I8" s="149">
        <f t="shared" ref="I8:I60" si="1">H8*1.25%</f>
        <v>512.35025</v>
      </c>
      <c r="J8" s="149">
        <f t="shared" ref="J8:J60" si="2">H8-I8</f>
        <v>40475.66975</v>
      </c>
      <c r="K8" s="150">
        <f t="shared" ref="K8:K60" si="3">J8*1.25%</f>
        <v>505.9458719</v>
      </c>
      <c r="L8" s="150">
        <f t="shared" ref="L8:L60" si="4">J8-K8</f>
        <v>39969.72388</v>
      </c>
      <c r="M8" s="150"/>
      <c r="N8" s="150">
        <f t="shared" ref="N8:N60" si="5">L8-M8</f>
        <v>39969.72388</v>
      </c>
      <c r="O8" s="2"/>
      <c r="P8" s="166"/>
      <c r="Q8" s="2"/>
      <c r="R8" s="2"/>
      <c r="S8" s="2"/>
      <c r="T8" s="2"/>
      <c r="U8" s="2"/>
      <c r="V8" s="2"/>
      <c r="W8" s="2"/>
      <c r="X8" s="2"/>
      <c r="Y8" s="2"/>
      <c r="Z8" s="2"/>
    </row>
    <row r="9" ht="16.5" customHeight="1">
      <c r="A9" s="5"/>
      <c r="B9" s="36">
        <f t="shared" ref="B9:B10" si="6"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/>
      <c r="H9" s="148">
        <v>3380225.18</v>
      </c>
      <c r="I9" s="150">
        <f t="shared" si="1"/>
        <v>42252.81475</v>
      </c>
      <c r="J9" s="149">
        <f t="shared" si="2"/>
        <v>3337972.365</v>
      </c>
      <c r="K9" s="150">
        <f t="shared" si="3"/>
        <v>41724.65457</v>
      </c>
      <c r="L9" s="150">
        <f t="shared" si="4"/>
        <v>3296247.711</v>
      </c>
      <c r="M9" s="150"/>
      <c r="N9" s="150">
        <f t="shared" si="5"/>
        <v>3296247.711</v>
      </c>
      <c r="O9" s="2"/>
      <c r="P9" s="166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36">
        <f t="shared" si="6"/>
        <v>3</v>
      </c>
      <c r="C10" s="173" t="s">
        <v>30</v>
      </c>
      <c r="D10" s="38">
        <v>1900.0</v>
      </c>
      <c r="E10" s="47">
        <v>202.0</v>
      </c>
      <c r="F10" s="48">
        <v>152.9</v>
      </c>
      <c r="G10" s="41">
        <v>258203.0</v>
      </c>
      <c r="H10" s="148">
        <v>75133.61</v>
      </c>
      <c r="I10" s="150">
        <f t="shared" si="1"/>
        <v>939.170125</v>
      </c>
      <c r="J10" s="149">
        <f t="shared" si="2"/>
        <v>74194.43988</v>
      </c>
      <c r="K10" s="150">
        <f t="shared" si="3"/>
        <v>927.4304984</v>
      </c>
      <c r="L10" s="150">
        <f t="shared" si="4"/>
        <v>73267.00938</v>
      </c>
      <c r="M10" s="150">
        <v>73267.01</v>
      </c>
      <c r="N10" s="150">
        <f t="shared" si="5"/>
        <v>-0.0006234375032</v>
      </c>
      <c r="O10" s="2"/>
      <c r="P10" s="166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customHeight="1">
      <c r="A11" s="5"/>
      <c r="B11" s="36">
        <v>4.0</v>
      </c>
      <c r="C11" s="46" t="s">
        <v>35</v>
      </c>
      <c r="D11" s="38">
        <v>1981.0</v>
      </c>
      <c r="E11" s="47">
        <v>872.0</v>
      </c>
      <c r="F11" s="48">
        <v>493.24</v>
      </c>
      <c r="G11" s="41"/>
      <c r="H11" s="148">
        <v>846380.42</v>
      </c>
      <c r="I11" s="150">
        <f t="shared" si="1"/>
        <v>10579.75525</v>
      </c>
      <c r="J11" s="149">
        <f t="shared" si="2"/>
        <v>835800.6648</v>
      </c>
      <c r="K11" s="150">
        <f t="shared" si="3"/>
        <v>10447.50831</v>
      </c>
      <c r="L11" s="150">
        <f t="shared" si="4"/>
        <v>825353.1564</v>
      </c>
      <c r="M11" s="150"/>
      <c r="N11" s="150">
        <f t="shared" si="5"/>
        <v>825353.1564</v>
      </c>
      <c r="O11" s="2"/>
      <c r="P11" s="166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7.25" customHeight="1">
      <c r="A12" s="5"/>
      <c r="B12" s="36">
        <f t="shared" ref="B12:B42" si="7">B11+1</f>
        <v>5</v>
      </c>
      <c r="C12" s="46" t="s">
        <v>39</v>
      </c>
      <c r="D12" s="38">
        <v>1984.0</v>
      </c>
      <c r="E12" s="47">
        <v>2878.0</v>
      </c>
      <c r="F12" s="48">
        <v>1729.0</v>
      </c>
      <c r="G12" s="41"/>
      <c r="H12" s="148">
        <v>1757772.39</v>
      </c>
      <c r="I12" s="150">
        <f t="shared" si="1"/>
        <v>21972.15488</v>
      </c>
      <c r="J12" s="149">
        <f t="shared" si="2"/>
        <v>1735800.235</v>
      </c>
      <c r="K12" s="150">
        <f t="shared" si="3"/>
        <v>21697.50294</v>
      </c>
      <c r="L12" s="150">
        <f t="shared" si="4"/>
        <v>1714102.732</v>
      </c>
      <c r="M12" s="150"/>
      <c r="N12" s="150">
        <f t="shared" si="5"/>
        <v>1714102.732</v>
      </c>
      <c r="O12" s="2"/>
      <c r="P12" s="166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customHeight="1">
      <c r="A13" s="5"/>
      <c r="B13" s="36">
        <f t="shared" si="7"/>
        <v>6</v>
      </c>
      <c r="C13" s="46" t="s">
        <v>41</v>
      </c>
      <c r="D13" s="38">
        <v>1960.0</v>
      </c>
      <c r="E13" s="47">
        <v>690.78</v>
      </c>
      <c r="F13" s="48">
        <v>417.65</v>
      </c>
      <c r="G13" s="41"/>
      <c r="H13" s="148">
        <v>205862.03</v>
      </c>
      <c r="I13" s="150">
        <f t="shared" si="1"/>
        <v>2573.275375</v>
      </c>
      <c r="J13" s="149">
        <f t="shared" si="2"/>
        <v>203288.7546</v>
      </c>
      <c r="K13" s="150">
        <f t="shared" si="3"/>
        <v>2541.109433</v>
      </c>
      <c r="L13" s="150">
        <f t="shared" si="4"/>
        <v>200747.6452</v>
      </c>
      <c r="M13" s="150"/>
      <c r="N13" s="150">
        <f t="shared" si="5"/>
        <v>200747.6452</v>
      </c>
      <c r="O13" s="2"/>
      <c r="P13" s="166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.5" customHeight="1">
      <c r="A14" s="5"/>
      <c r="B14" s="36">
        <f t="shared" si="7"/>
        <v>7</v>
      </c>
      <c r="C14" s="46" t="s">
        <v>42</v>
      </c>
      <c r="D14" s="38">
        <v>1980.0</v>
      </c>
      <c r="E14" s="47">
        <v>1339.0</v>
      </c>
      <c r="F14" s="48">
        <v>780.5</v>
      </c>
      <c r="G14" s="53"/>
      <c r="H14" s="148">
        <v>300762.9</v>
      </c>
      <c r="I14" s="150">
        <f t="shared" si="1"/>
        <v>3759.53625</v>
      </c>
      <c r="J14" s="149">
        <f t="shared" si="2"/>
        <v>297003.3638</v>
      </c>
      <c r="K14" s="150">
        <f t="shared" si="3"/>
        <v>3712.542047</v>
      </c>
      <c r="L14" s="150">
        <f t="shared" si="4"/>
        <v>293290.8217</v>
      </c>
      <c r="M14" s="150"/>
      <c r="N14" s="150">
        <f t="shared" si="5"/>
        <v>293290.8217</v>
      </c>
      <c r="O14" s="2"/>
      <c r="P14" s="166"/>
      <c r="Q14" s="78"/>
      <c r="R14" s="78"/>
      <c r="S14" s="78"/>
      <c r="T14" s="78"/>
      <c r="U14" s="78"/>
      <c r="V14" s="78"/>
      <c r="W14" s="78"/>
      <c r="X14" s="2"/>
      <c r="Y14" s="2"/>
      <c r="Z14" s="2"/>
    </row>
    <row r="15" ht="15.75" customHeight="1">
      <c r="A15" s="5"/>
      <c r="B15" s="36">
        <f t="shared" si="7"/>
        <v>8</v>
      </c>
      <c r="C15" s="46" t="s">
        <v>43</v>
      </c>
      <c r="D15" s="38">
        <v>1977.0</v>
      </c>
      <c r="E15" s="47">
        <v>944.0</v>
      </c>
      <c r="F15" s="48">
        <v>611.2</v>
      </c>
      <c r="G15" s="41"/>
      <c r="H15" s="148">
        <v>624444.79</v>
      </c>
      <c r="I15" s="150">
        <f t="shared" si="1"/>
        <v>7805.559875</v>
      </c>
      <c r="J15" s="149">
        <f t="shared" si="2"/>
        <v>616639.2301</v>
      </c>
      <c r="K15" s="150">
        <f t="shared" si="3"/>
        <v>7707.990377</v>
      </c>
      <c r="L15" s="150">
        <f t="shared" si="4"/>
        <v>608931.2397</v>
      </c>
      <c r="M15" s="150"/>
      <c r="N15" s="150">
        <f t="shared" si="5"/>
        <v>608931.2397</v>
      </c>
      <c r="O15" s="2"/>
      <c r="P15" s="166"/>
      <c r="Q15" s="78"/>
      <c r="R15" s="78"/>
      <c r="S15" s="78"/>
      <c r="T15" s="78"/>
      <c r="U15" s="78"/>
      <c r="V15" s="78"/>
      <c r="W15" s="78"/>
      <c r="X15" s="2"/>
      <c r="Y15" s="2"/>
      <c r="Z15" s="2"/>
    </row>
    <row r="16" ht="16.5" customHeight="1">
      <c r="A16" s="5"/>
      <c r="B16" s="36">
        <f t="shared" si="7"/>
        <v>9</v>
      </c>
      <c r="C16" s="173" t="s">
        <v>44</v>
      </c>
      <c r="D16" s="38">
        <v>1967.0</v>
      </c>
      <c r="E16" s="47">
        <v>201.0</v>
      </c>
      <c r="F16" s="48">
        <v>138.0</v>
      </c>
      <c r="G16" s="41">
        <v>345174.0</v>
      </c>
      <c r="H16" s="148">
        <v>100442.09</v>
      </c>
      <c r="I16" s="150">
        <f t="shared" si="1"/>
        <v>1255.526125</v>
      </c>
      <c r="J16" s="149">
        <f t="shared" si="2"/>
        <v>99186.56388</v>
      </c>
      <c r="K16" s="150">
        <f t="shared" si="3"/>
        <v>1239.832048</v>
      </c>
      <c r="L16" s="150">
        <f t="shared" si="4"/>
        <v>97946.73183</v>
      </c>
      <c r="M16" s="150">
        <v>97946.73</v>
      </c>
      <c r="N16" s="150">
        <f t="shared" si="5"/>
        <v>0.001826562497</v>
      </c>
      <c r="O16" s="2"/>
      <c r="P16" s="166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5"/>
      <c r="B17" s="36">
        <f t="shared" si="7"/>
        <v>10</v>
      </c>
      <c r="C17" s="137" t="s">
        <v>45</v>
      </c>
      <c r="D17" s="38">
        <v>1905.0</v>
      </c>
      <c r="E17" s="47">
        <v>537.6</v>
      </c>
      <c r="F17" s="48">
        <v>374.68</v>
      </c>
      <c r="G17" s="41"/>
      <c r="H17" s="148">
        <v>284894.83</v>
      </c>
      <c r="I17" s="150">
        <f t="shared" si="1"/>
        <v>3561.185375</v>
      </c>
      <c r="J17" s="149">
        <f t="shared" si="2"/>
        <v>281333.6446</v>
      </c>
      <c r="K17" s="150">
        <f t="shared" si="3"/>
        <v>3516.670558</v>
      </c>
      <c r="L17" s="150">
        <f t="shared" si="4"/>
        <v>277816.9741</v>
      </c>
      <c r="M17" s="150"/>
      <c r="N17" s="150">
        <f t="shared" si="5"/>
        <v>277816.9741</v>
      </c>
      <c r="O17" s="2"/>
      <c r="P17" s="166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5.75" customHeight="1">
      <c r="A18" s="5"/>
      <c r="B18" s="36">
        <f t="shared" si="7"/>
        <v>11</v>
      </c>
      <c r="C18" s="46" t="s">
        <v>47</v>
      </c>
      <c r="D18" s="38">
        <v>2002.0</v>
      </c>
      <c r="E18" s="47">
        <v>2953.4</v>
      </c>
      <c r="F18" s="48">
        <v>1738.0</v>
      </c>
      <c r="G18" s="41"/>
      <c r="H18" s="148">
        <v>1283452.14</v>
      </c>
      <c r="I18" s="150">
        <f t="shared" si="1"/>
        <v>16043.15175</v>
      </c>
      <c r="J18" s="149">
        <f t="shared" si="2"/>
        <v>1267408.988</v>
      </c>
      <c r="K18" s="150">
        <f t="shared" si="3"/>
        <v>15842.61235</v>
      </c>
      <c r="L18" s="150">
        <f t="shared" si="4"/>
        <v>1251566.376</v>
      </c>
      <c r="M18" s="150"/>
      <c r="N18" s="150">
        <f t="shared" si="5"/>
        <v>1251566.376</v>
      </c>
      <c r="O18" s="2"/>
      <c r="P18" s="166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5.75" customHeight="1">
      <c r="A19" s="5"/>
      <c r="B19" s="36">
        <f t="shared" si="7"/>
        <v>12</v>
      </c>
      <c r="C19" s="46" t="s">
        <v>50</v>
      </c>
      <c r="D19" s="38">
        <v>1977.0</v>
      </c>
      <c r="E19" s="47">
        <v>3685.0</v>
      </c>
      <c r="F19" s="48">
        <v>2302.6</v>
      </c>
      <c r="G19" s="41"/>
      <c r="H19" s="148">
        <v>8316839.89</v>
      </c>
      <c r="I19" s="150">
        <f t="shared" si="1"/>
        <v>103960.4986</v>
      </c>
      <c r="J19" s="149">
        <f t="shared" si="2"/>
        <v>8212879.391</v>
      </c>
      <c r="K19" s="150">
        <f t="shared" si="3"/>
        <v>102660.9924</v>
      </c>
      <c r="L19" s="150">
        <f t="shared" si="4"/>
        <v>8110218.399</v>
      </c>
      <c r="M19" s="150"/>
      <c r="N19" s="150">
        <f t="shared" si="5"/>
        <v>8110218.399</v>
      </c>
      <c r="O19" s="2"/>
      <c r="P19" s="166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6.5" customHeight="1">
      <c r="A20" s="5"/>
      <c r="B20" s="36">
        <f t="shared" si="7"/>
        <v>13</v>
      </c>
      <c r="C20" s="175" t="s">
        <v>53</v>
      </c>
      <c r="D20" s="41">
        <v>1986.0</v>
      </c>
      <c r="E20" s="59">
        <v>3750.0</v>
      </c>
      <c r="F20" s="59">
        <v>2499.13</v>
      </c>
      <c r="G20" s="60"/>
      <c r="H20" s="148">
        <v>3562029.67</v>
      </c>
      <c r="I20" s="150">
        <f t="shared" si="1"/>
        <v>44525.37088</v>
      </c>
      <c r="J20" s="149">
        <f t="shared" si="2"/>
        <v>3517504.299</v>
      </c>
      <c r="K20" s="150">
        <f t="shared" si="3"/>
        <v>43968.80374</v>
      </c>
      <c r="L20" s="150">
        <f t="shared" si="4"/>
        <v>3473535.495</v>
      </c>
      <c r="M20" s="150">
        <v>3473535.5</v>
      </c>
      <c r="N20" s="150">
        <f t="shared" si="5"/>
        <v>-0.004614062607</v>
      </c>
      <c r="O20" s="2"/>
      <c r="P20" s="166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6.5" customHeight="1">
      <c r="A21" s="5"/>
      <c r="B21" s="36">
        <f t="shared" si="7"/>
        <v>14</v>
      </c>
      <c r="C21" s="41" t="s">
        <v>55</v>
      </c>
      <c r="D21" s="41">
        <v>1985.0</v>
      </c>
      <c r="E21" s="59">
        <v>2541.1</v>
      </c>
      <c r="F21" s="59">
        <v>1498.36</v>
      </c>
      <c r="G21" s="60"/>
      <c r="H21" s="148">
        <v>2172950.57</v>
      </c>
      <c r="I21" s="150">
        <f t="shared" si="1"/>
        <v>27161.88213</v>
      </c>
      <c r="J21" s="149">
        <f t="shared" si="2"/>
        <v>2145788.688</v>
      </c>
      <c r="K21" s="150">
        <f t="shared" si="3"/>
        <v>26822.3586</v>
      </c>
      <c r="L21" s="150">
        <f t="shared" si="4"/>
        <v>2118966.329</v>
      </c>
      <c r="M21" s="150"/>
      <c r="N21" s="150">
        <f t="shared" si="5"/>
        <v>2118966.329</v>
      </c>
      <c r="O21" s="2"/>
      <c r="P21" s="166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6.5" customHeight="1">
      <c r="A22" s="5"/>
      <c r="B22" s="36">
        <f t="shared" si="7"/>
        <v>15</v>
      </c>
      <c r="C22" s="174" t="s">
        <v>69</v>
      </c>
      <c r="D22" s="41">
        <v>1967.0</v>
      </c>
      <c r="E22" s="59">
        <v>393.3</v>
      </c>
      <c r="F22" s="59">
        <v>308.7</v>
      </c>
      <c r="G22" s="41">
        <v>441439.0</v>
      </c>
      <c r="H22" s="148">
        <v>128455.74</v>
      </c>
      <c r="I22" s="150">
        <f t="shared" si="1"/>
        <v>1605.69675</v>
      </c>
      <c r="J22" s="149">
        <f t="shared" si="2"/>
        <v>126850.0433</v>
      </c>
      <c r="K22" s="150">
        <f t="shared" si="3"/>
        <v>1585.625541</v>
      </c>
      <c r="L22" s="150">
        <f t="shared" si="4"/>
        <v>125264.4177</v>
      </c>
      <c r="M22" s="150">
        <v>125264.42</v>
      </c>
      <c r="N22" s="150">
        <f t="shared" si="5"/>
        <v>-0.002290624994</v>
      </c>
      <c r="O22" s="2"/>
      <c r="P22" s="166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6.5" customHeight="1">
      <c r="A23" s="5"/>
      <c r="B23" s="36">
        <f t="shared" si="7"/>
        <v>16</v>
      </c>
      <c r="C23" s="41" t="s">
        <v>72</v>
      </c>
      <c r="D23" s="64">
        <v>1991.0</v>
      </c>
      <c r="E23" s="65">
        <v>2037.73</v>
      </c>
      <c r="F23" s="65">
        <v>1236.49</v>
      </c>
      <c r="G23" s="64"/>
      <c r="H23" s="148">
        <v>2925701.02</v>
      </c>
      <c r="I23" s="150">
        <f t="shared" si="1"/>
        <v>36571.26275</v>
      </c>
      <c r="J23" s="149">
        <f t="shared" si="2"/>
        <v>2889129.757</v>
      </c>
      <c r="K23" s="150">
        <f t="shared" si="3"/>
        <v>36114.12197</v>
      </c>
      <c r="L23" s="150">
        <f t="shared" si="4"/>
        <v>2853015.635</v>
      </c>
      <c r="M23" s="150"/>
      <c r="N23" s="150">
        <f t="shared" si="5"/>
        <v>2853015.635</v>
      </c>
      <c r="O23" s="2"/>
      <c r="P23" s="166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6.5" customHeight="1">
      <c r="A24" s="5"/>
      <c r="B24" s="36">
        <f t="shared" si="7"/>
        <v>17</v>
      </c>
      <c r="C24" s="41" t="s">
        <v>73</v>
      </c>
      <c r="D24" s="64">
        <v>1991.0</v>
      </c>
      <c r="E24" s="65">
        <v>3049.75</v>
      </c>
      <c r="F24" s="65">
        <v>1930.09</v>
      </c>
      <c r="G24" s="64"/>
      <c r="H24" s="148">
        <v>4413104.05</v>
      </c>
      <c r="I24" s="150">
        <f t="shared" si="1"/>
        <v>55163.80063</v>
      </c>
      <c r="J24" s="149">
        <f t="shared" si="2"/>
        <v>4357940.249</v>
      </c>
      <c r="K24" s="150">
        <f t="shared" si="3"/>
        <v>54474.25312</v>
      </c>
      <c r="L24" s="150">
        <f t="shared" si="4"/>
        <v>4303465.996</v>
      </c>
      <c r="M24" s="150"/>
      <c r="N24" s="150">
        <f t="shared" si="5"/>
        <v>4303465.996</v>
      </c>
      <c r="O24" s="2"/>
      <c r="P24" s="166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6.5" customHeight="1">
      <c r="A25" s="5"/>
      <c r="B25" s="36">
        <f t="shared" si="7"/>
        <v>18</v>
      </c>
      <c r="C25" s="174" t="s">
        <v>74</v>
      </c>
      <c r="D25" s="64"/>
      <c r="E25" s="65">
        <v>1161.7</v>
      </c>
      <c r="F25" s="65">
        <v>351.3</v>
      </c>
      <c r="G25" s="64">
        <v>335777.0</v>
      </c>
      <c r="H25" s="148">
        <v>157686.32</v>
      </c>
      <c r="I25" s="150">
        <f t="shared" si="1"/>
        <v>1971.079</v>
      </c>
      <c r="J25" s="149">
        <f t="shared" si="2"/>
        <v>155715.241</v>
      </c>
      <c r="K25" s="150">
        <f t="shared" si="3"/>
        <v>1946.440513</v>
      </c>
      <c r="L25" s="150">
        <f t="shared" si="4"/>
        <v>153768.8005</v>
      </c>
      <c r="M25" s="150">
        <v>153768.8</v>
      </c>
      <c r="N25" s="150">
        <f t="shared" si="5"/>
        <v>0.0004875000159</v>
      </c>
      <c r="O25" s="2"/>
      <c r="P25" s="166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6.5" customHeight="1">
      <c r="A26" s="5"/>
      <c r="B26" s="36">
        <f t="shared" si="7"/>
        <v>19</v>
      </c>
      <c r="C26" s="41" t="s">
        <v>75</v>
      </c>
      <c r="D26" s="64">
        <v>1970.0</v>
      </c>
      <c r="E26" s="65">
        <v>358.38</v>
      </c>
      <c r="F26" s="65">
        <v>230.6</v>
      </c>
      <c r="G26" s="64"/>
      <c r="H26" s="148">
        <v>111956.29</v>
      </c>
      <c r="I26" s="150">
        <f t="shared" si="1"/>
        <v>1399.453625</v>
      </c>
      <c r="J26" s="149">
        <f t="shared" si="2"/>
        <v>110556.8364</v>
      </c>
      <c r="K26" s="150">
        <f t="shared" si="3"/>
        <v>1381.960455</v>
      </c>
      <c r="L26" s="150">
        <f t="shared" si="4"/>
        <v>109174.8759</v>
      </c>
      <c r="M26" s="150"/>
      <c r="N26" s="150">
        <f t="shared" si="5"/>
        <v>109174.8759</v>
      </c>
      <c r="O26" s="2"/>
      <c r="P26" s="166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6.5" customHeight="1">
      <c r="A27" s="5"/>
      <c r="B27" s="36">
        <f t="shared" si="7"/>
        <v>20</v>
      </c>
      <c r="C27" s="41" t="s">
        <v>76</v>
      </c>
      <c r="D27" s="64">
        <v>1970.0</v>
      </c>
      <c r="E27" s="65">
        <v>768.3</v>
      </c>
      <c r="F27" s="65">
        <v>498.74</v>
      </c>
      <c r="G27" s="64"/>
      <c r="H27" s="148">
        <v>205455.39</v>
      </c>
      <c r="I27" s="150">
        <f t="shared" si="1"/>
        <v>2568.192375</v>
      </c>
      <c r="J27" s="149">
        <f t="shared" si="2"/>
        <v>202887.1976</v>
      </c>
      <c r="K27" s="150">
        <f t="shared" si="3"/>
        <v>2536.08997</v>
      </c>
      <c r="L27" s="150">
        <f t="shared" si="4"/>
        <v>200351.1077</v>
      </c>
      <c r="M27" s="150"/>
      <c r="N27" s="150">
        <f t="shared" si="5"/>
        <v>200351.1077</v>
      </c>
      <c r="O27" s="2"/>
      <c r="P27" s="166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6.5" customHeight="1">
      <c r="A28" s="5"/>
      <c r="B28" s="36">
        <f t="shared" si="7"/>
        <v>21</v>
      </c>
      <c r="C28" s="41" t="s">
        <v>77</v>
      </c>
      <c r="D28" s="66">
        <v>1970.0</v>
      </c>
      <c r="E28" s="67">
        <v>899.3</v>
      </c>
      <c r="F28" s="67">
        <v>603.6</v>
      </c>
      <c r="G28" s="64"/>
      <c r="H28" s="148">
        <v>158746.51</v>
      </c>
      <c r="I28" s="150">
        <f t="shared" si="1"/>
        <v>1984.331375</v>
      </c>
      <c r="J28" s="149">
        <f t="shared" si="2"/>
        <v>156762.1786</v>
      </c>
      <c r="K28" s="150">
        <f t="shared" si="3"/>
        <v>1959.527233</v>
      </c>
      <c r="L28" s="150">
        <f t="shared" si="4"/>
        <v>154802.6514</v>
      </c>
      <c r="M28" s="150"/>
      <c r="N28" s="150">
        <f t="shared" si="5"/>
        <v>154802.6514</v>
      </c>
      <c r="O28" s="2"/>
      <c r="P28" s="166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6.5" customHeight="1">
      <c r="A29" s="5"/>
      <c r="B29" s="36">
        <f t="shared" si="7"/>
        <v>22</v>
      </c>
      <c r="C29" s="41" t="s">
        <v>78</v>
      </c>
      <c r="D29" s="66">
        <v>1968.0</v>
      </c>
      <c r="E29" s="67">
        <v>774.69</v>
      </c>
      <c r="F29" s="67">
        <v>510.31</v>
      </c>
      <c r="G29" s="64"/>
      <c r="H29" s="148">
        <v>183470.18</v>
      </c>
      <c r="I29" s="150">
        <f t="shared" si="1"/>
        <v>2293.37725</v>
      </c>
      <c r="J29" s="149">
        <f t="shared" si="2"/>
        <v>181176.8028</v>
      </c>
      <c r="K29" s="150">
        <f t="shared" si="3"/>
        <v>2264.710034</v>
      </c>
      <c r="L29" s="150">
        <f t="shared" si="4"/>
        <v>178912.0927</v>
      </c>
      <c r="M29" s="150"/>
      <c r="N29" s="150">
        <f t="shared" si="5"/>
        <v>178912.0927</v>
      </c>
      <c r="O29" s="2"/>
      <c r="P29" s="166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6.5" customHeight="1">
      <c r="A30" s="5"/>
      <c r="B30" s="36">
        <f t="shared" si="7"/>
        <v>23</v>
      </c>
      <c r="C30" s="41" t="s">
        <v>79</v>
      </c>
      <c r="D30" s="66">
        <v>1972.0</v>
      </c>
      <c r="E30" s="67">
        <v>899.2</v>
      </c>
      <c r="F30" s="67">
        <v>585.7</v>
      </c>
      <c r="G30" s="64"/>
      <c r="H30" s="148">
        <v>162398.02</v>
      </c>
      <c r="I30" s="150">
        <f t="shared" si="1"/>
        <v>2029.97525</v>
      </c>
      <c r="J30" s="149">
        <f t="shared" si="2"/>
        <v>160368.0448</v>
      </c>
      <c r="K30" s="150">
        <f t="shared" si="3"/>
        <v>2004.600559</v>
      </c>
      <c r="L30" s="150">
        <f t="shared" si="4"/>
        <v>158363.4442</v>
      </c>
      <c r="M30" s="150"/>
      <c r="N30" s="150">
        <f t="shared" si="5"/>
        <v>158363.4442</v>
      </c>
      <c r="O30" s="2"/>
      <c r="P30" s="166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6.5" customHeight="1">
      <c r="A31" s="5"/>
      <c r="B31" s="36">
        <f t="shared" si="7"/>
        <v>24</v>
      </c>
      <c r="C31" s="41" t="s">
        <v>80</v>
      </c>
      <c r="D31" s="66">
        <v>1973.0</v>
      </c>
      <c r="E31" s="67">
        <v>894.2</v>
      </c>
      <c r="F31" s="67">
        <v>583.5</v>
      </c>
      <c r="G31" s="64"/>
      <c r="H31" s="148">
        <v>351737.68</v>
      </c>
      <c r="I31" s="150">
        <f t="shared" si="1"/>
        <v>4396.721</v>
      </c>
      <c r="J31" s="149">
        <f t="shared" si="2"/>
        <v>347340.959</v>
      </c>
      <c r="K31" s="150">
        <f t="shared" si="3"/>
        <v>4341.761988</v>
      </c>
      <c r="L31" s="150">
        <f t="shared" si="4"/>
        <v>342999.197</v>
      </c>
      <c r="M31" s="150"/>
      <c r="N31" s="150">
        <f t="shared" si="5"/>
        <v>342999.197</v>
      </c>
      <c r="O31" s="2"/>
      <c r="P31" s="166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6.5" customHeight="1">
      <c r="A32" s="5"/>
      <c r="B32" s="36">
        <f t="shared" si="7"/>
        <v>25</v>
      </c>
      <c r="C32" s="138" t="s">
        <v>81</v>
      </c>
      <c r="D32" s="123">
        <v>1880.0</v>
      </c>
      <c r="E32" s="124">
        <v>199.2</v>
      </c>
      <c r="F32" s="124">
        <v>154.94</v>
      </c>
      <c r="G32" s="123">
        <v>354126.0</v>
      </c>
      <c r="H32" s="148">
        <v>99520.89</v>
      </c>
      <c r="I32" s="150">
        <f t="shared" si="1"/>
        <v>1244.011125</v>
      </c>
      <c r="J32" s="149">
        <f t="shared" si="2"/>
        <v>98276.87888</v>
      </c>
      <c r="K32" s="150">
        <f t="shared" si="3"/>
        <v>1228.460986</v>
      </c>
      <c r="L32" s="150">
        <f t="shared" si="4"/>
        <v>97048.41789</v>
      </c>
      <c r="M32" s="150">
        <v>97048.42</v>
      </c>
      <c r="N32" s="150">
        <f t="shared" si="5"/>
        <v>-0.002110937508</v>
      </c>
      <c r="O32" s="2"/>
      <c r="P32" s="166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6.5" customHeight="1">
      <c r="A33" s="5"/>
      <c r="B33" s="36">
        <f t="shared" si="7"/>
        <v>26</v>
      </c>
      <c r="C33" s="50" t="s">
        <v>85</v>
      </c>
      <c r="D33" s="64">
        <v>1984.0</v>
      </c>
      <c r="E33" s="65">
        <v>345.7</v>
      </c>
      <c r="F33" s="65">
        <v>222.16</v>
      </c>
      <c r="G33" s="64"/>
      <c r="H33" s="148">
        <v>178802.84</v>
      </c>
      <c r="I33" s="150">
        <f t="shared" si="1"/>
        <v>2235.0355</v>
      </c>
      <c r="J33" s="149">
        <f t="shared" si="2"/>
        <v>176567.8045</v>
      </c>
      <c r="K33" s="150">
        <f t="shared" si="3"/>
        <v>2207.097556</v>
      </c>
      <c r="L33" s="150">
        <f t="shared" si="4"/>
        <v>174360.7069</v>
      </c>
      <c r="M33" s="150"/>
      <c r="N33" s="150">
        <f t="shared" si="5"/>
        <v>174360.7069</v>
      </c>
      <c r="O33" s="2"/>
      <c r="P33" s="166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6.5" customHeight="1">
      <c r="A34" s="5"/>
      <c r="B34" s="36">
        <f t="shared" si="7"/>
        <v>27</v>
      </c>
      <c r="C34" s="50" t="s">
        <v>86</v>
      </c>
      <c r="D34" s="64">
        <v>1989.0</v>
      </c>
      <c r="E34" s="65">
        <v>214.6</v>
      </c>
      <c r="F34" s="65">
        <v>152.9</v>
      </c>
      <c r="G34" s="64"/>
      <c r="H34" s="148">
        <v>388036.18</v>
      </c>
      <c r="I34" s="150">
        <f t="shared" si="1"/>
        <v>4850.45225</v>
      </c>
      <c r="J34" s="149">
        <f t="shared" si="2"/>
        <v>383185.7278</v>
      </c>
      <c r="K34" s="150">
        <f t="shared" si="3"/>
        <v>4789.821597</v>
      </c>
      <c r="L34" s="150">
        <f t="shared" si="4"/>
        <v>378395.9062</v>
      </c>
      <c r="M34" s="150"/>
      <c r="N34" s="150">
        <f t="shared" si="5"/>
        <v>378395.9062</v>
      </c>
      <c r="O34" s="2"/>
      <c r="P34" s="166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6.5" customHeight="1">
      <c r="A35" s="5"/>
      <c r="B35" s="36">
        <f t="shared" si="7"/>
        <v>28</v>
      </c>
      <c r="C35" s="50" t="s">
        <v>90</v>
      </c>
      <c r="D35" s="64">
        <v>1972.0</v>
      </c>
      <c r="E35" s="65">
        <v>742.26</v>
      </c>
      <c r="F35" s="65">
        <v>508.93</v>
      </c>
      <c r="G35" s="64"/>
      <c r="H35" s="148">
        <v>246564.67</v>
      </c>
      <c r="I35" s="150">
        <f t="shared" si="1"/>
        <v>3082.058375</v>
      </c>
      <c r="J35" s="149">
        <f t="shared" si="2"/>
        <v>243482.6116</v>
      </c>
      <c r="K35" s="150">
        <f t="shared" si="3"/>
        <v>3043.532645</v>
      </c>
      <c r="L35" s="150">
        <f t="shared" si="4"/>
        <v>240439.079</v>
      </c>
      <c r="M35" s="150"/>
      <c r="N35" s="150">
        <f t="shared" si="5"/>
        <v>240439.079</v>
      </c>
      <c r="O35" s="2"/>
      <c r="P35" s="166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6.5" customHeight="1">
      <c r="A36" s="5"/>
      <c r="B36" s="36">
        <f t="shared" si="7"/>
        <v>29</v>
      </c>
      <c r="C36" s="50" t="s">
        <v>94</v>
      </c>
      <c r="D36" s="64">
        <v>1960.0</v>
      </c>
      <c r="E36" s="65">
        <v>304.07</v>
      </c>
      <c r="F36" s="65">
        <v>150.9</v>
      </c>
      <c r="G36" s="64"/>
      <c r="H36" s="148">
        <v>113720.31</v>
      </c>
      <c r="I36" s="150">
        <f t="shared" si="1"/>
        <v>1421.503875</v>
      </c>
      <c r="J36" s="149">
        <f t="shared" si="2"/>
        <v>112298.8061</v>
      </c>
      <c r="K36" s="150">
        <f t="shared" si="3"/>
        <v>1403.735077</v>
      </c>
      <c r="L36" s="150">
        <f t="shared" si="4"/>
        <v>110895.071</v>
      </c>
      <c r="M36" s="150"/>
      <c r="N36" s="150">
        <f t="shared" si="5"/>
        <v>110895.071</v>
      </c>
      <c r="O36" s="2"/>
      <c r="P36" s="166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6.5" customHeight="1">
      <c r="A37" s="5"/>
      <c r="B37" s="36">
        <f t="shared" si="7"/>
        <v>30</v>
      </c>
      <c r="C37" s="50" t="s">
        <v>95</v>
      </c>
      <c r="D37" s="64">
        <v>1971.0</v>
      </c>
      <c r="E37" s="65">
        <v>507.8</v>
      </c>
      <c r="F37" s="65">
        <v>340.9</v>
      </c>
      <c r="G37" s="64"/>
      <c r="H37" s="148">
        <v>145625.76</v>
      </c>
      <c r="I37" s="150">
        <f t="shared" si="1"/>
        <v>1820.322</v>
      </c>
      <c r="J37" s="149">
        <f t="shared" si="2"/>
        <v>143805.438</v>
      </c>
      <c r="K37" s="150">
        <f t="shared" si="3"/>
        <v>1797.567975</v>
      </c>
      <c r="L37" s="150">
        <f t="shared" si="4"/>
        <v>142007.87</v>
      </c>
      <c r="M37" s="150"/>
      <c r="N37" s="150">
        <f t="shared" si="5"/>
        <v>142007.87</v>
      </c>
      <c r="O37" s="2"/>
      <c r="P37" s="166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6.5" customHeight="1">
      <c r="A38" s="5"/>
      <c r="B38" s="36">
        <f t="shared" si="7"/>
        <v>31</v>
      </c>
      <c r="C38" s="50" t="s">
        <v>96</v>
      </c>
      <c r="D38" s="64">
        <v>1968.0</v>
      </c>
      <c r="E38" s="65">
        <v>455.1</v>
      </c>
      <c r="F38" s="65">
        <v>337.8</v>
      </c>
      <c r="G38" s="64"/>
      <c r="H38" s="148">
        <v>147911.01</v>
      </c>
      <c r="I38" s="150">
        <f t="shared" si="1"/>
        <v>1848.887625</v>
      </c>
      <c r="J38" s="149">
        <f t="shared" si="2"/>
        <v>146062.1224</v>
      </c>
      <c r="K38" s="150">
        <f t="shared" si="3"/>
        <v>1825.77653</v>
      </c>
      <c r="L38" s="150">
        <f t="shared" si="4"/>
        <v>144236.3458</v>
      </c>
      <c r="M38" s="150"/>
      <c r="N38" s="150">
        <f t="shared" si="5"/>
        <v>144236.3458</v>
      </c>
      <c r="O38" s="2"/>
      <c r="P38" s="166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6.5" customHeight="1">
      <c r="A39" s="5"/>
      <c r="B39" s="36">
        <f t="shared" si="7"/>
        <v>32</v>
      </c>
      <c r="C39" s="50" t="s">
        <v>97</v>
      </c>
      <c r="D39" s="64">
        <v>1962.0</v>
      </c>
      <c r="E39" s="65">
        <v>370.01</v>
      </c>
      <c r="F39" s="65">
        <v>276.41</v>
      </c>
      <c r="G39" s="64"/>
      <c r="H39" s="148">
        <v>103596.78</v>
      </c>
      <c r="I39" s="150">
        <f t="shared" si="1"/>
        <v>1294.95975</v>
      </c>
      <c r="J39" s="149">
        <f t="shared" si="2"/>
        <v>102301.8203</v>
      </c>
      <c r="K39" s="150">
        <f t="shared" si="3"/>
        <v>1278.772753</v>
      </c>
      <c r="L39" s="150">
        <f t="shared" si="4"/>
        <v>101023.0475</v>
      </c>
      <c r="M39" s="150"/>
      <c r="N39" s="150">
        <f t="shared" si="5"/>
        <v>101023.0475</v>
      </c>
      <c r="O39" s="2"/>
      <c r="P39" s="166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6.5" customHeight="1">
      <c r="A40" s="5"/>
      <c r="B40" s="36">
        <f t="shared" si="7"/>
        <v>33</v>
      </c>
      <c r="C40" s="138" t="s">
        <v>100</v>
      </c>
      <c r="D40" s="130">
        <v>1990.0</v>
      </c>
      <c r="E40" s="131">
        <v>264.4</v>
      </c>
      <c r="F40" s="131">
        <v>169.8</v>
      </c>
      <c r="G40" s="130">
        <v>697038.0</v>
      </c>
      <c r="H40" s="148">
        <v>202828.59</v>
      </c>
      <c r="I40" s="150">
        <f t="shared" si="1"/>
        <v>2535.357375</v>
      </c>
      <c r="J40" s="149">
        <f t="shared" si="2"/>
        <v>200293.2326</v>
      </c>
      <c r="K40" s="150">
        <f t="shared" si="3"/>
        <v>2503.665408</v>
      </c>
      <c r="L40" s="150">
        <f t="shared" si="4"/>
        <v>197789.5672</v>
      </c>
      <c r="M40" s="150">
        <v>197789.57</v>
      </c>
      <c r="N40" s="150">
        <f t="shared" si="5"/>
        <v>-0.002782812517</v>
      </c>
      <c r="O40" s="2"/>
      <c r="P40" s="166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6.5" customHeight="1">
      <c r="A41" s="5"/>
      <c r="B41" s="36">
        <f t="shared" si="7"/>
        <v>34</v>
      </c>
      <c r="C41" s="50" t="s">
        <v>102</v>
      </c>
      <c r="D41" s="64">
        <v>1988.0</v>
      </c>
      <c r="E41" s="65">
        <v>1400.5</v>
      </c>
      <c r="F41" s="65">
        <v>862.0</v>
      </c>
      <c r="G41" s="64"/>
      <c r="H41" s="148">
        <v>1046228.81</v>
      </c>
      <c r="I41" s="150">
        <f t="shared" si="1"/>
        <v>13077.86013</v>
      </c>
      <c r="J41" s="149">
        <f t="shared" si="2"/>
        <v>1033150.95</v>
      </c>
      <c r="K41" s="150">
        <f t="shared" si="3"/>
        <v>12914.38687</v>
      </c>
      <c r="L41" s="150">
        <f t="shared" si="4"/>
        <v>1020236.563</v>
      </c>
      <c r="M41" s="150"/>
      <c r="N41" s="150">
        <f t="shared" si="5"/>
        <v>1020236.563</v>
      </c>
      <c r="O41" s="2"/>
      <c r="P41" s="166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6.5" customHeight="1">
      <c r="A42" s="5"/>
      <c r="B42" s="36">
        <f t="shared" si="7"/>
        <v>35</v>
      </c>
      <c r="C42" s="50" t="s">
        <v>103</v>
      </c>
      <c r="D42" s="64">
        <v>1988.0</v>
      </c>
      <c r="E42" s="65">
        <v>2170.9</v>
      </c>
      <c r="F42" s="65">
        <v>1356.7</v>
      </c>
      <c r="G42" s="64"/>
      <c r="H42" s="148">
        <v>1978568.73</v>
      </c>
      <c r="I42" s="150">
        <f t="shared" si="1"/>
        <v>24732.10913</v>
      </c>
      <c r="J42" s="149">
        <f t="shared" si="2"/>
        <v>1953836.621</v>
      </c>
      <c r="K42" s="150">
        <f t="shared" si="3"/>
        <v>24422.95776</v>
      </c>
      <c r="L42" s="150">
        <f t="shared" si="4"/>
        <v>1929413.663</v>
      </c>
      <c r="M42" s="150"/>
      <c r="N42" s="150">
        <f t="shared" si="5"/>
        <v>1929413.663</v>
      </c>
      <c r="O42" s="2"/>
      <c r="P42" s="166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6.5" customHeight="1">
      <c r="A43" s="42">
        <f t="shared" ref="A43:B43" si="8">A42+1</f>
        <v>1</v>
      </c>
      <c r="B43" s="36">
        <f t="shared" si="8"/>
        <v>36</v>
      </c>
      <c r="C43" s="138" t="s">
        <v>104</v>
      </c>
      <c r="D43" s="64">
        <v>1901.0</v>
      </c>
      <c r="E43" s="65">
        <v>238.5</v>
      </c>
      <c r="F43" s="65">
        <v>100.6</v>
      </c>
      <c r="G43" s="64">
        <v>224371.0</v>
      </c>
      <c r="H43" s="148">
        <v>65288.06</v>
      </c>
      <c r="I43" s="150">
        <f t="shared" si="1"/>
        <v>816.10075</v>
      </c>
      <c r="J43" s="149">
        <f t="shared" si="2"/>
        <v>64471.95925</v>
      </c>
      <c r="K43" s="150">
        <f t="shared" si="3"/>
        <v>805.8994906</v>
      </c>
      <c r="L43" s="150">
        <f t="shared" si="4"/>
        <v>63666.05976</v>
      </c>
      <c r="M43" s="150">
        <v>63666.06</v>
      </c>
      <c r="N43" s="150">
        <f t="shared" si="5"/>
        <v>-0.0002406249987</v>
      </c>
      <c r="O43" s="2"/>
      <c r="P43" s="166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6.5" customHeight="1">
      <c r="A44" s="42">
        <f t="shared" ref="A44:B44" si="9">A43+1</f>
        <v>2</v>
      </c>
      <c r="B44" s="36">
        <f t="shared" si="9"/>
        <v>37</v>
      </c>
      <c r="C44" s="50" t="s">
        <v>105</v>
      </c>
      <c r="D44" s="64">
        <v>1964.0</v>
      </c>
      <c r="E44" s="65">
        <v>392.11</v>
      </c>
      <c r="F44" s="65">
        <v>267.59</v>
      </c>
      <c r="G44" s="64"/>
      <c r="H44" s="148">
        <v>115862.13</v>
      </c>
      <c r="I44" s="150">
        <f t="shared" si="1"/>
        <v>1448.276625</v>
      </c>
      <c r="J44" s="149">
        <f t="shared" si="2"/>
        <v>114413.8534</v>
      </c>
      <c r="K44" s="150">
        <f t="shared" si="3"/>
        <v>1430.173167</v>
      </c>
      <c r="L44" s="150">
        <f t="shared" si="4"/>
        <v>112983.6802</v>
      </c>
      <c r="M44" s="150"/>
      <c r="N44" s="150">
        <f t="shared" si="5"/>
        <v>112983.6802</v>
      </c>
      <c r="O44" s="2"/>
      <c r="P44" s="166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6.5" customHeight="1">
      <c r="A45" s="42" t="str">
        <f>#REF!+1</f>
        <v>#REF!</v>
      </c>
      <c r="B45" s="36">
        <f>B44+1</f>
        <v>38</v>
      </c>
      <c r="C45" s="50" t="s">
        <v>109</v>
      </c>
      <c r="D45" s="64">
        <v>1965.0</v>
      </c>
      <c r="E45" s="65">
        <v>541.9</v>
      </c>
      <c r="F45" s="65">
        <v>346.6</v>
      </c>
      <c r="G45" s="64"/>
      <c r="H45" s="148">
        <v>121525.34</v>
      </c>
      <c r="I45" s="150">
        <f t="shared" si="1"/>
        <v>1519.06675</v>
      </c>
      <c r="J45" s="149">
        <f t="shared" si="2"/>
        <v>120006.2733</v>
      </c>
      <c r="K45" s="150">
        <f t="shared" si="3"/>
        <v>1500.078416</v>
      </c>
      <c r="L45" s="150">
        <f t="shared" si="4"/>
        <v>118506.1948</v>
      </c>
      <c r="M45" s="150"/>
      <c r="N45" s="150">
        <f t="shared" si="5"/>
        <v>118506.1948</v>
      </c>
      <c r="O45" s="2"/>
      <c r="P45" s="166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6.5" customHeight="1">
      <c r="A46" s="42" t="str">
        <f t="shared" ref="A46:B46" si="10">A45+1</f>
        <v>#REF!</v>
      </c>
      <c r="B46" s="36">
        <f t="shared" si="10"/>
        <v>39</v>
      </c>
      <c r="C46" s="50" t="s">
        <v>110</v>
      </c>
      <c r="D46" s="64">
        <v>1959.0</v>
      </c>
      <c r="E46" s="65">
        <v>393.51</v>
      </c>
      <c r="F46" s="65">
        <v>233.83</v>
      </c>
      <c r="G46" s="64"/>
      <c r="H46" s="148">
        <v>119200.91</v>
      </c>
      <c r="I46" s="150">
        <f t="shared" si="1"/>
        <v>1490.011375</v>
      </c>
      <c r="J46" s="149">
        <f t="shared" si="2"/>
        <v>117710.8986</v>
      </c>
      <c r="K46" s="150">
        <f t="shared" si="3"/>
        <v>1471.386233</v>
      </c>
      <c r="L46" s="150">
        <f t="shared" si="4"/>
        <v>116239.5124</v>
      </c>
      <c r="M46" s="150"/>
      <c r="N46" s="150">
        <f t="shared" si="5"/>
        <v>116239.5124</v>
      </c>
      <c r="O46" s="2"/>
      <c r="P46" s="166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6.5" customHeight="1">
      <c r="A47" s="42" t="str">
        <f t="shared" ref="A47:B47" si="11">A46+1</f>
        <v>#REF!</v>
      </c>
      <c r="B47" s="36">
        <f t="shared" si="11"/>
        <v>40</v>
      </c>
      <c r="C47" s="50" t="s">
        <v>111</v>
      </c>
      <c r="D47" s="64">
        <v>1967.0</v>
      </c>
      <c r="E47" s="65">
        <v>629.8</v>
      </c>
      <c r="F47" s="65">
        <v>394.6</v>
      </c>
      <c r="G47" s="64"/>
      <c r="H47" s="148">
        <v>195515.22</v>
      </c>
      <c r="I47" s="150">
        <f t="shared" si="1"/>
        <v>2443.94025</v>
      </c>
      <c r="J47" s="149">
        <f t="shared" si="2"/>
        <v>193071.2798</v>
      </c>
      <c r="K47" s="150">
        <f t="shared" si="3"/>
        <v>2413.390997</v>
      </c>
      <c r="L47" s="150">
        <f t="shared" si="4"/>
        <v>190657.8888</v>
      </c>
      <c r="M47" s="150"/>
      <c r="N47" s="150">
        <f t="shared" si="5"/>
        <v>190657.8888</v>
      </c>
      <c r="O47" s="2"/>
      <c r="P47" s="166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6.5" customHeight="1">
      <c r="A48" s="42" t="str">
        <f t="shared" ref="A48:B48" si="12">A47+1</f>
        <v>#REF!</v>
      </c>
      <c r="B48" s="36">
        <f t="shared" si="12"/>
        <v>41</v>
      </c>
      <c r="C48" s="50" t="s">
        <v>112</v>
      </c>
      <c r="D48" s="64">
        <v>1988.0</v>
      </c>
      <c r="E48" s="65">
        <v>1399.6</v>
      </c>
      <c r="F48" s="65">
        <v>855.4</v>
      </c>
      <c r="G48" s="64"/>
      <c r="H48" s="148">
        <v>1181363.59</v>
      </c>
      <c r="I48" s="150">
        <f t="shared" si="1"/>
        <v>14767.04488</v>
      </c>
      <c r="J48" s="149">
        <f t="shared" si="2"/>
        <v>1166596.545</v>
      </c>
      <c r="K48" s="150">
        <f t="shared" si="3"/>
        <v>14582.45681</v>
      </c>
      <c r="L48" s="150">
        <f t="shared" si="4"/>
        <v>1152014.088</v>
      </c>
      <c r="M48" s="150"/>
      <c r="N48" s="150">
        <f t="shared" si="5"/>
        <v>1152014.088</v>
      </c>
      <c r="O48" s="2"/>
      <c r="P48" s="166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6.5" customHeight="1">
      <c r="A49" s="42" t="str">
        <f t="shared" ref="A49:B49" si="13">A48+1</f>
        <v>#REF!</v>
      </c>
      <c r="B49" s="36">
        <f t="shared" si="13"/>
        <v>42</v>
      </c>
      <c r="C49" s="50" t="s">
        <v>113</v>
      </c>
      <c r="D49" s="64">
        <v>1986.0</v>
      </c>
      <c r="E49" s="65">
        <v>4198.0</v>
      </c>
      <c r="F49" s="65">
        <v>2249.6</v>
      </c>
      <c r="G49" s="64"/>
      <c r="H49" s="148">
        <v>2439473.24</v>
      </c>
      <c r="I49" s="150">
        <f t="shared" si="1"/>
        <v>30493.4155</v>
      </c>
      <c r="J49" s="149">
        <f t="shared" si="2"/>
        <v>2408979.825</v>
      </c>
      <c r="K49" s="150">
        <f t="shared" si="3"/>
        <v>30112.24781</v>
      </c>
      <c r="L49" s="150">
        <f t="shared" si="4"/>
        <v>2378867.577</v>
      </c>
      <c r="M49" s="150"/>
      <c r="N49" s="150">
        <f t="shared" si="5"/>
        <v>2378867.577</v>
      </c>
      <c r="O49" s="2"/>
      <c r="P49" s="166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6.5" customHeight="1">
      <c r="A50" s="42" t="str">
        <f t="shared" ref="A50:B50" si="14">A49+1</f>
        <v>#REF!</v>
      </c>
      <c r="B50" s="36">
        <f t="shared" si="14"/>
        <v>43</v>
      </c>
      <c r="C50" s="50" t="s">
        <v>114</v>
      </c>
      <c r="D50" s="64">
        <v>1961.0</v>
      </c>
      <c r="E50" s="65">
        <v>391.1</v>
      </c>
      <c r="F50" s="65">
        <v>270.04</v>
      </c>
      <c r="G50" s="64"/>
      <c r="H50" s="148">
        <v>153844.07</v>
      </c>
      <c r="I50" s="150">
        <f t="shared" si="1"/>
        <v>1923.050875</v>
      </c>
      <c r="J50" s="149">
        <f t="shared" si="2"/>
        <v>151921.0191</v>
      </c>
      <c r="K50" s="150">
        <f t="shared" si="3"/>
        <v>1899.012739</v>
      </c>
      <c r="L50" s="150">
        <f t="shared" si="4"/>
        <v>150022.0064</v>
      </c>
      <c r="M50" s="150"/>
      <c r="N50" s="150">
        <f t="shared" si="5"/>
        <v>150022.0064</v>
      </c>
      <c r="O50" s="2"/>
      <c r="P50" s="166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6.5" customHeight="1">
      <c r="A51" s="42" t="str">
        <f>#REF!+1</f>
        <v>#REF!</v>
      </c>
      <c r="B51" s="36">
        <f>B50+1</f>
        <v>44</v>
      </c>
      <c r="C51" s="50" t="s">
        <v>116</v>
      </c>
      <c r="D51" s="64">
        <v>1968.0</v>
      </c>
      <c r="E51" s="65">
        <v>787.0</v>
      </c>
      <c r="F51" s="65">
        <v>524.39</v>
      </c>
      <c r="G51" s="64"/>
      <c r="H51" s="148">
        <v>212177.32</v>
      </c>
      <c r="I51" s="150">
        <f t="shared" si="1"/>
        <v>2652.2165</v>
      </c>
      <c r="J51" s="149">
        <f t="shared" si="2"/>
        <v>209525.1035</v>
      </c>
      <c r="K51" s="150">
        <f t="shared" si="3"/>
        <v>2619.063794</v>
      </c>
      <c r="L51" s="150">
        <f t="shared" si="4"/>
        <v>206906.0397</v>
      </c>
      <c r="M51" s="150"/>
      <c r="N51" s="150">
        <f t="shared" si="5"/>
        <v>206906.0397</v>
      </c>
      <c r="O51" s="2"/>
      <c r="P51" s="166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6.5" customHeight="1">
      <c r="A52" s="42" t="str">
        <f t="shared" ref="A52:B52" si="15">A51+1</f>
        <v>#REF!</v>
      </c>
      <c r="B52" s="36">
        <f t="shared" si="15"/>
        <v>45</v>
      </c>
      <c r="C52" s="50" t="s">
        <v>117</v>
      </c>
      <c r="D52" s="64">
        <v>1967.0</v>
      </c>
      <c r="E52" s="65">
        <v>770.9</v>
      </c>
      <c r="F52" s="65">
        <v>516.0</v>
      </c>
      <c r="G52" s="64"/>
      <c r="H52" s="148">
        <v>201924.4</v>
      </c>
      <c r="I52" s="150">
        <f t="shared" si="1"/>
        <v>2524.055</v>
      </c>
      <c r="J52" s="149">
        <f t="shared" si="2"/>
        <v>199400.345</v>
      </c>
      <c r="K52" s="150">
        <f t="shared" si="3"/>
        <v>2492.504313</v>
      </c>
      <c r="L52" s="150">
        <f t="shared" si="4"/>
        <v>196907.8407</v>
      </c>
      <c r="M52" s="150"/>
      <c r="N52" s="150">
        <f t="shared" si="5"/>
        <v>196907.8407</v>
      </c>
      <c r="O52" s="2"/>
      <c r="P52" s="166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6.5" customHeight="1">
      <c r="A53" s="42" t="str">
        <f t="shared" ref="A53:B53" si="16">A52+1</f>
        <v>#REF!</v>
      </c>
      <c r="B53" s="36">
        <f t="shared" si="16"/>
        <v>46</v>
      </c>
      <c r="C53" s="50" t="s">
        <v>118</v>
      </c>
      <c r="D53" s="64">
        <v>1966.0</v>
      </c>
      <c r="E53" s="65">
        <v>690.78</v>
      </c>
      <c r="F53" s="65">
        <v>419.06</v>
      </c>
      <c r="G53" s="64"/>
      <c r="H53" s="148">
        <v>218723.28</v>
      </c>
      <c r="I53" s="150">
        <f t="shared" si="1"/>
        <v>2734.041</v>
      </c>
      <c r="J53" s="149">
        <f t="shared" si="2"/>
        <v>215989.239</v>
      </c>
      <c r="K53" s="150">
        <f t="shared" si="3"/>
        <v>2699.865488</v>
      </c>
      <c r="L53" s="150">
        <f t="shared" si="4"/>
        <v>213289.3735</v>
      </c>
      <c r="M53" s="150"/>
      <c r="N53" s="150">
        <f t="shared" si="5"/>
        <v>213289.3735</v>
      </c>
      <c r="O53" s="2"/>
      <c r="P53" s="166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6.5" customHeight="1">
      <c r="A54" s="42" t="str">
        <f t="shared" ref="A54:A55" si="17">#REF!+1</f>
        <v>#REF!</v>
      </c>
      <c r="B54" s="36">
        <f t="shared" ref="B54:B60" si="18">B53+1</f>
        <v>47</v>
      </c>
      <c r="C54" s="122" t="s">
        <v>121</v>
      </c>
      <c r="D54" s="64">
        <v>1992.0</v>
      </c>
      <c r="E54" s="65">
        <v>4009.85</v>
      </c>
      <c r="F54" s="65">
        <v>2279.2</v>
      </c>
      <c r="G54" s="64"/>
      <c r="H54" s="148">
        <v>951912.0</v>
      </c>
      <c r="I54" s="150">
        <f t="shared" si="1"/>
        <v>11898.9</v>
      </c>
      <c r="J54" s="149">
        <f t="shared" si="2"/>
        <v>940013.1</v>
      </c>
      <c r="K54" s="150">
        <f t="shared" si="3"/>
        <v>11750.16375</v>
      </c>
      <c r="L54" s="150">
        <f t="shared" si="4"/>
        <v>928262.9363</v>
      </c>
      <c r="M54" s="150"/>
      <c r="N54" s="150">
        <f t="shared" si="5"/>
        <v>928262.9363</v>
      </c>
      <c r="O54" s="2"/>
      <c r="P54" s="166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6.5" customHeight="1">
      <c r="A55" s="42" t="str">
        <f t="shared" si="17"/>
        <v>#REF!</v>
      </c>
      <c r="B55" s="36">
        <f t="shared" si="18"/>
        <v>48</v>
      </c>
      <c r="C55" s="138" t="s">
        <v>123</v>
      </c>
      <c r="D55" s="123">
        <v>1950.0</v>
      </c>
      <c r="E55" s="124">
        <v>302.81</v>
      </c>
      <c r="F55" s="124">
        <v>232.16</v>
      </c>
      <c r="G55" s="123">
        <v>427241.0</v>
      </c>
      <c r="H55" s="148">
        <v>124322.19</v>
      </c>
      <c r="I55" s="150">
        <f t="shared" si="1"/>
        <v>1554.027375</v>
      </c>
      <c r="J55" s="149">
        <f t="shared" si="2"/>
        <v>122768.1626</v>
      </c>
      <c r="K55" s="150">
        <f t="shared" si="3"/>
        <v>1534.602033</v>
      </c>
      <c r="L55" s="150">
        <f t="shared" si="4"/>
        <v>121233.5606</v>
      </c>
      <c r="M55" s="150">
        <v>121233.56</v>
      </c>
      <c r="N55" s="150">
        <f t="shared" si="5"/>
        <v>0.0005921874981</v>
      </c>
      <c r="O55" s="2"/>
      <c r="P55" s="166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6.5" customHeight="1">
      <c r="A56" s="5"/>
      <c r="B56" s="36">
        <f t="shared" si="18"/>
        <v>49</v>
      </c>
      <c r="C56" s="138" t="s">
        <v>124</v>
      </c>
      <c r="D56" s="123">
        <v>1962.0</v>
      </c>
      <c r="E56" s="124">
        <v>303.0</v>
      </c>
      <c r="F56" s="124">
        <v>232.16</v>
      </c>
      <c r="G56" s="123">
        <v>183620.0</v>
      </c>
      <c r="H56" s="148">
        <v>53433.03</v>
      </c>
      <c r="I56" s="150">
        <f t="shared" si="1"/>
        <v>667.912875</v>
      </c>
      <c r="J56" s="149">
        <f t="shared" si="2"/>
        <v>52765.11713</v>
      </c>
      <c r="K56" s="150">
        <f t="shared" si="3"/>
        <v>659.5639641</v>
      </c>
      <c r="L56" s="150">
        <f t="shared" si="4"/>
        <v>52105.55316</v>
      </c>
      <c r="M56" s="150">
        <v>52105.55</v>
      </c>
      <c r="N56" s="150">
        <f t="shared" si="5"/>
        <v>0.003160937493</v>
      </c>
      <c r="O56" s="2"/>
      <c r="P56" s="166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6.5" customHeight="1">
      <c r="A57" s="5"/>
      <c r="B57" s="36">
        <f t="shared" si="18"/>
        <v>50</v>
      </c>
      <c r="C57" s="138" t="s">
        <v>126</v>
      </c>
      <c r="D57" s="123"/>
      <c r="E57" s="124">
        <v>281.3</v>
      </c>
      <c r="F57" s="124">
        <v>148.6</v>
      </c>
      <c r="G57" s="123">
        <v>1530386.0</v>
      </c>
      <c r="H57" s="148">
        <v>863026.26</v>
      </c>
      <c r="I57" s="150">
        <f t="shared" si="1"/>
        <v>10787.82825</v>
      </c>
      <c r="J57" s="149">
        <f t="shared" si="2"/>
        <v>852238.4318</v>
      </c>
      <c r="K57" s="150">
        <f t="shared" si="3"/>
        <v>10652.9804</v>
      </c>
      <c r="L57" s="150">
        <f t="shared" si="4"/>
        <v>841585.4514</v>
      </c>
      <c r="M57" s="150">
        <v>841585.45</v>
      </c>
      <c r="N57" s="150">
        <f t="shared" si="5"/>
        <v>0.001353125088</v>
      </c>
      <c r="O57" s="2"/>
      <c r="P57" s="166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6.5" customHeight="1">
      <c r="A58" s="5"/>
      <c r="B58" s="36">
        <f t="shared" si="18"/>
        <v>51</v>
      </c>
      <c r="C58" s="138" t="s">
        <v>128</v>
      </c>
      <c r="D58" s="64">
        <v>1973.0</v>
      </c>
      <c r="E58" s="65">
        <v>362.9</v>
      </c>
      <c r="F58" s="65">
        <v>249.3</v>
      </c>
      <c r="G58" s="64">
        <v>98087.0</v>
      </c>
      <c r="H58" s="148">
        <v>10614.45</v>
      </c>
      <c r="I58" s="150">
        <f t="shared" si="1"/>
        <v>132.680625</v>
      </c>
      <c r="J58" s="149">
        <f t="shared" si="2"/>
        <v>10481.76938</v>
      </c>
      <c r="K58" s="150">
        <f t="shared" si="3"/>
        <v>131.0221172</v>
      </c>
      <c r="L58" s="150">
        <f t="shared" si="4"/>
        <v>10350.74726</v>
      </c>
      <c r="M58" s="150">
        <v>10350.75</v>
      </c>
      <c r="N58" s="150">
        <f t="shared" si="5"/>
        <v>-0.0027421875</v>
      </c>
      <c r="O58" s="2"/>
      <c r="P58" s="166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6.5" customHeight="1">
      <c r="A59" s="5"/>
      <c r="B59" s="36">
        <f t="shared" si="18"/>
        <v>52</v>
      </c>
      <c r="C59" s="138" t="s">
        <v>136</v>
      </c>
      <c r="D59" s="123">
        <v>1901.0</v>
      </c>
      <c r="E59" s="124">
        <v>231.2</v>
      </c>
      <c r="F59" s="124">
        <v>164.47</v>
      </c>
      <c r="G59" s="123">
        <v>323008.0</v>
      </c>
      <c r="H59" s="148">
        <v>109027.1</v>
      </c>
      <c r="I59" s="150">
        <f t="shared" si="1"/>
        <v>1362.83875</v>
      </c>
      <c r="J59" s="149">
        <f t="shared" si="2"/>
        <v>107664.2613</v>
      </c>
      <c r="K59" s="150">
        <f t="shared" si="3"/>
        <v>1345.803266</v>
      </c>
      <c r="L59" s="150">
        <f t="shared" si="4"/>
        <v>106318.458</v>
      </c>
      <c r="M59" s="150">
        <v>106318.46</v>
      </c>
      <c r="N59" s="150">
        <f t="shared" si="5"/>
        <v>-0.002015624996</v>
      </c>
      <c r="O59" s="2"/>
      <c r="P59" s="166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6.5" customHeight="1">
      <c r="A60" s="5"/>
      <c r="B60" s="36">
        <f t="shared" si="18"/>
        <v>53</v>
      </c>
      <c r="C60" s="50" t="s">
        <v>146</v>
      </c>
      <c r="D60" s="64">
        <v>1968.0</v>
      </c>
      <c r="E60" s="65">
        <v>332.1</v>
      </c>
      <c r="F60" s="65">
        <v>235.3</v>
      </c>
      <c r="G60" s="64"/>
      <c r="H60" s="148">
        <v>660891.89</v>
      </c>
      <c r="I60" s="150">
        <f t="shared" si="1"/>
        <v>8261.148625</v>
      </c>
      <c r="J60" s="149">
        <f t="shared" si="2"/>
        <v>652630.7414</v>
      </c>
      <c r="K60" s="150">
        <f t="shared" si="3"/>
        <v>8157.884267</v>
      </c>
      <c r="L60" s="150">
        <f t="shared" si="4"/>
        <v>644472.8571</v>
      </c>
      <c r="M60" s="150"/>
      <c r="N60" s="150">
        <f t="shared" si="5"/>
        <v>644472.8571</v>
      </c>
      <c r="O60" s="2"/>
      <c r="P60" s="166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6.5" customHeight="1">
      <c r="A61" s="5"/>
      <c r="B61" s="54"/>
      <c r="C61" s="50"/>
      <c r="D61" s="42"/>
      <c r="E61" s="162">
        <f t="shared" ref="E61:N61" si="19">SUM(E8:E60)</f>
        <v>59758.63</v>
      </c>
      <c r="F61" s="162">
        <f t="shared" si="19"/>
        <v>36698.89</v>
      </c>
      <c r="G61" s="167">
        <f t="shared" si="19"/>
        <v>5218470</v>
      </c>
      <c r="H61" s="150">
        <f t="shared" si="19"/>
        <v>44200418.78</v>
      </c>
      <c r="I61" s="150">
        <f t="shared" si="19"/>
        <v>552505.2348</v>
      </c>
      <c r="J61" s="150">
        <f t="shared" si="19"/>
        <v>43647913.55</v>
      </c>
      <c r="K61" s="150">
        <f t="shared" si="19"/>
        <v>545598.9193</v>
      </c>
      <c r="L61" s="150">
        <f t="shared" si="19"/>
        <v>43102314.63</v>
      </c>
      <c r="M61" s="150">
        <f t="shared" si="19"/>
        <v>5413880.28</v>
      </c>
      <c r="N61" s="150">
        <f t="shared" si="19"/>
        <v>37688434.35</v>
      </c>
      <c r="O61" s="2"/>
      <c r="P61" s="166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6.5" customHeight="1">
      <c r="A62" s="5"/>
      <c r="B62" s="71"/>
      <c r="C62" s="72"/>
      <c r="D62" s="73"/>
      <c r="E62" s="74"/>
      <c r="F62" s="74"/>
      <c r="G62" s="94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6.5" customHeight="1">
      <c r="A63" s="5"/>
      <c r="B63" s="71"/>
      <c r="C63" s="72"/>
      <c r="D63" s="73"/>
      <c r="E63" s="74"/>
      <c r="F63" s="78"/>
      <c r="G63" s="165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6.5" customHeight="1">
      <c r="A64" s="5"/>
      <c r="B64" s="71"/>
      <c r="C64" s="72"/>
      <c r="D64" s="73"/>
      <c r="E64" s="74"/>
      <c r="F64" s="74"/>
      <c r="G64" s="73"/>
      <c r="H64" s="2"/>
      <c r="I64" s="2"/>
      <c r="J64" s="166"/>
      <c r="K64" s="2"/>
      <c r="L64" s="2"/>
      <c r="M64" s="2"/>
      <c r="N64" s="2"/>
      <c r="O64" s="2"/>
      <c r="P64" s="17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6.5" customHeight="1">
      <c r="A65" s="5"/>
      <c r="B65" s="71"/>
      <c r="C65" s="72"/>
      <c r="D65" s="73"/>
      <c r="E65" s="74"/>
      <c r="F65" s="74"/>
      <c r="G65" s="136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6.5" customHeight="1">
      <c r="A66" s="5"/>
      <c r="B66" s="71"/>
      <c r="C66" s="72"/>
      <c r="D66" s="73"/>
      <c r="E66" s="74"/>
      <c r="F66" s="74"/>
      <c r="G66" s="136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6.5" customHeight="1">
      <c r="A67" s="5"/>
      <c r="B67" s="71"/>
      <c r="C67" s="72"/>
      <c r="D67" s="73"/>
      <c r="E67" s="74"/>
      <c r="F67" s="74"/>
      <c r="G67" s="136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6.5" customHeight="1">
      <c r="A68" s="5"/>
      <c r="B68" s="71"/>
      <c r="C68" s="77"/>
      <c r="D68" s="71"/>
      <c r="E68" s="78"/>
      <c r="F68" s="78"/>
      <c r="G68" s="136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6.5" customHeight="1">
      <c r="A69" s="5"/>
      <c r="B69" s="71"/>
      <c r="C69" s="77"/>
      <c r="D69" s="71"/>
      <c r="E69" s="78"/>
      <c r="F69" s="78"/>
      <c r="G69" s="73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79"/>
      <c r="C70" s="79"/>
      <c r="D70" s="79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81"/>
      <c r="C71" s="79"/>
      <c r="D71" s="79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81"/>
      <c r="C72" s="79"/>
      <c r="D72" s="79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81"/>
      <c r="C73" s="79"/>
      <c r="D73" s="79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79"/>
      <c r="C74" s="82" t="s">
        <v>156</v>
      </c>
      <c r="D74" s="82"/>
      <c r="E74" s="83"/>
      <c r="F74" s="83"/>
      <c r="G74" s="83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76"/>
      <c r="C75" s="79"/>
      <c r="D75" s="79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80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80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80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D$7:$H$7"/>
  <mergeCells count="7">
    <mergeCell ref="A1:G1"/>
    <mergeCell ref="A2:G2"/>
    <mergeCell ref="B3:G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4.86"/>
    <col customWidth="1" min="4" max="4" width="6.43"/>
    <col customWidth="1" min="5" max="5" width="10.14"/>
    <col customWidth="1" min="6" max="6" width="9.14"/>
    <col customWidth="1" min="7" max="7" width="13.0"/>
    <col customWidth="1" min="8" max="8" width="15.29"/>
    <col customWidth="1" min="9" max="9" width="11.14"/>
    <col customWidth="1" min="10" max="10" width="13.43"/>
    <col customWidth="1" min="11" max="11" width="11.0"/>
    <col customWidth="1" min="12" max="12" width="13.57"/>
    <col customWidth="1" min="13" max="13" width="11.71"/>
    <col customWidth="1" min="14" max="14" width="13.29"/>
    <col customWidth="1" min="15" max="15" width="14.57"/>
    <col customWidth="1" min="16" max="16" width="14.29"/>
    <col customWidth="1" min="17" max="17" width="9.14"/>
    <col customWidth="1" min="18" max="18" width="14.86"/>
    <col customWidth="1" min="19" max="26" width="9.14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187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41" t="s">
        <v>9</v>
      </c>
      <c r="I4" s="10" t="s">
        <v>10</v>
      </c>
      <c r="J4" s="10" t="s">
        <v>9</v>
      </c>
      <c r="K4" s="10" t="s">
        <v>10</v>
      </c>
      <c r="L4" s="10" t="s">
        <v>9</v>
      </c>
      <c r="M4" s="10" t="s">
        <v>10</v>
      </c>
      <c r="N4" s="10" t="s">
        <v>9</v>
      </c>
      <c r="O4" s="10" t="s">
        <v>10</v>
      </c>
      <c r="P4" s="141" t="s">
        <v>9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/>
      <c r="H5" s="142" t="s">
        <v>188</v>
      </c>
      <c r="I5" s="19" t="s">
        <v>169</v>
      </c>
      <c r="J5" s="19" t="s">
        <v>189</v>
      </c>
      <c r="K5" s="19" t="s">
        <v>171</v>
      </c>
      <c r="L5" s="19" t="s">
        <v>190</v>
      </c>
      <c r="M5" s="19" t="s">
        <v>173</v>
      </c>
      <c r="N5" s="19" t="s">
        <v>192</v>
      </c>
      <c r="O5" s="19" t="s">
        <v>175</v>
      </c>
      <c r="P5" s="142" t="s">
        <v>193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145"/>
      <c r="I7" s="145"/>
      <c r="J7" s="145"/>
      <c r="K7" s="145"/>
      <c r="L7" s="145"/>
      <c r="M7" s="145"/>
      <c r="N7" s="145"/>
      <c r="O7" s="145"/>
      <c r="P7" s="145"/>
      <c r="Q7" s="2"/>
      <c r="R7" s="166"/>
      <c r="S7" s="2"/>
      <c r="T7" s="2"/>
      <c r="U7" s="2"/>
      <c r="V7" s="2"/>
      <c r="W7" s="2"/>
      <c r="X7" s="2"/>
      <c r="Y7" s="2"/>
      <c r="Z7" s="2"/>
    </row>
    <row r="8" ht="16.5" customHeight="1">
      <c r="A8" s="5"/>
      <c r="B8" s="36">
        <v>1.0</v>
      </c>
      <c r="C8" s="46" t="s">
        <v>24</v>
      </c>
      <c r="D8" s="38">
        <v>1980.0</v>
      </c>
      <c r="E8" s="47">
        <v>392.0</v>
      </c>
      <c r="F8" s="48">
        <v>237.0</v>
      </c>
      <c r="G8" s="41">
        <f>' ОЗ 2023'!G8</f>
        <v>140866</v>
      </c>
      <c r="H8" s="148">
        <v>40988.02</v>
      </c>
      <c r="I8" s="149">
        <f t="shared" ref="I8:I48" si="1">H8*1.25%</f>
        <v>512.35025</v>
      </c>
      <c r="J8" s="149">
        <f t="shared" ref="J8:J48" si="2">H8-I8</f>
        <v>40475.66975</v>
      </c>
      <c r="K8" s="150">
        <f t="shared" ref="K8:K48" si="3">J8*1.25%</f>
        <v>505.9458719</v>
      </c>
      <c r="L8" s="150">
        <f t="shared" ref="L8:L48" si="4">J8-K8</f>
        <v>39969.72388</v>
      </c>
      <c r="M8" s="150"/>
      <c r="N8" s="150">
        <f t="shared" ref="N8:N48" si="5">L8-M8</f>
        <v>39969.72388</v>
      </c>
      <c r="O8" s="150">
        <f t="shared" ref="O8:O48" si="6">N8*1.25%</f>
        <v>499.6215485</v>
      </c>
      <c r="P8" s="150">
        <f t="shared" ref="P8:P48" si="7">N8-O8</f>
        <v>39470.10233</v>
      </c>
      <c r="Q8" s="2"/>
      <c r="R8" s="166"/>
      <c r="S8" s="2"/>
      <c r="T8" s="2"/>
      <c r="U8" s="2"/>
      <c r="V8" s="2"/>
      <c r="W8" s="2"/>
      <c r="X8" s="2"/>
      <c r="Y8" s="2"/>
      <c r="Z8" s="2"/>
    </row>
    <row r="9" ht="16.5" customHeight="1">
      <c r="A9" s="5"/>
      <c r="B9" s="36">
        <f>B8+1</f>
        <v>2</v>
      </c>
      <c r="C9" s="46" t="s">
        <v>25</v>
      </c>
      <c r="D9" s="38">
        <v>1989.0</v>
      </c>
      <c r="E9" s="47">
        <v>4305.3</v>
      </c>
      <c r="F9" s="48">
        <v>2635.26</v>
      </c>
      <c r="G9" s="41">
        <f>' ОЗ 2023'!G9</f>
        <v>11602338</v>
      </c>
      <c r="H9" s="148">
        <v>3380225.18</v>
      </c>
      <c r="I9" s="150">
        <f t="shared" si="1"/>
        <v>42252.81475</v>
      </c>
      <c r="J9" s="149">
        <f t="shared" si="2"/>
        <v>3337972.365</v>
      </c>
      <c r="K9" s="150">
        <f t="shared" si="3"/>
        <v>41724.65457</v>
      </c>
      <c r="L9" s="150">
        <f t="shared" si="4"/>
        <v>3296247.711</v>
      </c>
      <c r="M9" s="150"/>
      <c r="N9" s="150">
        <f t="shared" si="5"/>
        <v>3296247.711</v>
      </c>
      <c r="O9" s="150">
        <f t="shared" si="6"/>
        <v>41203.09638</v>
      </c>
      <c r="P9" s="150">
        <f t="shared" si="7"/>
        <v>3255044.614</v>
      </c>
      <c r="Q9" s="2"/>
      <c r="R9" s="166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36">
        <v>3.0</v>
      </c>
      <c r="C10" s="46" t="s">
        <v>35</v>
      </c>
      <c r="D10" s="38">
        <v>1981.0</v>
      </c>
      <c r="E10" s="47">
        <v>872.0</v>
      </c>
      <c r="F10" s="48">
        <v>493.24</v>
      </c>
      <c r="G10" s="41">
        <f>' ОЗ 2023'!G11</f>
        <v>2890284</v>
      </c>
      <c r="H10" s="148">
        <v>846380.42</v>
      </c>
      <c r="I10" s="150">
        <f t="shared" si="1"/>
        <v>10579.75525</v>
      </c>
      <c r="J10" s="149">
        <f t="shared" si="2"/>
        <v>835800.6648</v>
      </c>
      <c r="K10" s="150">
        <f t="shared" si="3"/>
        <v>10447.50831</v>
      </c>
      <c r="L10" s="150">
        <f t="shared" si="4"/>
        <v>825353.1564</v>
      </c>
      <c r="M10" s="150"/>
      <c r="N10" s="150">
        <f t="shared" si="5"/>
        <v>825353.1564</v>
      </c>
      <c r="O10" s="150">
        <f t="shared" si="6"/>
        <v>10316.91446</v>
      </c>
      <c r="P10" s="150">
        <f t="shared" si="7"/>
        <v>815036.242</v>
      </c>
      <c r="Q10" s="2"/>
      <c r="R10" s="166"/>
      <c r="S10" s="2"/>
      <c r="T10" s="2"/>
      <c r="U10" s="2"/>
      <c r="V10" s="2"/>
      <c r="W10" s="2"/>
      <c r="X10" s="2"/>
      <c r="Y10" s="2"/>
      <c r="Z10" s="2"/>
    </row>
    <row r="11" ht="17.25" customHeight="1">
      <c r="A11" s="5"/>
      <c r="B11" s="36">
        <f t="shared" ref="B11:B14" si="8">B10+1</f>
        <v>4</v>
      </c>
      <c r="C11" s="46" t="s">
        <v>39</v>
      </c>
      <c r="D11" s="38">
        <v>1984.0</v>
      </c>
      <c r="E11" s="47">
        <v>2878.0</v>
      </c>
      <c r="F11" s="48">
        <v>1729.0</v>
      </c>
      <c r="G11" s="41">
        <f>' ОЗ 2023'!G12</f>
        <v>6531024</v>
      </c>
      <c r="H11" s="148">
        <v>1757772.39</v>
      </c>
      <c r="I11" s="150">
        <f t="shared" si="1"/>
        <v>21972.15488</v>
      </c>
      <c r="J11" s="149">
        <f t="shared" si="2"/>
        <v>1735800.235</v>
      </c>
      <c r="K11" s="150">
        <f t="shared" si="3"/>
        <v>21697.50294</v>
      </c>
      <c r="L11" s="150">
        <f t="shared" si="4"/>
        <v>1714102.732</v>
      </c>
      <c r="M11" s="150"/>
      <c r="N11" s="150">
        <f t="shared" si="5"/>
        <v>1714102.732</v>
      </c>
      <c r="O11" s="150">
        <f t="shared" si="6"/>
        <v>21426.28415</v>
      </c>
      <c r="P11" s="150">
        <f t="shared" si="7"/>
        <v>1692676.448</v>
      </c>
      <c r="Q11" s="2"/>
      <c r="R11" s="166"/>
      <c r="S11" s="2"/>
      <c r="T11" s="2"/>
      <c r="U11" s="2"/>
      <c r="V11" s="2"/>
      <c r="W11" s="2"/>
      <c r="X11" s="2"/>
      <c r="Y11" s="2"/>
      <c r="Z11" s="2"/>
    </row>
    <row r="12" ht="16.5" customHeight="1">
      <c r="A12" s="5"/>
      <c r="B12" s="36">
        <f t="shared" si="8"/>
        <v>5</v>
      </c>
      <c r="C12" s="46" t="s">
        <v>41</v>
      </c>
      <c r="D12" s="38">
        <v>1960.0</v>
      </c>
      <c r="E12" s="47">
        <v>690.78</v>
      </c>
      <c r="F12" s="48">
        <v>417.65</v>
      </c>
      <c r="G12" s="41">
        <f>' ОЗ 2023'!G13</f>
        <v>707462</v>
      </c>
      <c r="H12" s="148">
        <v>205862.03</v>
      </c>
      <c r="I12" s="150">
        <f t="shared" si="1"/>
        <v>2573.275375</v>
      </c>
      <c r="J12" s="149">
        <f t="shared" si="2"/>
        <v>203288.7546</v>
      </c>
      <c r="K12" s="150">
        <f t="shared" si="3"/>
        <v>2541.109433</v>
      </c>
      <c r="L12" s="150">
        <f t="shared" si="4"/>
        <v>200747.6452</v>
      </c>
      <c r="M12" s="150"/>
      <c r="N12" s="150">
        <f t="shared" si="5"/>
        <v>200747.6452</v>
      </c>
      <c r="O12" s="150">
        <f t="shared" si="6"/>
        <v>2509.345565</v>
      </c>
      <c r="P12" s="150">
        <f t="shared" si="7"/>
        <v>198238.2996</v>
      </c>
      <c r="Q12" s="2"/>
      <c r="R12" s="166"/>
      <c r="S12" s="2"/>
      <c r="T12" s="2"/>
      <c r="U12" s="2"/>
      <c r="V12" s="2"/>
      <c r="W12" s="2"/>
      <c r="X12" s="2"/>
      <c r="Y12" s="2"/>
      <c r="Z12" s="2"/>
    </row>
    <row r="13" ht="16.5" customHeight="1">
      <c r="A13" s="5"/>
      <c r="B13" s="36">
        <f t="shared" si="8"/>
        <v>6</v>
      </c>
      <c r="C13" s="46" t="s">
        <v>42</v>
      </c>
      <c r="D13" s="38">
        <v>1980.0</v>
      </c>
      <c r="E13" s="47">
        <v>1339.0</v>
      </c>
      <c r="F13" s="48">
        <v>780.5</v>
      </c>
      <c r="G13" s="41">
        <f>' ОЗ 2023'!G14</f>
        <v>1035672</v>
      </c>
      <c r="H13" s="148">
        <v>300762.9</v>
      </c>
      <c r="I13" s="150">
        <f t="shared" si="1"/>
        <v>3759.53625</v>
      </c>
      <c r="J13" s="149">
        <f t="shared" si="2"/>
        <v>297003.3638</v>
      </c>
      <c r="K13" s="150">
        <f t="shared" si="3"/>
        <v>3712.542047</v>
      </c>
      <c r="L13" s="150">
        <f t="shared" si="4"/>
        <v>293290.8217</v>
      </c>
      <c r="M13" s="150"/>
      <c r="N13" s="150">
        <f t="shared" si="5"/>
        <v>293290.8217</v>
      </c>
      <c r="O13" s="150">
        <f t="shared" si="6"/>
        <v>3666.135271</v>
      </c>
      <c r="P13" s="150">
        <f t="shared" si="7"/>
        <v>289624.6864</v>
      </c>
      <c r="Q13" s="2"/>
      <c r="R13" s="166"/>
      <c r="S13" s="78"/>
      <c r="T13" s="78"/>
      <c r="U13" s="78"/>
      <c r="V13" s="78"/>
      <c r="W13" s="78"/>
      <c r="X13" s="78"/>
      <c r="Y13" s="78"/>
      <c r="Z13" s="2"/>
    </row>
    <row r="14" ht="15.75" customHeight="1">
      <c r="A14" s="5"/>
      <c r="B14" s="36">
        <f t="shared" si="8"/>
        <v>7</v>
      </c>
      <c r="C14" s="46" t="s">
        <v>43</v>
      </c>
      <c r="D14" s="38">
        <v>1977.0</v>
      </c>
      <c r="E14" s="47">
        <v>944.0</v>
      </c>
      <c r="F14" s="48">
        <v>611.2</v>
      </c>
      <c r="G14" s="41">
        <f>' ОЗ 2023'!G15</f>
        <v>1265815</v>
      </c>
      <c r="H14" s="148">
        <v>624444.79</v>
      </c>
      <c r="I14" s="150">
        <f t="shared" si="1"/>
        <v>7805.559875</v>
      </c>
      <c r="J14" s="149">
        <f t="shared" si="2"/>
        <v>616639.2301</v>
      </c>
      <c r="K14" s="150">
        <f t="shared" si="3"/>
        <v>7707.990377</v>
      </c>
      <c r="L14" s="150">
        <f t="shared" si="4"/>
        <v>608931.2397</v>
      </c>
      <c r="M14" s="150"/>
      <c r="N14" s="150">
        <f t="shared" si="5"/>
        <v>608931.2397</v>
      </c>
      <c r="O14" s="150">
        <f t="shared" si="6"/>
        <v>7611.640497</v>
      </c>
      <c r="P14" s="150">
        <f t="shared" si="7"/>
        <v>601319.5993</v>
      </c>
      <c r="Q14" s="2"/>
      <c r="R14" s="166"/>
      <c r="S14" s="78"/>
      <c r="T14" s="78"/>
      <c r="U14" s="78"/>
      <c r="V14" s="78"/>
      <c r="W14" s="78"/>
      <c r="X14" s="78"/>
      <c r="Y14" s="78"/>
      <c r="Z14" s="2"/>
    </row>
    <row r="15" ht="15.75" customHeight="1">
      <c r="A15" s="5"/>
      <c r="B15" s="36">
        <v>8.0</v>
      </c>
      <c r="C15" s="137" t="s">
        <v>45</v>
      </c>
      <c r="D15" s="38">
        <v>1905.0</v>
      </c>
      <c r="E15" s="47">
        <v>537.6</v>
      </c>
      <c r="F15" s="48">
        <v>374.68</v>
      </c>
      <c r="G15" s="41">
        <f>' ОЗ 2023'!G17</f>
        <v>979060</v>
      </c>
      <c r="H15" s="148">
        <v>284894.83</v>
      </c>
      <c r="I15" s="150">
        <f t="shared" si="1"/>
        <v>3561.185375</v>
      </c>
      <c r="J15" s="149">
        <f t="shared" si="2"/>
        <v>281333.6446</v>
      </c>
      <c r="K15" s="150">
        <f t="shared" si="3"/>
        <v>3516.670558</v>
      </c>
      <c r="L15" s="150">
        <f t="shared" si="4"/>
        <v>277816.9741</v>
      </c>
      <c r="M15" s="150"/>
      <c r="N15" s="150">
        <f t="shared" si="5"/>
        <v>277816.9741</v>
      </c>
      <c r="O15" s="150">
        <f t="shared" si="6"/>
        <v>3472.712176</v>
      </c>
      <c r="P15" s="150">
        <f t="shared" si="7"/>
        <v>274344.2619</v>
      </c>
      <c r="Q15" s="2"/>
      <c r="R15" s="166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5"/>
      <c r="B16" s="36">
        <f t="shared" ref="B16:B19" si="9">B15+1</f>
        <v>9</v>
      </c>
      <c r="C16" s="46" t="s">
        <v>47</v>
      </c>
      <c r="D16" s="38">
        <v>2002.0</v>
      </c>
      <c r="E16" s="47">
        <v>2953.4</v>
      </c>
      <c r="F16" s="48">
        <v>1738.0</v>
      </c>
      <c r="G16" s="41">
        <f>' ОЗ 2023'!G18</f>
        <v>4773179</v>
      </c>
      <c r="H16" s="148">
        <v>1283452.14</v>
      </c>
      <c r="I16" s="150">
        <f t="shared" si="1"/>
        <v>16043.15175</v>
      </c>
      <c r="J16" s="149">
        <f t="shared" si="2"/>
        <v>1267408.988</v>
      </c>
      <c r="K16" s="150">
        <f t="shared" si="3"/>
        <v>15842.61235</v>
      </c>
      <c r="L16" s="150">
        <f t="shared" si="4"/>
        <v>1251566.376</v>
      </c>
      <c r="M16" s="150"/>
      <c r="N16" s="150">
        <f t="shared" si="5"/>
        <v>1251566.376</v>
      </c>
      <c r="O16" s="150">
        <f t="shared" si="6"/>
        <v>15644.5797</v>
      </c>
      <c r="P16" s="150">
        <f t="shared" si="7"/>
        <v>1235921.796</v>
      </c>
      <c r="Q16" s="2"/>
      <c r="R16" s="166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5"/>
      <c r="B17" s="36">
        <f t="shared" si="9"/>
        <v>10</v>
      </c>
      <c r="C17" s="46" t="s">
        <v>50</v>
      </c>
      <c r="D17" s="38">
        <v>1977.0</v>
      </c>
      <c r="E17" s="47">
        <v>3685.0</v>
      </c>
      <c r="F17" s="48">
        <v>2302.6</v>
      </c>
      <c r="G17" s="41">
        <f>' ОЗ 2023'!G19</f>
        <v>28102879</v>
      </c>
      <c r="H17" s="148">
        <v>8316839.89</v>
      </c>
      <c r="I17" s="150">
        <f t="shared" si="1"/>
        <v>103960.4986</v>
      </c>
      <c r="J17" s="149">
        <f t="shared" si="2"/>
        <v>8212879.391</v>
      </c>
      <c r="K17" s="150">
        <f t="shared" si="3"/>
        <v>102660.9924</v>
      </c>
      <c r="L17" s="150">
        <f t="shared" si="4"/>
        <v>8110218.399</v>
      </c>
      <c r="M17" s="150"/>
      <c r="N17" s="150">
        <f t="shared" si="5"/>
        <v>8110218.399</v>
      </c>
      <c r="O17" s="150">
        <f t="shared" si="6"/>
        <v>101377.73</v>
      </c>
      <c r="P17" s="150">
        <f t="shared" si="7"/>
        <v>8008840.669</v>
      </c>
      <c r="Q17" s="2"/>
      <c r="R17" s="166"/>
      <c r="S17" s="2"/>
      <c r="T17" s="2"/>
      <c r="U17" s="2"/>
      <c r="V17" s="2"/>
      <c r="W17" s="2"/>
      <c r="X17" s="2"/>
      <c r="Y17" s="2"/>
      <c r="Z17" s="2"/>
    </row>
    <row r="18" ht="16.5" customHeight="1">
      <c r="A18" s="5"/>
      <c r="B18" s="36">
        <f t="shared" si="9"/>
        <v>11</v>
      </c>
      <c r="C18" s="175" t="s">
        <v>53</v>
      </c>
      <c r="D18" s="41">
        <v>1986.0</v>
      </c>
      <c r="E18" s="59">
        <v>3750.0</v>
      </c>
      <c r="F18" s="59">
        <v>2499.13</v>
      </c>
      <c r="G18" s="41">
        <f>' ОЗ 2023'!G20</f>
        <v>11501052</v>
      </c>
      <c r="H18" s="148">
        <v>3562029.67</v>
      </c>
      <c r="I18" s="150">
        <f t="shared" si="1"/>
        <v>44525.37088</v>
      </c>
      <c r="J18" s="149">
        <f t="shared" si="2"/>
        <v>3517504.299</v>
      </c>
      <c r="K18" s="150">
        <f t="shared" si="3"/>
        <v>43968.80374</v>
      </c>
      <c r="L18" s="150">
        <f t="shared" si="4"/>
        <v>3473535.495</v>
      </c>
      <c r="M18" s="150">
        <v>3473535.5</v>
      </c>
      <c r="N18" s="150">
        <f t="shared" si="5"/>
        <v>-0.004614062607</v>
      </c>
      <c r="O18" s="150">
        <f t="shared" si="6"/>
        <v>-0.00005767578259</v>
      </c>
      <c r="P18" s="150">
        <f t="shared" si="7"/>
        <v>-0.004556386825</v>
      </c>
      <c r="Q18" s="2"/>
      <c r="R18" s="166"/>
      <c r="S18" s="2"/>
      <c r="T18" s="2"/>
      <c r="U18" s="2"/>
      <c r="V18" s="2"/>
      <c r="W18" s="2"/>
      <c r="X18" s="2"/>
      <c r="Y18" s="2"/>
      <c r="Z18" s="2"/>
    </row>
    <row r="19" ht="16.5" customHeight="1">
      <c r="A19" s="5"/>
      <c r="B19" s="36">
        <f t="shared" si="9"/>
        <v>12</v>
      </c>
      <c r="C19" s="41" t="s">
        <v>55</v>
      </c>
      <c r="D19" s="41">
        <v>1985.0</v>
      </c>
      <c r="E19" s="59">
        <v>2541.1</v>
      </c>
      <c r="F19" s="59">
        <v>1498.36</v>
      </c>
      <c r="G19" s="41">
        <f>' ОЗ 2023'!G21</f>
        <v>6953505</v>
      </c>
      <c r="H19" s="148">
        <v>2172950.57</v>
      </c>
      <c r="I19" s="150">
        <f t="shared" si="1"/>
        <v>27161.88213</v>
      </c>
      <c r="J19" s="149">
        <f t="shared" si="2"/>
        <v>2145788.688</v>
      </c>
      <c r="K19" s="150">
        <f t="shared" si="3"/>
        <v>26822.3586</v>
      </c>
      <c r="L19" s="150">
        <f t="shared" si="4"/>
        <v>2118966.329</v>
      </c>
      <c r="M19" s="150"/>
      <c r="N19" s="150">
        <f t="shared" si="5"/>
        <v>2118966.329</v>
      </c>
      <c r="O19" s="150">
        <f t="shared" si="6"/>
        <v>26487.07912</v>
      </c>
      <c r="P19" s="150">
        <f t="shared" si="7"/>
        <v>2092479.25</v>
      </c>
      <c r="Q19" s="2"/>
      <c r="R19" s="166"/>
      <c r="S19" s="2"/>
      <c r="T19" s="2"/>
      <c r="U19" s="2"/>
      <c r="V19" s="2"/>
      <c r="W19" s="2"/>
      <c r="X19" s="2"/>
      <c r="Y19" s="2"/>
      <c r="Z19" s="2"/>
    </row>
    <row r="20" ht="16.5" customHeight="1">
      <c r="A20" s="5"/>
      <c r="B20" s="36">
        <v>13.0</v>
      </c>
      <c r="C20" s="41" t="s">
        <v>72</v>
      </c>
      <c r="D20" s="64">
        <v>1991.0</v>
      </c>
      <c r="E20" s="65">
        <v>2037.73</v>
      </c>
      <c r="F20" s="65">
        <v>1236.49</v>
      </c>
      <c r="G20" s="64">
        <f>' ОЗ 2022'!G24</f>
        <v>10054375</v>
      </c>
      <c r="H20" s="148">
        <v>2925701.02</v>
      </c>
      <c r="I20" s="150">
        <f t="shared" si="1"/>
        <v>36571.26275</v>
      </c>
      <c r="J20" s="149">
        <f t="shared" si="2"/>
        <v>2889129.757</v>
      </c>
      <c r="K20" s="150">
        <f t="shared" si="3"/>
        <v>36114.12197</v>
      </c>
      <c r="L20" s="150">
        <f t="shared" si="4"/>
        <v>2853015.635</v>
      </c>
      <c r="M20" s="150"/>
      <c r="N20" s="150">
        <f t="shared" si="5"/>
        <v>2853015.635</v>
      </c>
      <c r="O20" s="150">
        <f t="shared" si="6"/>
        <v>35662.69544</v>
      </c>
      <c r="P20" s="150">
        <f t="shared" si="7"/>
        <v>2817352.94</v>
      </c>
      <c r="Q20" s="2"/>
      <c r="R20" s="166"/>
      <c r="S20" s="2"/>
      <c r="T20" s="2"/>
      <c r="U20" s="2"/>
      <c r="V20" s="2"/>
      <c r="W20" s="2"/>
      <c r="X20" s="2"/>
      <c r="Y20" s="2"/>
      <c r="Z20" s="2"/>
    </row>
    <row r="21" ht="16.5" customHeight="1">
      <c r="A21" s="5"/>
      <c r="B21" s="36">
        <f>B20+1</f>
        <v>14</v>
      </c>
      <c r="C21" s="41" t="s">
        <v>73</v>
      </c>
      <c r="D21" s="64">
        <v>1991.0</v>
      </c>
      <c r="E21" s="65">
        <v>3049.75</v>
      </c>
      <c r="F21" s="65">
        <v>1930.09</v>
      </c>
      <c r="G21" s="64">
        <f>' ОЗ 2022'!G25</f>
        <v>15203445</v>
      </c>
      <c r="H21" s="148">
        <v>4413104.05</v>
      </c>
      <c r="I21" s="150">
        <f t="shared" si="1"/>
        <v>55163.80063</v>
      </c>
      <c r="J21" s="149">
        <f t="shared" si="2"/>
        <v>4357940.249</v>
      </c>
      <c r="K21" s="150">
        <f t="shared" si="3"/>
        <v>54474.25312</v>
      </c>
      <c r="L21" s="150">
        <f t="shared" si="4"/>
        <v>4303465.996</v>
      </c>
      <c r="M21" s="150"/>
      <c r="N21" s="150">
        <f t="shared" si="5"/>
        <v>4303465.996</v>
      </c>
      <c r="O21" s="150">
        <f t="shared" si="6"/>
        <v>53793.32495</v>
      </c>
      <c r="P21" s="150">
        <f t="shared" si="7"/>
        <v>4249672.671</v>
      </c>
      <c r="Q21" s="2"/>
      <c r="R21" s="166"/>
      <c r="S21" s="2"/>
      <c r="T21" s="2"/>
      <c r="U21" s="2"/>
      <c r="V21" s="2"/>
      <c r="W21" s="2"/>
      <c r="X21" s="2"/>
      <c r="Y21" s="2"/>
      <c r="Z21" s="2"/>
    </row>
    <row r="22" ht="16.5" customHeight="1">
      <c r="A22" s="5"/>
      <c r="B22" s="36">
        <v>15.0</v>
      </c>
      <c r="C22" s="41" t="s">
        <v>75</v>
      </c>
      <c r="D22" s="64">
        <v>1970.0</v>
      </c>
      <c r="E22" s="65">
        <v>358.38</v>
      </c>
      <c r="F22" s="65">
        <v>230.6</v>
      </c>
      <c r="G22" s="64">
        <f>' ОЗ 2023'!G26</f>
        <v>384753</v>
      </c>
      <c r="H22" s="148">
        <v>111956.29</v>
      </c>
      <c r="I22" s="150">
        <f t="shared" si="1"/>
        <v>1399.453625</v>
      </c>
      <c r="J22" s="149">
        <f t="shared" si="2"/>
        <v>110556.8364</v>
      </c>
      <c r="K22" s="150">
        <f t="shared" si="3"/>
        <v>1381.960455</v>
      </c>
      <c r="L22" s="150">
        <f t="shared" si="4"/>
        <v>109174.8759</v>
      </c>
      <c r="M22" s="150"/>
      <c r="N22" s="150">
        <f t="shared" si="5"/>
        <v>109174.8759</v>
      </c>
      <c r="O22" s="150">
        <f t="shared" si="6"/>
        <v>1364.685949</v>
      </c>
      <c r="P22" s="150">
        <f t="shared" si="7"/>
        <v>107810.19</v>
      </c>
      <c r="Q22" s="2"/>
      <c r="R22" s="166"/>
      <c r="S22" s="2"/>
      <c r="T22" s="2"/>
      <c r="U22" s="2"/>
      <c r="V22" s="2"/>
      <c r="W22" s="2"/>
      <c r="X22" s="2"/>
      <c r="Y22" s="2"/>
      <c r="Z22" s="2"/>
    </row>
    <row r="23" ht="16.5" customHeight="1">
      <c r="A23" s="5"/>
      <c r="B23" s="36">
        <f t="shared" ref="B23:B27" si="10">B22+1</f>
        <v>16</v>
      </c>
      <c r="C23" s="41" t="s">
        <v>76</v>
      </c>
      <c r="D23" s="64">
        <v>1970.0</v>
      </c>
      <c r="E23" s="65">
        <v>768.3</v>
      </c>
      <c r="F23" s="65">
        <v>498.74</v>
      </c>
      <c r="G23" s="64">
        <f>' ОЗ 2023'!G27</f>
        <v>669687</v>
      </c>
      <c r="H23" s="148">
        <v>205455.39</v>
      </c>
      <c r="I23" s="150">
        <f t="shared" si="1"/>
        <v>2568.192375</v>
      </c>
      <c r="J23" s="149">
        <f t="shared" si="2"/>
        <v>202887.1976</v>
      </c>
      <c r="K23" s="150">
        <f t="shared" si="3"/>
        <v>2536.08997</v>
      </c>
      <c r="L23" s="150">
        <f t="shared" si="4"/>
        <v>200351.1077</v>
      </c>
      <c r="M23" s="150"/>
      <c r="N23" s="150">
        <f t="shared" si="5"/>
        <v>200351.1077</v>
      </c>
      <c r="O23" s="150">
        <f t="shared" si="6"/>
        <v>2504.388846</v>
      </c>
      <c r="P23" s="150">
        <f t="shared" si="7"/>
        <v>197846.7188</v>
      </c>
      <c r="Q23" s="2"/>
      <c r="R23" s="166"/>
      <c r="S23" s="2"/>
      <c r="T23" s="2"/>
      <c r="U23" s="2"/>
      <c r="V23" s="2"/>
      <c r="W23" s="2"/>
      <c r="X23" s="2"/>
      <c r="Y23" s="2"/>
      <c r="Z23" s="2"/>
    </row>
    <row r="24" ht="16.5" customHeight="1">
      <c r="A24" s="5"/>
      <c r="B24" s="36">
        <f t="shared" si="10"/>
        <v>17</v>
      </c>
      <c r="C24" s="41" t="s">
        <v>77</v>
      </c>
      <c r="D24" s="66">
        <v>1970.0</v>
      </c>
      <c r="E24" s="67">
        <v>899.3</v>
      </c>
      <c r="F24" s="67">
        <v>603.6</v>
      </c>
      <c r="G24" s="64">
        <f>' ОЗ 2023'!G28</f>
        <v>545579</v>
      </c>
      <c r="H24" s="148">
        <v>158746.51</v>
      </c>
      <c r="I24" s="150">
        <f t="shared" si="1"/>
        <v>1984.331375</v>
      </c>
      <c r="J24" s="149">
        <f t="shared" si="2"/>
        <v>156762.1786</v>
      </c>
      <c r="K24" s="150">
        <f t="shared" si="3"/>
        <v>1959.527233</v>
      </c>
      <c r="L24" s="150">
        <f t="shared" si="4"/>
        <v>154802.6514</v>
      </c>
      <c r="M24" s="150"/>
      <c r="N24" s="150">
        <f t="shared" si="5"/>
        <v>154802.6514</v>
      </c>
      <c r="O24" s="150">
        <f t="shared" si="6"/>
        <v>1935.033142</v>
      </c>
      <c r="P24" s="150">
        <f t="shared" si="7"/>
        <v>152867.6182</v>
      </c>
      <c r="Q24" s="2"/>
      <c r="R24" s="166"/>
      <c r="S24" s="2"/>
      <c r="T24" s="2"/>
      <c r="U24" s="2"/>
      <c r="V24" s="2"/>
      <c r="W24" s="2"/>
      <c r="X24" s="2"/>
      <c r="Y24" s="2"/>
      <c r="Z24" s="2"/>
    </row>
    <row r="25" ht="16.5" customHeight="1">
      <c r="A25" s="5"/>
      <c r="B25" s="36">
        <f t="shared" si="10"/>
        <v>18</v>
      </c>
      <c r="C25" s="41" t="s">
        <v>78</v>
      </c>
      <c r="D25" s="66">
        <v>1968.0</v>
      </c>
      <c r="E25" s="67">
        <v>774.69</v>
      </c>
      <c r="F25" s="67">
        <v>510.31</v>
      </c>
      <c r="G25" s="64">
        <f>' ОЗ 2023'!G29</f>
        <v>630508</v>
      </c>
      <c r="H25" s="148">
        <v>183470.18</v>
      </c>
      <c r="I25" s="150">
        <f t="shared" si="1"/>
        <v>2293.37725</v>
      </c>
      <c r="J25" s="149">
        <f t="shared" si="2"/>
        <v>181176.8028</v>
      </c>
      <c r="K25" s="150">
        <f t="shared" si="3"/>
        <v>2264.710034</v>
      </c>
      <c r="L25" s="150">
        <f t="shared" si="4"/>
        <v>178912.0927</v>
      </c>
      <c r="M25" s="150"/>
      <c r="N25" s="150">
        <f t="shared" si="5"/>
        <v>178912.0927</v>
      </c>
      <c r="O25" s="150">
        <f t="shared" si="6"/>
        <v>2236.401159</v>
      </c>
      <c r="P25" s="150">
        <f t="shared" si="7"/>
        <v>176675.6916</v>
      </c>
      <c r="Q25" s="2"/>
      <c r="R25" s="166"/>
      <c r="S25" s="2"/>
      <c r="T25" s="2"/>
      <c r="U25" s="2"/>
      <c r="V25" s="2"/>
      <c r="W25" s="2"/>
      <c r="X25" s="2"/>
      <c r="Y25" s="2"/>
      <c r="Z25" s="2"/>
    </row>
    <row r="26" ht="16.5" customHeight="1">
      <c r="A26" s="5"/>
      <c r="B26" s="36">
        <f t="shared" si="10"/>
        <v>19</v>
      </c>
      <c r="C26" s="41" t="s">
        <v>79</v>
      </c>
      <c r="D26" s="66">
        <v>1972.0</v>
      </c>
      <c r="E26" s="67">
        <v>899.2</v>
      </c>
      <c r="F26" s="67">
        <v>585.7</v>
      </c>
      <c r="G26" s="64">
        <f>' ОЗ 2023'!G30</f>
        <v>558094</v>
      </c>
      <c r="H26" s="148">
        <v>162398.02</v>
      </c>
      <c r="I26" s="150">
        <f t="shared" si="1"/>
        <v>2029.97525</v>
      </c>
      <c r="J26" s="149">
        <f t="shared" si="2"/>
        <v>160368.0448</v>
      </c>
      <c r="K26" s="150">
        <f t="shared" si="3"/>
        <v>2004.600559</v>
      </c>
      <c r="L26" s="150">
        <f t="shared" si="4"/>
        <v>158363.4442</v>
      </c>
      <c r="M26" s="150"/>
      <c r="N26" s="150">
        <f t="shared" si="5"/>
        <v>158363.4442</v>
      </c>
      <c r="O26" s="150">
        <f t="shared" si="6"/>
        <v>1979.543052</v>
      </c>
      <c r="P26" s="150">
        <f t="shared" si="7"/>
        <v>156383.9011</v>
      </c>
      <c r="Q26" s="2"/>
      <c r="R26" s="166"/>
      <c r="S26" s="2"/>
      <c r="T26" s="2"/>
      <c r="U26" s="2"/>
      <c r="V26" s="2"/>
      <c r="W26" s="2"/>
      <c r="X26" s="2"/>
      <c r="Y26" s="2"/>
      <c r="Z26" s="2"/>
    </row>
    <row r="27" ht="16.5" customHeight="1">
      <c r="A27" s="5"/>
      <c r="B27" s="36">
        <f t="shared" si="10"/>
        <v>20</v>
      </c>
      <c r="C27" s="41" t="s">
        <v>80</v>
      </c>
      <c r="D27" s="66">
        <v>1973.0</v>
      </c>
      <c r="E27" s="67">
        <v>894.2</v>
      </c>
      <c r="F27" s="67">
        <v>583.5</v>
      </c>
      <c r="G27" s="64">
        <f>' ОЗ 2023'!G31</f>
        <v>1208876</v>
      </c>
      <c r="H27" s="148">
        <v>351737.68</v>
      </c>
      <c r="I27" s="150">
        <f t="shared" si="1"/>
        <v>4396.721</v>
      </c>
      <c r="J27" s="149">
        <f t="shared" si="2"/>
        <v>347340.959</v>
      </c>
      <c r="K27" s="150">
        <f t="shared" si="3"/>
        <v>4341.761988</v>
      </c>
      <c r="L27" s="150">
        <f t="shared" si="4"/>
        <v>342999.197</v>
      </c>
      <c r="M27" s="150"/>
      <c r="N27" s="150">
        <f t="shared" si="5"/>
        <v>342999.197</v>
      </c>
      <c r="O27" s="150">
        <f t="shared" si="6"/>
        <v>4287.489963</v>
      </c>
      <c r="P27" s="150">
        <f t="shared" si="7"/>
        <v>338711.707</v>
      </c>
      <c r="Q27" s="2"/>
      <c r="R27" s="166"/>
      <c r="S27" s="2"/>
      <c r="T27" s="2"/>
      <c r="U27" s="2"/>
      <c r="V27" s="2"/>
      <c r="W27" s="2"/>
      <c r="X27" s="2"/>
      <c r="Y27" s="2"/>
      <c r="Z27" s="2"/>
    </row>
    <row r="28" ht="16.5" customHeight="1">
      <c r="A28" s="5"/>
      <c r="B28" s="36">
        <v>21.0</v>
      </c>
      <c r="C28" s="50" t="s">
        <v>85</v>
      </c>
      <c r="D28" s="64">
        <v>1984.0</v>
      </c>
      <c r="E28" s="65">
        <v>345.7</v>
      </c>
      <c r="F28" s="65">
        <v>222.16</v>
      </c>
      <c r="G28" s="64">
        <f>' ОЗ 2023'!G33</f>
        <v>614465</v>
      </c>
      <c r="H28" s="148">
        <v>178802.84</v>
      </c>
      <c r="I28" s="150">
        <f t="shared" si="1"/>
        <v>2235.0355</v>
      </c>
      <c r="J28" s="149">
        <f t="shared" si="2"/>
        <v>176567.8045</v>
      </c>
      <c r="K28" s="150">
        <f t="shared" si="3"/>
        <v>2207.097556</v>
      </c>
      <c r="L28" s="150">
        <f t="shared" si="4"/>
        <v>174360.7069</v>
      </c>
      <c r="M28" s="150"/>
      <c r="N28" s="150">
        <f t="shared" si="5"/>
        <v>174360.7069</v>
      </c>
      <c r="O28" s="150">
        <f t="shared" si="6"/>
        <v>2179.508837</v>
      </c>
      <c r="P28" s="150">
        <f t="shared" si="7"/>
        <v>172181.1981</v>
      </c>
      <c r="Q28" s="2"/>
      <c r="R28" s="166"/>
      <c r="S28" s="2"/>
      <c r="T28" s="2"/>
      <c r="U28" s="2"/>
      <c r="V28" s="2"/>
      <c r="W28" s="2"/>
      <c r="X28" s="2"/>
      <c r="Y28" s="2"/>
      <c r="Z28" s="2"/>
    </row>
    <row r="29" ht="16.5" customHeight="1">
      <c r="A29" s="5"/>
      <c r="B29" s="36">
        <f t="shared" ref="B29:B34" si="11">B28+1</f>
        <v>22</v>
      </c>
      <c r="C29" s="50" t="s">
        <v>86</v>
      </c>
      <c r="D29" s="64">
        <v>1989.0</v>
      </c>
      <c r="E29" s="65">
        <v>214.6</v>
      </c>
      <c r="F29" s="65">
        <v>152.9</v>
      </c>
      <c r="G29" s="64">
        <f>' ОЗ 2023'!G34</f>
        <v>1333518</v>
      </c>
      <c r="H29" s="148">
        <v>388036.18</v>
      </c>
      <c r="I29" s="150">
        <f t="shared" si="1"/>
        <v>4850.45225</v>
      </c>
      <c r="J29" s="149">
        <f t="shared" si="2"/>
        <v>383185.7278</v>
      </c>
      <c r="K29" s="150">
        <f t="shared" si="3"/>
        <v>4789.821597</v>
      </c>
      <c r="L29" s="150">
        <f t="shared" si="4"/>
        <v>378395.9062</v>
      </c>
      <c r="M29" s="150"/>
      <c r="N29" s="150">
        <f t="shared" si="5"/>
        <v>378395.9062</v>
      </c>
      <c r="O29" s="150">
        <f t="shared" si="6"/>
        <v>4729.948827</v>
      </c>
      <c r="P29" s="150">
        <f t="shared" si="7"/>
        <v>373665.9573</v>
      </c>
      <c r="Q29" s="2"/>
      <c r="R29" s="166"/>
      <c r="S29" s="2"/>
      <c r="T29" s="2"/>
      <c r="U29" s="2"/>
      <c r="V29" s="2"/>
      <c r="W29" s="2"/>
      <c r="X29" s="2"/>
      <c r="Y29" s="2"/>
      <c r="Z29" s="2"/>
    </row>
    <row r="30" ht="16.5" customHeight="1">
      <c r="A30" s="5"/>
      <c r="B30" s="36">
        <f t="shared" si="11"/>
        <v>23</v>
      </c>
      <c r="C30" s="50" t="s">
        <v>90</v>
      </c>
      <c r="D30" s="64">
        <v>1972.0</v>
      </c>
      <c r="E30" s="65">
        <v>742.26</v>
      </c>
      <c r="F30" s="65">
        <v>508.93</v>
      </c>
      <c r="G30" s="64">
        <f>' ОЗ 2023'!G35</f>
        <v>790235</v>
      </c>
      <c r="H30" s="148">
        <v>246564.67</v>
      </c>
      <c r="I30" s="150">
        <f t="shared" si="1"/>
        <v>3082.058375</v>
      </c>
      <c r="J30" s="149">
        <f t="shared" si="2"/>
        <v>243482.6116</v>
      </c>
      <c r="K30" s="150">
        <f t="shared" si="3"/>
        <v>3043.532645</v>
      </c>
      <c r="L30" s="150">
        <f t="shared" si="4"/>
        <v>240439.079</v>
      </c>
      <c r="M30" s="150"/>
      <c r="N30" s="150">
        <f t="shared" si="5"/>
        <v>240439.079</v>
      </c>
      <c r="O30" s="150">
        <f t="shared" si="6"/>
        <v>3005.488487</v>
      </c>
      <c r="P30" s="150">
        <f t="shared" si="7"/>
        <v>237433.5905</v>
      </c>
      <c r="Q30" s="2"/>
      <c r="R30" s="166"/>
      <c r="S30" s="2"/>
      <c r="T30" s="2"/>
      <c r="U30" s="2"/>
      <c r="V30" s="2"/>
      <c r="W30" s="2"/>
      <c r="X30" s="2"/>
      <c r="Y30" s="2"/>
      <c r="Z30" s="2"/>
    </row>
    <row r="31" ht="16.5" customHeight="1">
      <c r="A31" s="5"/>
      <c r="B31" s="36">
        <f t="shared" si="11"/>
        <v>24</v>
      </c>
      <c r="C31" s="50" t="s">
        <v>94</v>
      </c>
      <c r="D31" s="64">
        <v>1960.0</v>
      </c>
      <c r="E31" s="65">
        <v>304.07</v>
      </c>
      <c r="F31" s="65">
        <v>150.9</v>
      </c>
      <c r="G31" s="64">
        <f>' ОЗ 2023'!G36</f>
        <v>390811</v>
      </c>
      <c r="H31" s="148">
        <v>113720.31</v>
      </c>
      <c r="I31" s="150">
        <f t="shared" si="1"/>
        <v>1421.503875</v>
      </c>
      <c r="J31" s="149">
        <f t="shared" si="2"/>
        <v>112298.8061</v>
      </c>
      <c r="K31" s="150">
        <f t="shared" si="3"/>
        <v>1403.735077</v>
      </c>
      <c r="L31" s="150">
        <f t="shared" si="4"/>
        <v>110895.071</v>
      </c>
      <c r="M31" s="150"/>
      <c r="N31" s="150">
        <f t="shared" si="5"/>
        <v>110895.071</v>
      </c>
      <c r="O31" s="150">
        <f t="shared" si="6"/>
        <v>1386.188388</v>
      </c>
      <c r="P31" s="150">
        <f t="shared" si="7"/>
        <v>109508.8827</v>
      </c>
      <c r="Q31" s="2"/>
      <c r="R31" s="166"/>
      <c r="S31" s="2"/>
      <c r="T31" s="2"/>
      <c r="U31" s="2"/>
      <c r="V31" s="2"/>
      <c r="W31" s="2"/>
      <c r="X31" s="2"/>
      <c r="Y31" s="2"/>
      <c r="Z31" s="2"/>
    </row>
    <row r="32" ht="16.5" customHeight="1">
      <c r="A32" s="5"/>
      <c r="B32" s="36">
        <f t="shared" si="11"/>
        <v>25</v>
      </c>
      <c r="C32" s="50" t="s">
        <v>95</v>
      </c>
      <c r="D32" s="64">
        <v>1971.0</v>
      </c>
      <c r="E32" s="65">
        <v>507.8</v>
      </c>
      <c r="F32" s="65">
        <v>340.9</v>
      </c>
      <c r="G32" s="64">
        <f>' ОЗ 2023'!G37</f>
        <v>500419</v>
      </c>
      <c r="H32" s="148">
        <v>145625.76</v>
      </c>
      <c r="I32" s="150">
        <f t="shared" si="1"/>
        <v>1820.322</v>
      </c>
      <c r="J32" s="149">
        <f t="shared" si="2"/>
        <v>143805.438</v>
      </c>
      <c r="K32" s="150">
        <f t="shared" si="3"/>
        <v>1797.567975</v>
      </c>
      <c r="L32" s="150">
        <f t="shared" si="4"/>
        <v>142007.87</v>
      </c>
      <c r="M32" s="150"/>
      <c r="N32" s="150">
        <f t="shared" si="5"/>
        <v>142007.87</v>
      </c>
      <c r="O32" s="150">
        <f t="shared" si="6"/>
        <v>1775.098375</v>
      </c>
      <c r="P32" s="150">
        <f t="shared" si="7"/>
        <v>140232.7716</v>
      </c>
      <c r="Q32" s="2"/>
      <c r="R32" s="166"/>
      <c r="S32" s="2"/>
      <c r="T32" s="2"/>
      <c r="U32" s="2"/>
      <c r="V32" s="2"/>
      <c r="W32" s="2"/>
      <c r="X32" s="2"/>
      <c r="Y32" s="2"/>
      <c r="Z32" s="2"/>
    </row>
    <row r="33" ht="16.5" customHeight="1">
      <c r="A33" s="5"/>
      <c r="B33" s="36">
        <f t="shared" si="11"/>
        <v>26</v>
      </c>
      <c r="C33" s="50" t="s">
        <v>96</v>
      </c>
      <c r="D33" s="64">
        <v>1968.0</v>
      </c>
      <c r="E33" s="65">
        <v>455.1</v>
      </c>
      <c r="F33" s="65">
        <v>337.8</v>
      </c>
      <c r="G33" s="64">
        <f>' ОЗ 2023'!G38</f>
        <v>508303</v>
      </c>
      <c r="H33" s="148">
        <v>147911.01</v>
      </c>
      <c r="I33" s="150">
        <f t="shared" si="1"/>
        <v>1848.887625</v>
      </c>
      <c r="J33" s="149">
        <f t="shared" si="2"/>
        <v>146062.1224</v>
      </c>
      <c r="K33" s="150">
        <f t="shared" si="3"/>
        <v>1825.77653</v>
      </c>
      <c r="L33" s="150">
        <f t="shared" si="4"/>
        <v>144236.3458</v>
      </c>
      <c r="M33" s="150"/>
      <c r="N33" s="150">
        <f t="shared" si="5"/>
        <v>144236.3458</v>
      </c>
      <c r="O33" s="150">
        <f t="shared" si="6"/>
        <v>1802.954323</v>
      </c>
      <c r="P33" s="150">
        <f t="shared" si="7"/>
        <v>142433.3915</v>
      </c>
      <c r="Q33" s="2"/>
      <c r="R33" s="166"/>
      <c r="S33" s="2"/>
      <c r="T33" s="2"/>
      <c r="U33" s="2"/>
      <c r="V33" s="2"/>
      <c r="W33" s="2"/>
      <c r="X33" s="2"/>
      <c r="Y33" s="2"/>
      <c r="Z33" s="2"/>
    </row>
    <row r="34" ht="16.5" customHeight="1">
      <c r="A34" s="5"/>
      <c r="B34" s="36">
        <f t="shared" si="11"/>
        <v>27</v>
      </c>
      <c r="C34" s="50" t="s">
        <v>97</v>
      </c>
      <c r="D34" s="64">
        <v>1962.0</v>
      </c>
      <c r="E34" s="65">
        <v>370.01</v>
      </c>
      <c r="F34" s="65">
        <v>276.41</v>
      </c>
      <c r="G34" s="64">
        <f>' ОЗ 2023'!G39</f>
        <v>356014</v>
      </c>
      <c r="H34" s="148">
        <v>103596.78</v>
      </c>
      <c r="I34" s="150">
        <f t="shared" si="1"/>
        <v>1294.95975</v>
      </c>
      <c r="J34" s="149">
        <f t="shared" si="2"/>
        <v>102301.8203</v>
      </c>
      <c r="K34" s="150">
        <f t="shared" si="3"/>
        <v>1278.772753</v>
      </c>
      <c r="L34" s="150">
        <f t="shared" si="4"/>
        <v>101023.0475</v>
      </c>
      <c r="M34" s="150"/>
      <c r="N34" s="150">
        <f t="shared" si="5"/>
        <v>101023.0475</v>
      </c>
      <c r="O34" s="150">
        <f t="shared" si="6"/>
        <v>1262.788094</v>
      </c>
      <c r="P34" s="150">
        <f t="shared" si="7"/>
        <v>99760.2594</v>
      </c>
      <c r="Q34" s="2"/>
      <c r="R34" s="166"/>
      <c r="S34" s="2"/>
      <c r="T34" s="2"/>
      <c r="U34" s="2"/>
      <c r="V34" s="2"/>
      <c r="W34" s="2"/>
      <c r="X34" s="2"/>
      <c r="Y34" s="2"/>
      <c r="Z34" s="2"/>
    </row>
    <row r="35" ht="16.5" customHeight="1">
      <c r="A35" s="5"/>
      <c r="B35" s="36">
        <v>28.0</v>
      </c>
      <c r="C35" s="50" t="s">
        <v>102</v>
      </c>
      <c r="D35" s="64">
        <v>1988.0</v>
      </c>
      <c r="E35" s="65">
        <v>1400.5</v>
      </c>
      <c r="F35" s="65">
        <v>862.0</v>
      </c>
      <c r="G35" s="64">
        <f>' ОЗ 2023'!G41</f>
        <v>4543238.67</v>
      </c>
      <c r="H35" s="148">
        <v>1046228.81</v>
      </c>
      <c r="I35" s="150">
        <f t="shared" si="1"/>
        <v>13077.86013</v>
      </c>
      <c r="J35" s="149">
        <f t="shared" si="2"/>
        <v>1033150.95</v>
      </c>
      <c r="K35" s="150">
        <f t="shared" si="3"/>
        <v>12914.38687</v>
      </c>
      <c r="L35" s="150">
        <f t="shared" si="4"/>
        <v>1020236.563</v>
      </c>
      <c r="M35" s="150"/>
      <c r="N35" s="150">
        <f t="shared" si="5"/>
        <v>1020236.563</v>
      </c>
      <c r="O35" s="150">
        <f t="shared" si="6"/>
        <v>12752.95704</v>
      </c>
      <c r="P35" s="150">
        <f t="shared" si="7"/>
        <v>1007483.606</v>
      </c>
      <c r="Q35" s="2"/>
      <c r="R35" s="166"/>
      <c r="S35" s="2"/>
      <c r="T35" s="2"/>
      <c r="U35" s="2"/>
      <c r="V35" s="2"/>
      <c r="W35" s="2"/>
      <c r="X35" s="2"/>
      <c r="Y35" s="2"/>
      <c r="Z35" s="2"/>
    </row>
    <row r="36" ht="16.5" customHeight="1">
      <c r="A36" s="5"/>
      <c r="B36" s="36">
        <f>B35+1</f>
        <v>29</v>
      </c>
      <c r="C36" s="50" t="s">
        <v>103</v>
      </c>
      <c r="D36" s="64">
        <v>1988.0</v>
      </c>
      <c r="E36" s="65">
        <v>2170.9</v>
      </c>
      <c r="F36" s="65">
        <v>1356.7</v>
      </c>
      <c r="G36" s="64">
        <f>' ОЗ 2023'!G42</f>
        <v>7931103</v>
      </c>
      <c r="H36" s="148">
        <v>1978568.73</v>
      </c>
      <c r="I36" s="150">
        <f t="shared" si="1"/>
        <v>24732.10913</v>
      </c>
      <c r="J36" s="149">
        <f t="shared" si="2"/>
        <v>1953836.621</v>
      </c>
      <c r="K36" s="150">
        <f t="shared" si="3"/>
        <v>24422.95776</v>
      </c>
      <c r="L36" s="150">
        <f t="shared" si="4"/>
        <v>1929413.663</v>
      </c>
      <c r="M36" s="150"/>
      <c r="N36" s="150">
        <f t="shared" si="5"/>
        <v>1929413.663</v>
      </c>
      <c r="O36" s="150">
        <f t="shared" si="6"/>
        <v>24117.67079</v>
      </c>
      <c r="P36" s="150">
        <f t="shared" si="7"/>
        <v>1905295.992</v>
      </c>
      <c r="Q36" s="2"/>
      <c r="R36" s="166"/>
      <c r="S36" s="2"/>
      <c r="T36" s="2"/>
      <c r="U36" s="2"/>
      <c r="V36" s="2"/>
      <c r="W36" s="2"/>
      <c r="X36" s="2"/>
      <c r="Y36" s="2"/>
      <c r="Z36" s="2"/>
    </row>
    <row r="37" ht="16.5" customHeight="1">
      <c r="A37" s="42" t="str">
        <f t="shared" ref="A37:A38" si="12">#REF!+1</f>
        <v>#REF!</v>
      </c>
      <c r="B37" s="36">
        <v>30.0</v>
      </c>
      <c r="C37" s="50" t="s">
        <v>105</v>
      </c>
      <c r="D37" s="64">
        <v>1964.0</v>
      </c>
      <c r="E37" s="65">
        <v>392.11</v>
      </c>
      <c r="F37" s="65">
        <v>267.59</v>
      </c>
      <c r="G37" s="64">
        <f>' ОЗ 2023'!G44</f>
        <v>399199</v>
      </c>
      <c r="H37" s="148">
        <v>115862.13</v>
      </c>
      <c r="I37" s="150">
        <f t="shared" si="1"/>
        <v>1448.276625</v>
      </c>
      <c r="J37" s="149">
        <f t="shared" si="2"/>
        <v>114413.8534</v>
      </c>
      <c r="K37" s="150">
        <f t="shared" si="3"/>
        <v>1430.173167</v>
      </c>
      <c r="L37" s="150">
        <f t="shared" si="4"/>
        <v>112983.6802</v>
      </c>
      <c r="M37" s="150"/>
      <c r="N37" s="150">
        <f t="shared" si="5"/>
        <v>112983.6802</v>
      </c>
      <c r="O37" s="150">
        <f t="shared" si="6"/>
        <v>1412.296003</v>
      </c>
      <c r="P37" s="150">
        <f t="shared" si="7"/>
        <v>111571.3842</v>
      </c>
      <c r="Q37" s="2"/>
      <c r="R37" s="166"/>
      <c r="S37" s="2"/>
      <c r="T37" s="2"/>
      <c r="U37" s="2"/>
      <c r="V37" s="2"/>
      <c r="W37" s="2"/>
      <c r="X37" s="2"/>
      <c r="Y37" s="2"/>
      <c r="Z37" s="2"/>
    </row>
    <row r="38" ht="16.5" customHeight="1">
      <c r="A38" s="42" t="str">
        <f t="shared" si="12"/>
        <v>#REF!</v>
      </c>
      <c r="B38" s="36">
        <f>B37+1</f>
        <v>31</v>
      </c>
      <c r="C38" s="50" t="s">
        <v>109</v>
      </c>
      <c r="D38" s="64">
        <v>1965.0</v>
      </c>
      <c r="E38" s="65">
        <v>541.9</v>
      </c>
      <c r="F38" s="65">
        <v>346.6</v>
      </c>
      <c r="G38" s="64">
        <f>' ОЗ 2023'!G45</f>
        <v>417631</v>
      </c>
      <c r="H38" s="148">
        <v>121525.34</v>
      </c>
      <c r="I38" s="150">
        <f t="shared" si="1"/>
        <v>1519.06675</v>
      </c>
      <c r="J38" s="149">
        <f t="shared" si="2"/>
        <v>120006.2733</v>
      </c>
      <c r="K38" s="150">
        <f t="shared" si="3"/>
        <v>1500.078416</v>
      </c>
      <c r="L38" s="150">
        <f t="shared" si="4"/>
        <v>118506.1948</v>
      </c>
      <c r="M38" s="150"/>
      <c r="N38" s="150">
        <f t="shared" si="5"/>
        <v>118506.1948</v>
      </c>
      <c r="O38" s="150">
        <f t="shared" si="6"/>
        <v>1481.327435</v>
      </c>
      <c r="P38" s="150">
        <f t="shared" si="7"/>
        <v>117024.8674</v>
      </c>
      <c r="Q38" s="2"/>
      <c r="R38" s="166"/>
      <c r="S38" s="2"/>
      <c r="T38" s="2"/>
      <c r="U38" s="2"/>
      <c r="V38" s="2"/>
      <c r="W38" s="2"/>
      <c r="X38" s="2"/>
      <c r="Y38" s="2"/>
      <c r="Z38" s="2"/>
    </row>
    <row r="39" ht="16.5" customHeight="1">
      <c r="A39" s="42" t="str">
        <f t="shared" ref="A39:B39" si="13">A38+1</f>
        <v>#REF!</v>
      </c>
      <c r="B39" s="36">
        <f t="shared" si="13"/>
        <v>32</v>
      </c>
      <c r="C39" s="50" t="s">
        <v>110</v>
      </c>
      <c r="D39" s="64">
        <v>1959.0</v>
      </c>
      <c r="E39" s="65">
        <v>393.51</v>
      </c>
      <c r="F39" s="65">
        <v>233.83</v>
      </c>
      <c r="G39" s="64">
        <f>' ОЗ 2023'!G46</f>
        <v>409780</v>
      </c>
      <c r="H39" s="148">
        <v>119200.91</v>
      </c>
      <c r="I39" s="150">
        <f t="shared" si="1"/>
        <v>1490.011375</v>
      </c>
      <c r="J39" s="149">
        <f t="shared" si="2"/>
        <v>117710.8986</v>
      </c>
      <c r="K39" s="150">
        <f t="shared" si="3"/>
        <v>1471.386233</v>
      </c>
      <c r="L39" s="150">
        <f t="shared" si="4"/>
        <v>116239.5124</v>
      </c>
      <c r="M39" s="150"/>
      <c r="N39" s="150">
        <f t="shared" si="5"/>
        <v>116239.5124</v>
      </c>
      <c r="O39" s="150">
        <f t="shared" si="6"/>
        <v>1452.993905</v>
      </c>
      <c r="P39" s="150">
        <f t="shared" si="7"/>
        <v>114786.5185</v>
      </c>
      <c r="Q39" s="2"/>
      <c r="R39" s="166"/>
      <c r="S39" s="2"/>
      <c r="T39" s="2"/>
      <c r="U39" s="2"/>
      <c r="V39" s="2"/>
      <c r="W39" s="2"/>
      <c r="X39" s="2"/>
      <c r="Y39" s="2"/>
      <c r="Z39" s="2"/>
    </row>
    <row r="40" ht="16.5" customHeight="1">
      <c r="A40" s="42" t="str">
        <f t="shared" ref="A40:B40" si="14">A39+1</f>
        <v>#REF!</v>
      </c>
      <c r="B40" s="36">
        <f t="shared" si="14"/>
        <v>33</v>
      </c>
      <c r="C40" s="50" t="s">
        <v>111</v>
      </c>
      <c r="D40" s="64">
        <v>1967.0</v>
      </c>
      <c r="E40" s="65">
        <v>629.8</v>
      </c>
      <c r="F40" s="65">
        <v>394.6</v>
      </c>
      <c r="G40" s="64">
        <f>' ОЗ 2023'!G47</f>
        <v>671901</v>
      </c>
      <c r="H40" s="148">
        <v>195515.22</v>
      </c>
      <c r="I40" s="150">
        <f t="shared" si="1"/>
        <v>2443.94025</v>
      </c>
      <c r="J40" s="149">
        <f t="shared" si="2"/>
        <v>193071.2798</v>
      </c>
      <c r="K40" s="150">
        <f t="shared" si="3"/>
        <v>2413.390997</v>
      </c>
      <c r="L40" s="150">
        <f t="shared" si="4"/>
        <v>190657.8888</v>
      </c>
      <c r="M40" s="150"/>
      <c r="N40" s="150">
        <f t="shared" si="5"/>
        <v>190657.8888</v>
      </c>
      <c r="O40" s="150">
        <f t="shared" si="6"/>
        <v>2383.223609</v>
      </c>
      <c r="P40" s="150">
        <f t="shared" si="7"/>
        <v>188274.6651</v>
      </c>
      <c r="Q40" s="2"/>
      <c r="R40" s="166"/>
      <c r="S40" s="2"/>
      <c r="T40" s="2"/>
      <c r="U40" s="2"/>
      <c r="V40" s="2"/>
      <c r="W40" s="2"/>
      <c r="X40" s="2"/>
      <c r="Y40" s="2"/>
      <c r="Z40" s="2"/>
    </row>
    <row r="41" ht="16.5" customHeight="1">
      <c r="A41" s="42" t="str">
        <f t="shared" ref="A41:B41" si="15">A40+1</f>
        <v>#REF!</v>
      </c>
      <c r="B41" s="36">
        <f t="shared" si="15"/>
        <v>34</v>
      </c>
      <c r="C41" s="50" t="s">
        <v>112</v>
      </c>
      <c r="D41" s="64">
        <v>1988.0</v>
      </c>
      <c r="E41" s="65">
        <v>1399.6</v>
      </c>
      <c r="F41" s="65">
        <v>855.4</v>
      </c>
      <c r="G41" s="64">
        <f>' ОЗ 2023'!G48</f>
        <v>4059839</v>
      </c>
      <c r="H41" s="148">
        <v>1181363.59</v>
      </c>
      <c r="I41" s="150">
        <f t="shared" si="1"/>
        <v>14767.04488</v>
      </c>
      <c r="J41" s="149">
        <f t="shared" si="2"/>
        <v>1166596.545</v>
      </c>
      <c r="K41" s="150">
        <f t="shared" si="3"/>
        <v>14582.45681</v>
      </c>
      <c r="L41" s="150">
        <f t="shared" si="4"/>
        <v>1152014.088</v>
      </c>
      <c r="M41" s="150"/>
      <c r="N41" s="150">
        <f t="shared" si="5"/>
        <v>1152014.088</v>
      </c>
      <c r="O41" s="150">
        <f t="shared" si="6"/>
        <v>14400.1761</v>
      </c>
      <c r="P41" s="150">
        <f t="shared" si="7"/>
        <v>1137613.912</v>
      </c>
      <c r="Q41" s="2"/>
      <c r="R41" s="166"/>
      <c r="S41" s="2"/>
      <c r="T41" s="2"/>
      <c r="U41" s="2"/>
      <c r="V41" s="2"/>
      <c r="W41" s="2"/>
      <c r="X41" s="2"/>
      <c r="Y41" s="2"/>
      <c r="Z41" s="2"/>
    </row>
    <row r="42" ht="16.5" customHeight="1">
      <c r="A42" s="42" t="str">
        <f t="shared" ref="A42:B42" si="16">A41+1</f>
        <v>#REF!</v>
      </c>
      <c r="B42" s="36">
        <f t="shared" si="16"/>
        <v>35</v>
      </c>
      <c r="C42" s="50" t="s">
        <v>113</v>
      </c>
      <c r="D42" s="64">
        <v>1986.0</v>
      </c>
      <c r="E42" s="65">
        <v>4198.0</v>
      </c>
      <c r="F42" s="65">
        <v>2249.6</v>
      </c>
      <c r="G42" s="64">
        <f>' ОЗ 2023'!G49</f>
        <v>9327807</v>
      </c>
      <c r="H42" s="148">
        <v>2439473.24</v>
      </c>
      <c r="I42" s="150">
        <f t="shared" si="1"/>
        <v>30493.4155</v>
      </c>
      <c r="J42" s="149">
        <f t="shared" si="2"/>
        <v>2408979.825</v>
      </c>
      <c r="K42" s="150">
        <f t="shared" si="3"/>
        <v>30112.24781</v>
      </c>
      <c r="L42" s="150">
        <f t="shared" si="4"/>
        <v>2378867.577</v>
      </c>
      <c r="M42" s="150"/>
      <c r="N42" s="150">
        <f t="shared" si="5"/>
        <v>2378867.577</v>
      </c>
      <c r="O42" s="150">
        <f t="shared" si="6"/>
        <v>29735.84471</v>
      </c>
      <c r="P42" s="150">
        <f t="shared" si="7"/>
        <v>2349131.732</v>
      </c>
      <c r="Q42" s="2"/>
      <c r="R42" s="166"/>
      <c r="S42" s="2"/>
      <c r="T42" s="2"/>
      <c r="U42" s="2"/>
      <c r="V42" s="2"/>
      <c r="W42" s="2"/>
      <c r="X42" s="2"/>
      <c r="Y42" s="2"/>
      <c r="Z42" s="2"/>
    </row>
    <row r="43" ht="16.5" customHeight="1">
      <c r="A43" s="42" t="str">
        <f t="shared" ref="A43:B43" si="17">A42+1</f>
        <v>#REF!</v>
      </c>
      <c r="B43" s="36">
        <f t="shared" si="17"/>
        <v>36</v>
      </c>
      <c r="C43" s="50" t="s">
        <v>114</v>
      </c>
      <c r="D43" s="64">
        <v>1961.0</v>
      </c>
      <c r="E43" s="65">
        <v>391.1</v>
      </c>
      <c r="F43" s="65">
        <v>270.04</v>
      </c>
      <c r="G43" s="64">
        <f>' ОЗ 2023'!G50</f>
        <v>528697</v>
      </c>
      <c r="H43" s="148">
        <v>153844.07</v>
      </c>
      <c r="I43" s="150">
        <f t="shared" si="1"/>
        <v>1923.050875</v>
      </c>
      <c r="J43" s="149">
        <f t="shared" si="2"/>
        <v>151921.0191</v>
      </c>
      <c r="K43" s="150">
        <f t="shared" si="3"/>
        <v>1899.012739</v>
      </c>
      <c r="L43" s="150">
        <f t="shared" si="4"/>
        <v>150022.0064</v>
      </c>
      <c r="M43" s="150"/>
      <c r="N43" s="150">
        <f t="shared" si="5"/>
        <v>150022.0064</v>
      </c>
      <c r="O43" s="150">
        <f t="shared" si="6"/>
        <v>1875.27508</v>
      </c>
      <c r="P43" s="150">
        <f t="shared" si="7"/>
        <v>148146.7313</v>
      </c>
      <c r="Q43" s="2"/>
      <c r="R43" s="166"/>
      <c r="S43" s="2"/>
      <c r="T43" s="2"/>
      <c r="U43" s="2"/>
      <c r="V43" s="2"/>
      <c r="W43" s="2"/>
      <c r="X43" s="2"/>
      <c r="Y43" s="2"/>
      <c r="Z43" s="2"/>
    </row>
    <row r="44" ht="16.5" customHeight="1">
      <c r="A44" s="42" t="str">
        <f>#REF!+1</f>
        <v>#REF!</v>
      </c>
      <c r="B44" s="36">
        <f>B43+1</f>
        <v>37</v>
      </c>
      <c r="C44" s="50" t="s">
        <v>116</v>
      </c>
      <c r="D44" s="64">
        <v>1968.0</v>
      </c>
      <c r="E44" s="65">
        <v>787.0</v>
      </c>
      <c r="F44" s="65">
        <v>524.39</v>
      </c>
      <c r="G44" s="64">
        <f>' ОЗ 2023'!G51</f>
        <v>729165</v>
      </c>
      <c r="H44" s="148">
        <v>212177.32</v>
      </c>
      <c r="I44" s="150">
        <f t="shared" si="1"/>
        <v>2652.2165</v>
      </c>
      <c r="J44" s="149">
        <f t="shared" si="2"/>
        <v>209525.1035</v>
      </c>
      <c r="K44" s="150">
        <f t="shared" si="3"/>
        <v>2619.063794</v>
      </c>
      <c r="L44" s="150">
        <f t="shared" si="4"/>
        <v>206906.0397</v>
      </c>
      <c r="M44" s="150"/>
      <c r="N44" s="150">
        <f t="shared" si="5"/>
        <v>206906.0397</v>
      </c>
      <c r="O44" s="150">
        <f t="shared" si="6"/>
        <v>2586.325496</v>
      </c>
      <c r="P44" s="150">
        <f t="shared" si="7"/>
        <v>204319.7142</v>
      </c>
      <c r="Q44" s="2"/>
      <c r="R44" s="166"/>
      <c r="S44" s="2"/>
      <c r="T44" s="2"/>
      <c r="U44" s="2"/>
      <c r="V44" s="2"/>
      <c r="W44" s="2"/>
      <c r="X44" s="2"/>
      <c r="Y44" s="2"/>
      <c r="Z44" s="2"/>
    </row>
    <row r="45" ht="16.5" customHeight="1">
      <c r="A45" s="42" t="str">
        <f t="shared" ref="A45:B45" si="18">A44+1</f>
        <v>#REF!</v>
      </c>
      <c r="B45" s="36">
        <f t="shared" si="18"/>
        <v>38</v>
      </c>
      <c r="C45" s="50" t="s">
        <v>117</v>
      </c>
      <c r="D45" s="64">
        <v>1967.0</v>
      </c>
      <c r="E45" s="65">
        <v>770.9</v>
      </c>
      <c r="F45" s="65">
        <v>516.0</v>
      </c>
      <c r="G45" s="64">
        <f>' ОЗ 2023'!G52</f>
        <v>694946</v>
      </c>
      <c r="H45" s="148">
        <v>201924.4</v>
      </c>
      <c r="I45" s="150">
        <f t="shared" si="1"/>
        <v>2524.055</v>
      </c>
      <c r="J45" s="149">
        <f t="shared" si="2"/>
        <v>199400.345</v>
      </c>
      <c r="K45" s="150">
        <f t="shared" si="3"/>
        <v>2492.504313</v>
      </c>
      <c r="L45" s="150">
        <f t="shared" si="4"/>
        <v>196907.8407</v>
      </c>
      <c r="M45" s="150"/>
      <c r="N45" s="150">
        <f t="shared" si="5"/>
        <v>196907.8407</v>
      </c>
      <c r="O45" s="150">
        <f t="shared" si="6"/>
        <v>2461.348009</v>
      </c>
      <c r="P45" s="150">
        <f t="shared" si="7"/>
        <v>194446.4927</v>
      </c>
      <c r="Q45" s="2"/>
      <c r="R45" s="166"/>
      <c r="S45" s="2"/>
      <c r="T45" s="2"/>
      <c r="U45" s="2"/>
      <c r="V45" s="2"/>
      <c r="W45" s="2"/>
      <c r="X45" s="2"/>
      <c r="Y45" s="2"/>
      <c r="Z45" s="2"/>
    </row>
    <row r="46" ht="16.5" customHeight="1">
      <c r="A46" s="42" t="str">
        <f t="shared" ref="A46:B46" si="19">A45+1</f>
        <v>#REF!</v>
      </c>
      <c r="B46" s="36">
        <f t="shared" si="19"/>
        <v>39</v>
      </c>
      <c r="C46" s="50" t="s">
        <v>118</v>
      </c>
      <c r="D46" s="64">
        <v>1966.0</v>
      </c>
      <c r="E46" s="65">
        <v>690.78</v>
      </c>
      <c r="F46" s="65">
        <v>419.06</v>
      </c>
      <c r="G46" s="64">
        <f>' ОЗ 2023'!G53</f>
        <v>752862</v>
      </c>
      <c r="H46" s="148">
        <v>218723.28</v>
      </c>
      <c r="I46" s="150">
        <f t="shared" si="1"/>
        <v>2734.041</v>
      </c>
      <c r="J46" s="149">
        <f t="shared" si="2"/>
        <v>215989.239</v>
      </c>
      <c r="K46" s="150">
        <f t="shared" si="3"/>
        <v>2699.865488</v>
      </c>
      <c r="L46" s="150">
        <f t="shared" si="4"/>
        <v>213289.3735</v>
      </c>
      <c r="M46" s="150"/>
      <c r="N46" s="150">
        <f t="shared" si="5"/>
        <v>213289.3735</v>
      </c>
      <c r="O46" s="150">
        <f t="shared" si="6"/>
        <v>2666.117169</v>
      </c>
      <c r="P46" s="150">
        <f t="shared" si="7"/>
        <v>210623.2563</v>
      </c>
      <c r="Q46" s="2"/>
      <c r="R46" s="166"/>
      <c r="S46" s="2"/>
      <c r="T46" s="2"/>
      <c r="U46" s="2"/>
      <c r="V46" s="2"/>
      <c r="W46" s="2"/>
      <c r="X46" s="2"/>
      <c r="Y46" s="2"/>
      <c r="Z46" s="2"/>
    </row>
    <row r="47" ht="16.5" customHeight="1">
      <c r="A47" s="42" t="str">
        <f>#REF!+1</f>
        <v>#REF!</v>
      </c>
      <c r="B47" s="36">
        <f>B46+1</f>
        <v>40</v>
      </c>
      <c r="C47" s="122" t="s">
        <v>121</v>
      </c>
      <c r="D47" s="64">
        <v>1992.0</v>
      </c>
      <c r="E47" s="65">
        <v>4009.85</v>
      </c>
      <c r="F47" s="65">
        <v>2279.2</v>
      </c>
      <c r="G47" s="64">
        <f>' ОЗ 2023'!G54</f>
        <v>4995997</v>
      </c>
      <c r="H47" s="148">
        <v>951912.0</v>
      </c>
      <c r="I47" s="150">
        <f t="shared" si="1"/>
        <v>11898.9</v>
      </c>
      <c r="J47" s="149">
        <f t="shared" si="2"/>
        <v>940013.1</v>
      </c>
      <c r="K47" s="150">
        <f t="shared" si="3"/>
        <v>11750.16375</v>
      </c>
      <c r="L47" s="150">
        <f t="shared" si="4"/>
        <v>928262.9363</v>
      </c>
      <c r="M47" s="150"/>
      <c r="N47" s="150">
        <f t="shared" si="5"/>
        <v>928262.9363</v>
      </c>
      <c r="O47" s="150">
        <f t="shared" si="6"/>
        <v>11603.2867</v>
      </c>
      <c r="P47" s="150">
        <f t="shared" si="7"/>
        <v>916659.6495</v>
      </c>
      <c r="Q47" s="2"/>
      <c r="R47" s="166"/>
      <c r="S47" s="2"/>
      <c r="T47" s="2"/>
      <c r="U47" s="2"/>
      <c r="V47" s="2"/>
      <c r="W47" s="2"/>
      <c r="X47" s="2"/>
      <c r="Y47" s="2"/>
      <c r="Z47" s="2"/>
    </row>
    <row r="48" ht="16.5" customHeight="1">
      <c r="A48" s="5"/>
      <c r="B48" s="36">
        <v>41.0</v>
      </c>
      <c r="C48" s="50" t="s">
        <v>146</v>
      </c>
      <c r="D48" s="64">
        <v>1968.0</v>
      </c>
      <c r="E48" s="65">
        <v>332.1</v>
      </c>
      <c r="F48" s="65">
        <v>235.3</v>
      </c>
      <c r="G48" s="64">
        <f>' ОЗ 2023'!G60</f>
        <v>2272563</v>
      </c>
      <c r="H48" s="148">
        <v>660891.89</v>
      </c>
      <c r="I48" s="150">
        <f t="shared" si="1"/>
        <v>8261.148625</v>
      </c>
      <c r="J48" s="149">
        <f t="shared" si="2"/>
        <v>652630.7414</v>
      </c>
      <c r="K48" s="150">
        <f t="shared" si="3"/>
        <v>8157.884267</v>
      </c>
      <c r="L48" s="150">
        <f t="shared" si="4"/>
        <v>644472.8571</v>
      </c>
      <c r="M48" s="150"/>
      <c r="N48" s="150">
        <f t="shared" si="5"/>
        <v>644472.8571</v>
      </c>
      <c r="O48" s="150">
        <f t="shared" si="6"/>
        <v>8055.910714</v>
      </c>
      <c r="P48" s="150">
        <f t="shared" si="7"/>
        <v>636416.9464</v>
      </c>
      <c r="Q48" s="2"/>
      <c r="R48" s="166"/>
      <c r="S48" s="2"/>
      <c r="T48" s="2"/>
      <c r="U48" s="2"/>
      <c r="V48" s="2"/>
      <c r="W48" s="2"/>
      <c r="X48" s="2"/>
      <c r="Y48" s="2"/>
      <c r="Z48" s="2"/>
    </row>
    <row r="49" ht="16.5" customHeight="1">
      <c r="A49" s="5"/>
      <c r="B49" s="54"/>
      <c r="C49" s="50"/>
      <c r="D49" s="42"/>
      <c r="E49" s="162">
        <f t="shared" ref="E49:P49" si="20">SUM(E8:E48)</f>
        <v>55617.32</v>
      </c>
      <c r="F49" s="162">
        <f t="shared" si="20"/>
        <v>34295.96</v>
      </c>
      <c r="G49" s="176">
        <f t="shared" si="20"/>
        <v>147966946.7</v>
      </c>
      <c r="H49" s="150">
        <f t="shared" si="20"/>
        <v>42210640.45</v>
      </c>
      <c r="I49" s="150">
        <f t="shared" si="20"/>
        <v>527633.0056</v>
      </c>
      <c r="J49" s="150">
        <f t="shared" si="20"/>
        <v>41683007.44</v>
      </c>
      <c r="K49" s="150">
        <f t="shared" si="20"/>
        <v>521037.5931</v>
      </c>
      <c r="L49" s="150">
        <f t="shared" si="20"/>
        <v>41161969.85</v>
      </c>
      <c r="M49" s="150">
        <f t="shared" si="20"/>
        <v>3473535.5</v>
      </c>
      <c r="N49" s="177">
        <f t="shared" si="20"/>
        <v>37688434.35</v>
      </c>
      <c r="O49" s="150">
        <f t="shared" si="20"/>
        <v>471105.4294</v>
      </c>
      <c r="P49" s="150">
        <f t="shared" si="20"/>
        <v>37217328.92</v>
      </c>
      <c r="Q49" s="2"/>
      <c r="R49" s="166"/>
      <c r="S49" s="2"/>
      <c r="T49" s="2"/>
      <c r="U49" s="2"/>
      <c r="V49" s="2"/>
      <c r="W49" s="2"/>
      <c r="X49" s="2"/>
      <c r="Y49" s="2"/>
      <c r="Z49" s="2"/>
    </row>
    <row r="50" ht="16.5" customHeight="1">
      <c r="A50" s="5"/>
      <c r="B50" s="71"/>
      <c r="C50" s="72"/>
      <c r="D50" s="73"/>
      <c r="E50" s="74"/>
      <c r="F50" s="74"/>
      <c r="G50" s="94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6.5" customHeight="1">
      <c r="A51" s="5"/>
      <c r="B51" s="71"/>
      <c r="C51" s="72"/>
      <c r="D51" s="73"/>
      <c r="E51" s="74"/>
      <c r="F51" s="78"/>
      <c r="G51" s="165"/>
      <c r="H51" s="2"/>
      <c r="I51" s="2"/>
      <c r="J51" s="2"/>
      <c r="K51" s="2"/>
      <c r="L51" s="2"/>
      <c r="M51" s="2"/>
      <c r="N51" s="2"/>
      <c r="O51" s="2"/>
      <c r="P51" s="166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6.5" customHeight="1">
      <c r="A52" s="5"/>
      <c r="B52" s="71"/>
      <c r="C52" s="72"/>
      <c r="D52" s="73"/>
      <c r="E52" s="74"/>
      <c r="F52" s="74"/>
      <c r="G52" s="73"/>
      <c r="H52" s="2"/>
      <c r="I52" s="2"/>
      <c r="J52" s="166"/>
      <c r="K52" s="2"/>
      <c r="L52" s="2"/>
      <c r="M52" s="2"/>
      <c r="N52" s="2"/>
      <c r="O52" s="2"/>
      <c r="P52" s="2"/>
      <c r="Q52" s="2"/>
      <c r="R52" s="172"/>
      <c r="S52" s="2"/>
      <c r="T52" s="2"/>
      <c r="U52" s="2"/>
      <c r="V52" s="2"/>
      <c r="W52" s="2"/>
      <c r="X52" s="2"/>
      <c r="Y52" s="2"/>
      <c r="Z52" s="2"/>
    </row>
    <row r="53" ht="16.5" customHeight="1">
      <c r="A53" s="5"/>
      <c r="B53" s="71"/>
      <c r="C53" s="72"/>
      <c r="D53" s="73"/>
      <c r="E53" s="74"/>
      <c r="F53" s="74"/>
      <c r="G53" s="136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6.5" customHeight="1">
      <c r="A54" s="5"/>
      <c r="B54" s="71"/>
      <c r="C54" s="72"/>
      <c r="D54" s="73"/>
      <c r="E54" s="74"/>
      <c r="F54" s="74"/>
      <c r="G54" s="13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6.5" customHeight="1">
      <c r="A55" s="5"/>
      <c r="B55" s="71"/>
      <c r="C55" s="72"/>
      <c r="D55" s="73"/>
      <c r="E55" s="74"/>
      <c r="F55" s="74"/>
      <c r="G55" s="13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6.5" customHeight="1">
      <c r="A56" s="5"/>
      <c r="B56" s="71"/>
      <c r="C56" s="77"/>
      <c r="D56" s="71"/>
      <c r="E56" s="78"/>
      <c r="F56" s="78"/>
      <c r="G56" s="136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6.5" customHeight="1">
      <c r="A57" s="5"/>
      <c r="B57" s="71"/>
      <c r="C57" s="77"/>
      <c r="D57" s="71"/>
      <c r="E57" s="78"/>
      <c r="F57" s="78"/>
      <c r="G57" s="73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79"/>
      <c r="C58" s="79"/>
      <c r="D58" s="7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81"/>
      <c r="C59" s="79"/>
      <c r="D59" s="7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81"/>
      <c r="C60" s="79"/>
      <c r="D60" s="7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81"/>
      <c r="C61" s="79"/>
      <c r="D61" s="79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79"/>
      <c r="C62" s="82" t="s">
        <v>156</v>
      </c>
      <c r="D62" s="82"/>
      <c r="E62" s="83"/>
      <c r="F62" s="83"/>
      <c r="G62" s="83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76"/>
      <c r="C63" s="79"/>
      <c r="D63" s="79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8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8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80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D$7:$H$7"/>
  <mergeCells count="7">
    <mergeCell ref="A1:G1"/>
    <mergeCell ref="A2:G2"/>
    <mergeCell ref="B3:G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xSplit="1.0" ySplit="2.0" topLeftCell="B3" activePane="bottomRight" state="frozen"/>
      <selection activeCell="B1" sqref="B1" pane="topRight"/>
      <selection activeCell="A3" sqref="A3" pane="bottomLeft"/>
      <selection activeCell="B3" sqref="B3" pane="bottomRight"/>
    </sheetView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4.86"/>
    <col customWidth="1" min="4" max="4" width="10.43"/>
    <col customWidth="1" min="5" max="5" width="10.14"/>
    <col customWidth="1" min="6" max="6" width="9.14"/>
    <col customWidth="1" min="7" max="7" width="18.14"/>
    <col customWidth="1" min="8" max="8" width="19.0"/>
    <col customWidth="1" min="9" max="9" width="15.71"/>
    <col customWidth="1" min="10" max="10" width="20.29"/>
    <col customWidth="1" min="11" max="11" width="14.57"/>
    <col customWidth="1" min="12" max="12" width="16.57"/>
    <col customWidth="1" min="13" max="13" width="17.14"/>
    <col customWidth="1" min="14" max="14" width="13.29"/>
    <col customWidth="1" min="15" max="15" width="9.14"/>
    <col customWidth="1" min="16" max="16" width="14.86"/>
    <col customWidth="1" min="17" max="26" width="9.14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187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178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41" t="s">
        <v>9</v>
      </c>
      <c r="I4" s="10" t="s">
        <v>10</v>
      </c>
      <c r="J4" s="10" t="s">
        <v>9</v>
      </c>
      <c r="K4" s="10" t="s">
        <v>10</v>
      </c>
      <c r="L4" s="10" t="s">
        <v>9</v>
      </c>
      <c r="M4" s="10" t="s">
        <v>10</v>
      </c>
      <c r="N4" s="10" t="s">
        <v>9</v>
      </c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/>
      <c r="H5" s="142" t="s">
        <v>188</v>
      </c>
      <c r="I5" s="19" t="s">
        <v>169</v>
      </c>
      <c r="J5" s="19" t="s">
        <v>189</v>
      </c>
      <c r="K5" s="19" t="s">
        <v>171</v>
      </c>
      <c r="L5" s="19" t="s">
        <v>190</v>
      </c>
      <c r="M5" s="19" t="s">
        <v>173</v>
      </c>
      <c r="N5" s="19" t="s">
        <v>192</v>
      </c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32.25" customHeight="1">
      <c r="A7" s="5"/>
      <c r="B7" s="31" t="s">
        <v>15</v>
      </c>
      <c r="C7" s="32"/>
      <c r="D7" s="33"/>
      <c r="E7" s="34"/>
      <c r="F7" s="34"/>
      <c r="G7" s="35"/>
      <c r="H7" s="145"/>
      <c r="I7" s="145"/>
      <c r="J7" s="145"/>
      <c r="K7" s="145"/>
      <c r="L7" s="145"/>
      <c r="M7" s="145"/>
      <c r="N7" s="145"/>
      <c r="O7" s="2"/>
      <c r="P7" s="166"/>
      <c r="Q7" s="2"/>
      <c r="R7" s="2"/>
      <c r="S7" s="2"/>
      <c r="T7" s="2"/>
      <c r="U7" s="2"/>
      <c r="V7" s="2"/>
      <c r="W7" s="2"/>
      <c r="X7" s="2"/>
      <c r="Y7" s="2"/>
      <c r="Z7" s="2"/>
    </row>
    <row r="8" ht="27.0" customHeight="1">
      <c r="A8" s="5"/>
      <c r="B8" s="36">
        <v>1.0</v>
      </c>
      <c r="C8" s="179" t="s">
        <v>53</v>
      </c>
      <c r="D8" s="180">
        <v>1986.0</v>
      </c>
      <c r="E8" s="180">
        <v>3788.82</v>
      </c>
      <c r="F8" s="180">
        <v>2480.0</v>
      </c>
      <c r="G8" s="181">
        <v>1.1501052E7</v>
      </c>
      <c r="H8" s="182">
        <f>' ОЗ 2023'!H20</f>
        <v>3562029.67</v>
      </c>
      <c r="I8" s="182">
        <f>' ОЗ 2023'!I20</f>
        <v>44525.37088</v>
      </c>
      <c r="J8" s="182">
        <f>' ОЗ 2023'!J20</f>
        <v>3517504.299</v>
      </c>
      <c r="K8" s="182">
        <f>' ОЗ 2023'!K20</f>
        <v>43968.80374</v>
      </c>
      <c r="L8" s="182">
        <f>' ОЗ 2023'!L20</f>
        <v>3473535.495</v>
      </c>
      <c r="M8" s="182">
        <f>' ОЗ 2023'!M20</f>
        <v>3473535.5</v>
      </c>
      <c r="N8" s="182">
        <f>' ОЗ 2023'!N20</f>
        <v>-0.004614062607</v>
      </c>
      <c r="O8" s="2"/>
      <c r="P8" s="166"/>
      <c r="Q8" s="2"/>
      <c r="R8" s="2"/>
      <c r="S8" s="2"/>
      <c r="T8" s="2"/>
      <c r="U8" s="2"/>
      <c r="V8" s="2"/>
      <c r="W8" s="2"/>
      <c r="X8" s="2"/>
      <c r="Y8" s="2"/>
      <c r="Z8" s="2"/>
    </row>
    <row r="9" ht="27.0" customHeight="1">
      <c r="A9" s="5"/>
      <c r="B9" s="54"/>
      <c r="C9" s="183"/>
      <c r="D9" s="184"/>
      <c r="E9" s="185">
        <f t="shared" ref="E9:N9" si="1">SUM(E8)</f>
        <v>3788.82</v>
      </c>
      <c r="F9" s="185">
        <f t="shared" si="1"/>
        <v>2480</v>
      </c>
      <c r="G9" s="186">
        <f t="shared" si="1"/>
        <v>11501052</v>
      </c>
      <c r="H9" s="187">
        <f t="shared" si="1"/>
        <v>3562029.67</v>
      </c>
      <c r="I9" s="187">
        <f t="shared" si="1"/>
        <v>44525.37088</v>
      </c>
      <c r="J9" s="187">
        <f t="shared" si="1"/>
        <v>3517504.299</v>
      </c>
      <c r="K9" s="187">
        <f t="shared" si="1"/>
        <v>43968.80374</v>
      </c>
      <c r="L9" s="187">
        <f t="shared" si="1"/>
        <v>3473535.495</v>
      </c>
      <c r="M9" s="187">
        <f t="shared" si="1"/>
        <v>3473535.5</v>
      </c>
      <c r="N9" s="187">
        <f t="shared" si="1"/>
        <v>-0.004614062607</v>
      </c>
      <c r="O9" s="2"/>
      <c r="P9" s="166"/>
      <c r="Q9" s="2"/>
      <c r="R9" s="2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71"/>
      <c r="C10" s="72"/>
      <c r="D10" s="73"/>
      <c r="E10" s="74"/>
      <c r="F10" s="74"/>
      <c r="G10" s="94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</row>
    <row r="11" ht="16.5" customHeight="1">
      <c r="A11" s="5"/>
      <c r="B11" s="71"/>
      <c r="C11" s="72"/>
      <c r="D11" s="73"/>
      <c r="E11" s="74"/>
      <c r="F11" s="78"/>
      <c r="G11" s="165"/>
      <c r="H11" s="2"/>
      <c r="I11" s="2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</row>
    <row r="12" ht="16.5" customHeight="1">
      <c r="A12" s="5"/>
      <c r="B12" s="71"/>
      <c r="C12" s="72"/>
      <c r="D12" s="73"/>
      <c r="E12" s="74"/>
      <c r="F12" s="74"/>
      <c r="G12" s="73"/>
      <c r="H12" s="2"/>
      <c r="I12" s="2"/>
      <c r="J12" s="166"/>
      <c r="K12" s="2"/>
      <c r="L12" s="2"/>
      <c r="M12" s="2"/>
      <c r="N12" s="2"/>
      <c r="O12" s="2"/>
      <c r="P12" s="172"/>
      <c r="Q12" s="2"/>
      <c r="R12" s="2"/>
      <c r="S12" s="2"/>
      <c r="T12" s="2"/>
      <c r="U12" s="2"/>
      <c r="V12" s="2"/>
      <c r="W12" s="2"/>
      <c r="X12" s="2"/>
      <c r="Y12" s="2"/>
      <c r="Z12" s="2"/>
    </row>
    <row r="13" ht="16.5" customHeight="1">
      <c r="A13" s="5"/>
      <c r="B13" s="71"/>
      <c r="C13" s="72"/>
      <c r="D13" s="73"/>
      <c r="E13" s="74"/>
      <c r="F13" s="74"/>
      <c r="G13" s="136"/>
      <c r="H13" s="2"/>
      <c r="I13" s="2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</row>
    <row r="14" ht="16.5" customHeight="1">
      <c r="A14" s="5"/>
      <c r="B14" s="71"/>
      <c r="C14" s="72"/>
      <c r="D14" s="73"/>
      <c r="E14" s="74"/>
      <c r="F14" s="74"/>
      <c r="G14" s="136"/>
      <c r="H14" s="2"/>
      <c r="I14" s="2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</row>
    <row r="15" ht="16.5" customHeight="1">
      <c r="A15" s="5"/>
      <c r="B15" s="71"/>
      <c r="C15" s="72"/>
      <c r="D15" s="73"/>
      <c r="E15" s="74"/>
      <c r="F15" s="74"/>
      <c r="G15" s="136"/>
      <c r="H15" s="2"/>
      <c r="I15" s="2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</row>
    <row r="16" ht="16.5" customHeight="1">
      <c r="A16" s="5"/>
      <c r="B16" s="71"/>
      <c r="C16" s="77"/>
      <c r="D16" s="71"/>
      <c r="E16" s="78"/>
      <c r="F16" s="78"/>
      <c r="G16" s="136"/>
      <c r="H16" s="2"/>
      <c r="I16" s="2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</row>
    <row r="17" ht="16.5" customHeight="1">
      <c r="A17" s="5"/>
      <c r="B17" s="71"/>
      <c r="C17" s="77"/>
      <c r="D17" s="71"/>
      <c r="E17" s="78"/>
      <c r="F17" s="78"/>
      <c r="G17" s="73"/>
      <c r="H17" s="2"/>
      <c r="I17" s="2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</row>
    <row r="18" ht="12.75" customHeight="1">
      <c r="A18" s="2"/>
      <c r="B18" s="79"/>
      <c r="C18" s="79"/>
      <c r="D18" s="79"/>
      <c r="E18" s="2"/>
      <c r="F18" s="2"/>
      <c r="G18" s="2"/>
      <c r="H18" s="2"/>
      <c r="I18" s="2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</row>
    <row r="19" ht="12.75" customHeight="1">
      <c r="A19" s="2"/>
      <c r="B19" s="81"/>
      <c r="C19" s="79"/>
      <c r="D19" s="79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</row>
    <row r="20" ht="12.75" customHeight="1">
      <c r="A20" s="2"/>
      <c r="B20" s="81"/>
      <c r="C20" s="79"/>
      <c r="D20" s="79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</row>
    <row r="21" ht="12.75" customHeight="1">
      <c r="A21" s="2"/>
      <c r="B21" s="81"/>
      <c r="C21" s="79"/>
      <c r="D21" s="79"/>
      <c r="E21" s="2"/>
      <c r="F21" s="2"/>
      <c r="G21" s="2"/>
      <c r="H21" s="2"/>
      <c r="I21" s="2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</row>
    <row r="22" ht="12.75" customHeight="1">
      <c r="A22" s="2"/>
      <c r="B22" s="79"/>
      <c r="C22" s="82" t="s">
        <v>156</v>
      </c>
      <c r="D22" s="82"/>
      <c r="E22" s="83"/>
      <c r="F22" s="83"/>
      <c r="G22" s="83"/>
      <c r="H22" s="2"/>
      <c r="I22" s="2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</row>
    <row r="23" ht="12.75" customHeight="1">
      <c r="A23" s="2"/>
      <c r="B23" s="76"/>
      <c r="C23" s="79"/>
      <c r="D23" s="79"/>
      <c r="E23" s="2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</row>
    <row r="24" ht="12.75" customHeight="1">
      <c r="A24" s="2"/>
      <c r="B24" s="80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</row>
    <row r="25" ht="12.75" customHeight="1">
      <c r="A25" s="2"/>
      <c r="B25" s="80"/>
      <c r="C25" s="2"/>
      <c r="D25" s="2"/>
      <c r="E25" s="2"/>
      <c r="F25" s="2"/>
      <c r="G25" s="2"/>
      <c r="H25" s="2"/>
      <c r="I25" s="2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</row>
    <row r="26" ht="12.75" customHeight="1">
      <c r="A26" s="2"/>
      <c r="B26" s="80"/>
      <c r="C26" s="2"/>
      <c r="D26" s="2"/>
      <c r="E26" s="2"/>
      <c r="F26" s="2"/>
      <c r="G26" s="2"/>
      <c r="H26" s="2"/>
      <c r="I26" s="2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</row>
    <row r="27" ht="12.75" customHeight="1">
      <c r="A27" s="2"/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</row>
    <row r="28" ht="12.75" customHeight="1">
      <c r="A28" s="2"/>
      <c r="B28" s="2"/>
      <c r="C28" s="2"/>
      <c r="D28" s="2"/>
      <c r="E28" s="2"/>
      <c r="F28" s="2"/>
      <c r="G28" s="2"/>
      <c r="H28" s="2"/>
      <c r="I28" s="2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</row>
    <row r="29" ht="12.75" customHeight="1">
      <c r="A29" s="2"/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</row>
    <row r="30" ht="12.75" customHeight="1">
      <c r="A30" s="2"/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</row>
    <row r="31" ht="12.75" customHeight="1">
      <c r="A31" s="2"/>
      <c r="B31" s="2"/>
      <c r="C31" s="2"/>
      <c r="D31" s="2"/>
      <c r="E31" s="2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</row>
    <row r="32" ht="12.75" customHeight="1">
      <c r="A32" s="2"/>
      <c r="B32" s="2"/>
      <c r="C32" s="2"/>
      <c r="D32" s="2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</row>
    <row r="33" ht="12.75" customHeight="1">
      <c r="A33" s="2"/>
      <c r="B33" s="2"/>
      <c r="C33" s="2"/>
      <c r="D33" s="2"/>
      <c r="E33" s="2"/>
      <c r="F33" s="2"/>
      <c r="G33" s="2"/>
      <c r="H33" s="2"/>
      <c r="I33" s="2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</row>
    <row r="34" ht="12.75" customHeight="1">
      <c r="A34" s="2"/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</row>
    <row r="35" ht="12.75" customHeight="1">
      <c r="A35" s="2"/>
      <c r="B35" s="2"/>
      <c r="C35" s="2"/>
      <c r="D35" s="2"/>
      <c r="E35" s="2"/>
      <c r="F35" s="2"/>
      <c r="G35" s="2"/>
      <c r="H35" s="2"/>
      <c r="I35" s="2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</row>
    <row r="36" ht="12.75" customHeight="1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</row>
    <row r="37" ht="12.75" customHeight="1">
      <c r="A37" s="2"/>
      <c r="B37" s="2"/>
      <c r="C37" s="2"/>
      <c r="D37" s="2"/>
      <c r="E37" s="2"/>
      <c r="F37" s="2"/>
      <c r="G37" s="2"/>
      <c r="H37" s="2"/>
      <c r="I37" s="2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</row>
    <row r="38" ht="12.75" customHeight="1">
      <c r="A38" s="2"/>
      <c r="B38" s="2"/>
      <c r="C38" s="2"/>
      <c r="D38" s="2"/>
      <c r="E38" s="2"/>
      <c r="F38" s="2"/>
      <c r="G38" s="2"/>
      <c r="H38" s="2"/>
      <c r="I38" s="2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</row>
    <row r="39" ht="12.75" customHeight="1">
      <c r="A39" s="2"/>
      <c r="B39" s="2"/>
      <c r="C39" s="2"/>
      <c r="D39" s="2"/>
      <c r="E39" s="2"/>
      <c r="F39" s="2"/>
      <c r="G39" s="2"/>
      <c r="H39" s="2"/>
      <c r="I39" s="2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</row>
    <row r="40" ht="12.75" customHeight="1">
      <c r="A40" s="2"/>
      <c r="B40" s="2"/>
      <c r="C40" s="2"/>
      <c r="D40" s="2"/>
      <c r="E40" s="2"/>
      <c r="F40" s="2"/>
      <c r="G40" s="2"/>
      <c r="H40" s="2"/>
      <c r="I40" s="2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</row>
    <row r="41" ht="12.75" customHeight="1">
      <c r="A41" s="2"/>
      <c r="B41" s="2"/>
      <c r="C41" s="2"/>
      <c r="D41" s="2"/>
      <c r="E41" s="2"/>
      <c r="F41" s="2"/>
      <c r="G41" s="2"/>
      <c r="H41" s="2"/>
      <c r="I41" s="2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</row>
    <row r="42" ht="12.75" customHeight="1">
      <c r="A42" s="2"/>
      <c r="B42" s="2"/>
      <c r="C42" s="2"/>
      <c r="D42" s="2"/>
      <c r="E42" s="2"/>
      <c r="F42" s="2"/>
      <c r="G42" s="2"/>
      <c r="H42" s="2"/>
      <c r="I42" s="2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</row>
    <row r="43" ht="12.75" customHeight="1">
      <c r="A43" s="2"/>
      <c r="B43" s="2"/>
      <c r="C43" s="2"/>
      <c r="D43" s="2"/>
      <c r="E43" s="2"/>
      <c r="F43" s="2"/>
      <c r="G43" s="2"/>
      <c r="H43" s="2"/>
      <c r="I43" s="2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</row>
    <row r="44" ht="12.75" customHeight="1">
      <c r="A44" s="2"/>
      <c r="B44" s="2"/>
      <c r="C44" s="2"/>
      <c r="D44" s="2"/>
      <c r="E44" s="2"/>
      <c r="F44" s="2"/>
      <c r="G44" s="2"/>
      <c r="H44" s="2"/>
      <c r="I44" s="2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</row>
    <row r="45" ht="12.75" customHeight="1">
      <c r="A45" s="2"/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</row>
    <row r="46" ht="12.75" customHeight="1">
      <c r="A46" s="2"/>
      <c r="B46" s="2"/>
      <c r="C46" s="2"/>
      <c r="D46" s="2"/>
      <c r="E46" s="2"/>
      <c r="F46" s="2"/>
      <c r="G46" s="2"/>
      <c r="H46" s="2"/>
      <c r="I46" s="2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</row>
    <row r="47" ht="12.75" customHeight="1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</row>
    <row r="48" ht="12.75" customHeight="1">
      <c r="A48" s="2"/>
      <c r="B48" s="2"/>
      <c r="C48" s="2"/>
      <c r="D48" s="2"/>
      <c r="E48" s="2"/>
      <c r="F48" s="2"/>
      <c r="G48" s="2"/>
      <c r="H48" s="2"/>
      <c r="I48" s="2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</row>
    <row r="49" ht="12.75" customHeight="1">
      <c r="A49" s="2"/>
      <c r="B49" s="2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2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2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2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2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D$7:$H$7"/>
  <mergeCells count="7">
    <mergeCell ref="A1:G1"/>
    <mergeCell ref="A2:G2"/>
    <mergeCell ref="B3:G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landscape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6.43"/>
    <col customWidth="1" min="4" max="4" width="6.43"/>
    <col customWidth="1" min="5" max="5" width="8.29"/>
    <col customWidth="1" min="6" max="6" width="9.14"/>
    <col customWidth="1" min="7" max="7" width="15.57"/>
    <col customWidth="1" min="8" max="8" width="15.29"/>
    <col customWidth="1" min="9" max="9" width="12.43"/>
    <col customWidth="1" min="10" max="10" width="13.43"/>
    <col customWidth="1" min="11" max="11" width="11.0"/>
    <col customWidth="1" min="12" max="12" width="13.57"/>
    <col customWidth="1" min="13" max="13" width="12.14"/>
    <col customWidth="1" hidden="1" min="14" max="14" width="13.29"/>
    <col customWidth="1" hidden="1" min="15" max="15" width="14.57"/>
    <col customWidth="1" hidden="1" min="16" max="16" width="14.29"/>
    <col customWidth="1" min="17" max="17" width="9.14"/>
    <col customWidth="1" min="18" max="18" width="14.86"/>
    <col customWidth="1" min="19" max="26" width="9.14"/>
  </cols>
  <sheetData>
    <row r="1" ht="12.75" customHeight="1">
      <c r="A1" s="1" t="s">
        <v>0</v>
      </c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" t="s">
        <v>1</v>
      </c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"/>
      <c r="B3" s="3"/>
      <c r="C3" s="4"/>
      <c r="D3" s="4"/>
      <c r="E3" s="4"/>
      <c r="F3" s="4"/>
      <c r="G3" s="4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41" t="s">
        <v>9</v>
      </c>
      <c r="I4" s="10" t="s">
        <v>10</v>
      </c>
      <c r="J4" s="10" t="s">
        <v>9</v>
      </c>
      <c r="K4" s="10" t="s">
        <v>10</v>
      </c>
      <c r="L4" s="10" t="s">
        <v>9</v>
      </c>
      <c r="M4" s="10" t="s">
        <v>196</v>
      </c>
      <c r="N4" s="10" t="s">
        <v>9</v>
      </c>
      <c r="O4" s="10" t="s">
        <v>10</v>
      </c>
      <c r="P4" s="141" t="s">
        <v>9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 t="s">
        <v>197</v>
      </c>
      <c r="H5" s="142" t="s">
        <v>188</v>
      </c>
      <c r="I5" s="19" t="s">
        <v>169</v>
      </c>
      <c r="J5" s="19" t="s">
        <v>189</v>
      </c>
      <c r="K5" s="19" t="s">
        <v>171</v>
      </c>
      <c r="L5" s="19" t="s">
        <v>190</v>
      </c>
      <c r="M5" s="19" t="s">
        <v>198</v>
      </c>
      <c r="N5" s="19" t="s">
        <v>199</v>
      </c>
      <c r="O5" s="19" t="s">
        <v>175</v>
      </c>
      <c r="P5" s="142" t="s">
        <v>193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145"/>
      <c r="I7" s="145"/>
      <c r="J7" s="145"/>
      <c r="K7" s="145"/>
      <c r="L7" s="145"/>
      <c r="M7" s="145"/>
      <c r="N7" s="145"/>
      <c r="O7" s="145"/>
      <c r="P7" s="145"/>
      <c r="Q7" s="2"/>
      <c r="R7" s="166"/>
      <c r="S7" s="2"/>
      <c r="T7" s="2"/>
      <c r="U7" s="2"/>
      <c r="V7" s="2"/>
      <c r="W7" s="2"/>
      <c r="X7" s="2"/>
      <c r="Y7" s="2"/>
      <c r="Z7" s="2"/>
    </row>
    <row r="8" ht="16.5" customHeight="1">
      <c r="A8" s="5"/>
      <c r="B8" s="36">
        <v>1.0</v>
      </c>
      <c r="C8" s="46" t="s">
        <v>200</v>
      </c>
      <c r="D8" s="38">
        <v>1980.0</v>
      </c>
      <c r="E8" s="47">
        <v>520.0</v>
      </c>
      <c r="F8" s="48">
        <v>269.3</v>
      </c>
      <c r="G8" s="41">
        <v>140866.0</v>
      </c>
      <c r="H8" s="148">
        <v>40988.02</v>
      </c>
      <c r="I8" s="149">
        <f t="shared" ref="I8:I47" si="1">H8*1.25%</f>
        <v>512.35025</v>
      </c>
      <c r="J8" s="149">
        <f t="shared" ref="J8:J47" si="2">H8-I8</f>
        <v>40475.66975</v>
      </c>
      <c r="K8" s="150">
        <f t="shared" ref="K8:K47" si="3">J8*1.25%</f>
        <v>505.9458719</v>
      </c>
      <c r="L8" s="150">
        <f t="shared" ref="L8:L47" si="4">J8-K8</f>
        <v>39969.72388</v>
      </c>
      <c r="M8" s="150">
        <f t="shared" ref="M8:M47" si="5">G8-L8</f>
        <v>100896.2761</v>
      </c>
      <c r="N8" s="150">
        <f t="shared" ref="N8:N47" si="6">L8-M8</f>
        <v>-60926.55224</v>
      </c>
      <c r="O8" s="150"/>
      <c r="P8" s="150">
        <f t="shared" ref="P8:P47" si="7">N8-O8</f>
        <v>-60926.55224</v>
      </c>
      <c r="Q8" s="2"/>
      <c r="R8" s="166"/>
      <c r="S8" s="2"/>
      <c r="T8" s="2"/>
      <c r="U8" s="2"/>
      <c r="V8" s="2"/>
      <c r="W8" s="2"/>
      <c r="X8" s="2"/>
      <c r="Y8" s="2"/>
      <c r="Z8" s="2"/>
    </row>
    <row r="9" ht="16.5" customHeight="1">
      <c r="A9" s="5"/>
      <c r="B9" s="36">
        <f>B8+1</f>
        <v>2</v>
      </c>
      <c r="C9" s="46" t="s">
        <v>201</v>
      </c>
      <c r="D9" s="38">
        <v>1989.0</v>
      </c>
      <c r="E9" s="47">
        <v>5500.0</v>
      </c>
      <c r="F9" s="48">
        <v>4361.1</v>
      </c>
      <c r="G9" s="41">
        <v>1.1602338E7</v>
      </c>
      <c r="H9" s="148">
        <v>3380225.18</v>
      </c>
      <c r="I9" s="150">
        <f t="shared" si="1"/>
        <v>42252.81475</v>
      </c>
      <c r="J9" s="149">
        <f t="shared" si="2"/>
        <v>3337972.365</v>
      </c>
      <c r="K9" s="150">
        <f t="shared" si="3"/>
        <v>41724.65457</v>
      </c>
      <c r="L9" s="150">
        <f t="shared" si="4"/>
        <v>3296247.711</v>
      </c>
      <c r="M9" s="150">
        <f t="shared" si="5"/>
        <v>8306090.289</v>
      </c>
      <c r="N9" s="150">
        <f t="shared" si="6"/>
        <v>-5009842.579</v>
      </c>
      <c r="O9" s="150"/>
      <c r="P9" s="150">
        <f t="shared" si="7"/>
        <v>-5009842.579</v>
      </c>
      <c r="Q9" s="2"/>
      <c r="R9" s="166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36">
        <v>3.0</v>
      </c>
      <c r="C10" s="46" t="s">
        <v>35</v>
      </c>
      <c r="D10" s="38">
        <v>1981.0</v>
      </c>
      <c r="E10" s="47">
        <v>1440.0</v>
      </c>
      <c r="F10" s="48">
        <v>317.1</v>
      </c>
      <c r="G10" s="41">
        <v>2890284.0</v>
      </c>
      <c r="H10" s="148">
        <v>846380.42</v>
      </c>
      <c r="I10" s="150">
        <f t="shared" si="1"/>
        <v>10579.75525</v>
      </c>
      <c r="J10" s="149">
        <f t="shared" si="2"/>
        <v>835800.6648</v>
      </c>
      <c r="K10" s="150">
        <f t="shared" si="3"/>
        <v>10447.50831</v>
      </c>
      <c r="L10" s="150">
        <f t="shared" si="4"/>
        <v>825353.1564</v>
      </c>
      <c r="M10" s="150">
        <f t="shared" si="5"/>
        <v>2064930.844</v>
      </c>
      <c r="N10" s="150">
        <f t="shared" si="6"/>
        <v>-1239577.687</v>
      </c>
      <c r="O10" s="150"/>
      <c r="P10" s="150">
        <f t="shared" si="7"/>
        <v>-1239577.687</v>
      </c>
      <c r="Q10" s="2"/>
      <c r="R10" s="166"/>
      <c r="S10" s="2"/>
      <c r="T10" s="2"/>
      <c r="U10" s="2"/>
      <c r="V10" s="2"/>
      <c r="W10" s="2"/>
      <c r="X10" s="2"/>
      <c r="Y10" s="2"/>
      <c r="Z10" s="2"/>
    </row>
    <row r="11" ht="17.25" customHeight="1">
      <c r="A11" s="5"/>
      <c r="B11" s="36">
        <f t="shared" ref="B11:B14" si="8">B10+1</f>
        <v>4</v>
      </c>
      <c r="C11" s="46" t="s">
        <v>39</v>
      </c>
      <c r="D11" s="38">
        <v>1984.0</v>
      </c>
      <c r="E11" s="47">
        <v>3740.0</v>
      </c>
      <c r="F11" s="48">
        <v>2876.9</v>
      </c>
      <c r="G11" s="41">
        <v>6531024.0</v>
      </c>
      <c r="H11" s="148">
        <v>1757772.39</v>
      </c>
      <c r="I11" s="150">
        <f t="shared" si="1"/>
        <v>21972.15488</v>
      </c>
      <c r="J11" s="149">
        <f t="shared" si="2"/>
        <v>1735800.235</v>
      </c>
      <c r="K11" s="150">
        <f t="shared" si="3"/>
        <v>21697.50294</v>
      </c>
      <c r="L11" s="150">
        <f t="shared" si="4"/>
        <v>1714102.732</v>
      </c>
      <c r="M11" s="150">
        <f t="shared" si="5"/>
        <v>4816921.268</v>
      </c>
      <c r="N11" s="150">
        <f t="shared" si="6"/>
        <v>-3102818.536</v>
      </c>
      <c r="O11" s="150"/>
      <c r="P11" s="150">
        <f t="shared" si="7"/>
        <v>-3102818.536</v>
      </c>
      <c r="Q11" s="2"/>
      <c r="R11" s="166"/>
      <c r="S11" s="2"/>
      <c r="T11" s="2"/>
      <c r="U11" s="2"/>
      <c r="V11" s="2"/>
      <c r="W11" s="2"/>
      <c r="X11" s="2"/>
      <c r="Y11" s="2"/>
      <c r="Z11" s="2"/>
    </row>
    <row r="12" ht="16.5" customHeight="1">
      <c r="A12" s="5"/>
      <c r="B12" s="36">
        <f t="shared" si="8"/>
        <v>5</v>
      </c>
      <c r="C12" s="46" t="s">
        <v>41</v>
      </c>
      <c r="D12" s="38">
        <v>1960.0</v>
      </c>
      <c r="E12" s="47">
        <v>840.0</v>
      </c>
      <c r="F12" s="48">
        <v>616.16</v>
      </c>
      <c r="G12" s="41">
        <v>707462.0</v>
      </c>
      <c r="H12" s="148">
        <v>205862.03</v>
      </c>
      <c r="I12" s="150">
        <f t="shared" si="1"/>
        <v>2573.275375</v>
      </c>
      <c r="J12" s="149">
        <f t="shared" si="2"/>
        <v>203288.7546</v>
      </c>
      <c r="K12" s="150">
        <f t="shared" si="3"/>
        <v>2541.109433</v>
      </c>
      <c r="L12" s="150">
        <f t="shared" si="4"/>
        <v>200747.6452</v>
      </c>
      <c r="M12" s="150">
        <f t="shared" si="5"/>
        <v>506714.3548</v>
      </c>
      <c r="N12" s="150">
        <f t="shared" si="6"/>
        <v>-305966.7096</v>
      </c>
      <c r="O12" s="150"/>
      <c r="P12" s="150">
        <f t="shared" si="7"/>
        <v>-305966.7096</v>
      </c>
      <c r="Q12" s="2"/>
      <c r="R12" s="166"/>
      <c r="S12" s="2"/>
      <c r="T12" s="2"/>
      <c r="U12" s="2"/>
      <c r="V12" s="2"/>
      <c r="W12" s="2"/>
      <c r="X12" s="2"/>
      <c r="Y12" s="2"/>
      <c r="Z12" s="2"/>
    </row>
    <row r="13" ht="16.5" customHeight="1">
      <c r="A13" s="5"/>
      <c r="B13" s="36">
        <f t="shared" si="8"/>
        <v>6</v>
      </c>
      <c r="C13" s="46" t="s">
        <v>42</v>
      </c>
      <c r="D13" s="38">
        <v>1980.0</v>
      </c>
      <c r="E13" s="47">
        <v>1924.0</v>
      </c>
      <c r="F13" s="48">
        <v>1343.6</v>
      </c>
      <c r="G13" s="53">
        <v>1035672.0</v>
      </c>
      <c r="H13" s="148">
        <v>300762.9</v>
      </c>
      <c r="I13" s="150">
        <f t="shared" si="1"/>
        <v>3759.53625</v>
      </c>
      <c r="J13" s="149">
        <f t="shared" si="2"/>
        <v>297003.3638</v>
      </c>
      <c r="K13" s="150">
        <f t="shared" si="3"/>
        <v>3712.542047</v>
      </c>
      <c r="L13" s="150">
        <f t="shared" si="4"/>
        <v>293290.8217</v>
      </c>
      <c r="M13" s="150">
        <f t="shared" si="5"/>
        <v>742381.1783</v>
      </c>
      <c r="N13" s="150">
        <f t="shared" si="6"/>
        <v>-449090.3566</v>
      </c>
      <c r="O13" s="150"/>
      <c r="P13" s="150">
        <f t="shared" si="7"/>
        <v>-449090.3566</v>
      </c>
      <c r="Q13" s="2"/>
      <c r="R13" s="166"/>
      <c r="S13" s="78"/>
      <c r="T13" s="78"/>
      <c r="U13" s="78"/>
      <c r="V13" s="78"/>
      <c r="W13" s="78"/>
      <c r="X13" s="78"/>
      <c r="Y13" s="78"/>
      <c r="Z13" s="2"/>
    </row>
    <row r="14" ht="15.75" customHeight="1">
      <c r="A14" s="5"/>
      <c r="B14" s="36">
        <f t="shared" si="8"/>
        <v>7</v>
      </c>
      <c r="C14" s="46" t="s">
        <v>43</v>
      </c>
      <c r="D14" s="38">
        <v>1977.0</v>
      </c>
      <c r="E14" s="47">
        <v>1066.0</v>
      </c>
      <c r="F14" s="48">
        <v>891.1</v>
      </c>
      <c r="G14" s="41">
        <v>1265815.0</v>
      </c>
      <c r="H14" s="148">
        <v>624444.79</v>
      </c>
      <c r="I14" s="150">
        <f t="shared" si="1"/>
        <v>7805.559875</v>
      </c>
      <c r="J14" s="149">
        <f t="shared" si="2"/>
        <v>616639.2301</v>
      </c>
      <c r="K14" s="150">
        <f t="shared" si="3"/>
        <v>7707.990377</v>
      </c>
      <c r="L14" s="150">
        <f t="shared" si="4"/>
        <v>608931.2397</v>
      </c>
      <c r="M14" s="150">
        <f t="shared" si="5"/>
        <v>656883.7603</v>
      </c>
      <c r="N14" s="150">
        <f t="shared" si="6"/>
        <v>-47952.5205</v>
      </c>
      <c r="O14" s="150"/>
      <c r="P14" s="150">
        <f t="shared" si="7"/>
        <v>-47952.5205</v>
      </c>
      <c r="Q14" s="2"/>
      <c r="R14" s="166"/>
      <c r="S14" s="78"/>
      <c r="T14" s="78"/>
      <c r="U14" s="78"/>
      <c r="V14" s="78"/>
      <c r="W14" s="78"/>
      <c r="X14" s="78"/>
      <c r="Y14" s="78"/>
      <c r="Z14" s="2"/>
    </row>
    <row r="15" ht="15.75" customHeight="1">
      <c r="A15" s="5"/>
      <c r="B15" s="36">
        <v>8.0</v>
      </c>
      <c r="C15" s="137" t="s">
        <v>45</v>
      </c>
      <c r="D15" s="38">
        <v>1900.0</v>
      </c>
      <c r="E15" s="47">
        <v>1176.0</v>
      </c>
      <c r="F15" s="48">
        <v>757.0</v>
      </c>
      <c r="G15" s="41">
        <v>979060.0</v>
      </c>
      <c r="H15" s="148">
        <v>284894.83</v>
      </c>
      <c r="I15" s="150">
        <f t="shared" si="1"/>
        <v>3561.185375</v>
      </c>
      <c r="J15" s="149">
        <f t="shared" si="2"/>
        <v>281333.6446</v>
      </c>
      <c r="K15" s="150">
        <f t="shared" si="3"/>
        <v>3516.670558</v>
      </c>
      <c r="L15" s="150">
        <f t="shared" si="4"/>
        <v>277816.9741</v>
      </c>
      <c r="M15" s="150">
        <f t="shared" si="5"/>
        <v>701243.0259</v>
      </c>
      <c r="N15" s="150">
        <f t="shared" si="6"/>
        <v>-423426.0519</v>
      </c>
      <c r="O15" s="150"/>
      <c r="P15" s="150">
        <f t="shared" si="7"/>
        <v>-423426.0519</v>
      </c>
      <c r="Q15" s="2"/>
      <c r="R15" s="166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5"/>
      <c r="B16" s="36">
        <f t="shared" ref="B16:B17" si="9">B15+1</f>
        <v>9</v>
      </c>
      <c r="C16" s="46" t="s">
        <v>47</v>
      </c>
      <c r="D16" s="38">
        <v>2008.0</v>
      </c>
      <c r="E16" s="47">
        <v>4025.0</v>
      </c>
      <c r="F16" s="48">
        <v>2942.5</v>
      </c>
      <c r="G16" s="41">
        <v>4773179.0</v>
      </c>
      <c r="H16" s="148">
        <v>1283452.14</v>
      </c>
      <c r="I16" s="150">
        <f t="shared" si="1"/>
        <v>16043.15175</v>
      </c>
      <c r="J16" s="149">
        <f t="shared" si="2"/>
        <v>1267408.988</v>
      </c>
      <c r="K16" s="150">
        <f t="shared" si="3"/>
        <v>15842.61235</v>
      </c>
      <c r="L16" s="150">
        <f t="shared" si="4"/>
        <v>1251566.376</v>
      </c>
      <c r="M16" s="150">
        <f t="shared" si="5"/>
        <v>3521612.624</v>
      </c>
      <c r="N16" s="150">
        <f t="shared" si="6"/>
        <v>-2270046.248</v>
      </c>
      <c r="O16" s="150"/>
      <c r="P16" s="150">
        <f t="shared" si="7"/>
        <v>-2270046.248</v>
      </c>
      <c r="Q16" s="2"/>
      <c r="R16" s="166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5"/>
      <c r="B17" s="36">
        <f t="shared" si="9"/>
        <v>10</v>
      </c>
      <c r="C17" s="46" t="s">
        <v>50</v>
      </c>
      <c r="D17" s="38">
        <v>1977.0</v>
      </c>
      <c r="E17" s="47">
        <v>4320.0</v>
      </c>
      <c r="F17" s="48">
        <v>3769.21</v>
      </c>
      <c r="G17" s="41">
        <v>2.8102879E7</v>
      </c>
      <c r="H17" s="148">
        <v>8316839.89</v>
      </c>
      <c r="I17" s="150">
        <f t="shared" si="1"/>
        <v>103960.4986</v>
      </c>
      <c r="J17" s="149">
        <f t="shared" si="2"/>
        <v>8212879.391</v>
      </c>
      <c r="K17" s="150">
        <f t="shared" si="3"/>
        <v>102660.9924</v>
      </c>
      <c r="L17" s="150">
        <f t="shared" si="4"/>
        <v>8110218.399</v>
      </c>
      <c r="M17" s="150">
        <f t="shared" si="5"/>
        <v>19992660.6</v>
      </c>
      <c r="N17" s="150">
        <f t="shared" si="6"/>
        <v>-11882442.2</v>
      </c>
      <c r="O17" s="150"/>
      <c r="P17" s="150">
        <f t="shared" si="7"/>
        <v>-11882442.2</v>
      </c>
      <c r="Q17" s="2"/>
      <c r="R17" s="166"/>
      <c r="S17" s="2"/>
      <c r="T17" s="2"/>
      <c r="U17" s="2"/>
      <c r="V17" s="2"/>
      <c r="W17" s="2"/>
      <c r="X17" s="2"/>
      <c r="Y17" s="2"/>
      <c r="Z17" s="2"/>
    </row>
    <row r="18" ht="16.5" customHeight="1">
      <c r="A18" s="5"/>
      <c r="B18" s="36">
        <v>11.0</v>
      </c>
      <c r="C18" s="41" t="s">
        <v>55</v>
      </c>
      <c r="D18" s="41">
        <v>1985.0</v>
      </c>
      <c r="E18" s="59">
        <v>5400.0</v>
      </c>
      <c r="F18" s="59">
        <v>2541.1</v>
      </c>
      <c r="G18" s="60">
        <v>6953505.0</v>
      </c>
      <c r="H18" s="148">
        <v>2172950.57</v>
      </c>
      <c r="I18" s="150">
        <f t="shared" si="1"/>
        <v>27161.88213</v>
      </c>
      <c r="J18" s="149">
        <f t="shared" si="2"/>
        <v>2145788.688</v>
      </c>
      <c r="K18" s="150">
        <f t="shared" si="3"/>
        <v>26822.3586</v>
      </c>
      <c r="L18" s="150">
        <f t="shared" si="4"/>
        <v>2118966.329</v>
      </c>
      <c r="M18" s="150">
        <f t="shared" si="5"/>
        <v>4834538.671</v>
      </c>
      <c r="N18" s="150">
        <f t="shared" si="6"/>
        <v>-2715572.341</v>
      </c>
      <c r="O18" s="150"/>
      <c r="P18" s="150">
        <f t="shared" si="7"/>
        <v>-2715572.341</v>
      </c>
      <c r="Q18" s="2"/>
      <c r="R18" s="166"/>
      <c r="S18" s="2"/>
      <c r="T18" s="2"/>
      <c r="U18" s="2"/>
      <c r="V18" s="2"/>
      <c r="W18" s="2"/>
      <c r="X18" s="2"/>
      <c r="Y18" s="2"/>
      <c r="Z18" s="2"/>
    </row>
    <row r="19" ht="16.5" customHeight="1">
      <c r="A19" s="5"/>
      <c r="B19" s="36">
        <v>12.0</v>
      </c>
      <c r="C19" s="41" t="s">
        <v>72</v>
      </c>
      <c r="D19" s="64">
        <v>1991.0</v>
      </c>
      <c r="E19" s="65">
        <v>2760.0</v>
      </c>
      <c r="F19" s="65">
        <v>2034.7</v>
      </c>
      <c r="G19" s="64">
        <v>1.0054375E7</v>
      </c>
      <c r="H19" s="148">
        <v>2925701.02</v>
      </c>
      <c r="I19" s="150">
        <f t="shared" si="1"/>
        <v>36571.26275</v>
      </c>
      <c r="J19" s="149">
        <f t="shared" si="2"/>
        <v>2889129.757</v>
      </c>
      <c r="K19" s="150">
        <f t="shared" si="3"/>
        <v>36114.12197</v>
      </c>
      <c r="L19" s="150">
        <f t="shared" si="4"/>
        <v>2853015.635</v>
      </c>
      <c r="M19" s="150">
        <f t="shared" si="5"/>
        <v>7201359.365</v>
      </c>
      <c r="N19" s="150">
        <f t="shared" si="6"/>
        <v>-4348343.729</v>
      </c>
      <c r="O19" s="150"/>
      <c r="P19" s="150">
        <f t="shared" si="7"/>
        <v>-4348343.729</v>
      </c>
      <c r="Q19" s="2"/>
      <c r="R19" s="166"/>
      <c r="S19" s="2"/>
      <c r="T19" s="2"/>
      <c r="U19" s="2"/>
      <c r="V19" s="2"/>
      <c r="W19" s="2"/>
      <c r="X19" s="2"/>
      <c r="Y19" s="2"/>
      <c r="Z19" s="2"/>
    </row>
    <row r="20" ht="16.5" customHeight="1">
      <c r="A20" s="5"/>
      <c r="B20" s="36">
        <f t="shared" ref="B20:B37" si="10">B19+1</f>
        <v>13</v>
      </c>
      <c r="C20" s="41" t="s">
        <v>73</v>
      </c>
      <c r="D20" s="64">
        <v>1991.0</v>
      </c>
      <c r="E20" s="65">
        <v>4615.0</v>
      </c>
      <c r="F20" s="65">
        <v>3028.24</v>
      </c>
      <c r="G20" s="64">
        <v>1.5203445E7</v>
      </c>
      <c r="H20" s="148">
        <v>4413104.05</v>
      </c>
      <c r="I20" s="150">
        <f t="shared" si="1"/>
        <v>55163.80063</v>
      </c>
      <c r="J20" s="149">
        <f t="shared" si="2"/>
        <v>4357940.249</v>
      </c>
      <c r="K20" s="150">
        <f t="shared" si="3"/>
        <v>54474.25312</v>
      </c>
      <c r="L20" s="150">
        <f t="shared" si="4"/>
        <v>4303465.996</v>
      </c>
      <c r="M20" s="150">
        <f t="shared" si="5"/>
        <v>10899979</v>
      </c>
      <c r="N20" s="150">
        <f t="shared" si="6"/>
        <v>-6596513.007</v>
      </c>
      <c r="O20" s="150"/>
      <c r="P20" s="150">
        <f t="shared" si="7"/>
        <v>-6596513.007</v>
      </c>
      <c r="Q20" s="2"/>
      <c r="R20" s="166"/>
      <c r="S20" s="2"/>
      <c r="T20" s="2"/>
      <c r="U20" s="2"/>
      <c r="V20" s="2"/>
      <c r="W20" s="2"/>
      <c r="X20" s="2"/>
      <c r="Y20" s="2"/>
      <c r="Z20" s="2"/>
    </row>
    <row r="21" ht="16.5" customHeight="1">
      <c r="A21" s="5"/>
      <c r="B21" s="36">
        <f t="shared" si="10"/>
        <v>14</v>
      </c>
      <c r="C21" s="41" t="s">
        <v>75</v>
      </c>
      <c r="D21" s="64">
        <v>1970.0</v>
      </c>
      <c r="E21" s="65">
        <v>480.0</v>
      </c>
      <c r="F21" s="65">
        <v>368.3</v>
      </c>
      <c r="G21" s="64">
        <v>384753.0</v>
      </c>
      <c r="H21" s="148">
        <v>111956.29</v>
      </c>
      <c r="I21" s="150">
        <f t="shared" si="1"/>
        <v>1399.453625</v>
      </c>
      <c r="J21" s="149">
        <f t="shared" si="2"/>
        <v>110556.8364</v>
      </c>
      <c r="K21" s="150">
        <f t="shared" si="3"/>
        <v>1381.960455</v>
      </c>
      <c r="L21" s="150">
        <f t="shared" si="4"/>
        <v>109174.8759</v>
      </c>
      <c r="M21" s="150">
        <f t="shared" si="5"/>
        <v>275578.1241</v>
      </c>
      <c r="N21" s="150">
        <f t="shared" si="6"/>
        <v>-166403.2482</v>
      </c>
      <c r="O21" s="150"/>
      <c r="P21" s="150">
        <f t="shared" si="7"/>
        <v>-166403.2482</v>
      </c>
      <c r="Q21" s="2"/>
      <c r="R21" s="166"/>
      <c r="S21" s="2"/>
      <c r="T21" s="2"/>
      <c r="U21" s="2"/>
      <c r="V21" s="2"/>
      <c r="W21" s="2"/>
      <c r="X21" s="2"/>
      <c r="Y21" s="2"/>
      <c r="Z21" s="2"/>
    </row>
    <row r="22" ht="16.5" customHeight="1">
      <c r="A22" s="5"/>
      <c r="B22" s="36">
        <f t="shared" si="10"/>
        <v>15</v>
      </c>
      <c r="C22" s="41" t="s">
        <v>76</v>
      </c>
      <c r="D22" s="64">
        <v>1970.0</v>
      </c>
      <c r="E22" s="65">
        <v>624.0</v>
      </c>
      <c r="F22" s="65">
        <v>268.4</v>
      </c>
      <c r="G22" s="64">
        <v>669687.0</v>
      </c>
      <c r="H22" s="148">
        <v>205455.39</v>
      </c>
      <c r="I22" s="150">
        <f t="shared" si="1"/>
        <v>2568.192375</v>
      </c>
      <c r="J22" s="149">
        <f t="shared" si="2"/>
        <v>202887.1976</v>
      </c>
      <c r="K22" s="150">
        <f t="shared" si="3"/>
        <v>2536.08997</v>
      </c>
      <c r="L22" s="150">
        <f t="shared" si="4"/>
        <v>200351.1077</v>
      </c>
      <c r="M22" s="150">
        <f t="shared" si="5"/>
        <v>469335.8923</v>
      </c>
      <c r="N22" s="150">
        <f t="shared" si="6"/>
        <v>-268984.7847</v>
      </c>
      <c r="O22" s="150"/>
      <c r="P22" s="150">
        <f t="shared" si="7"/>
        <v>-268984.7847</v>
      </c>
      <c r="Q22" s="2"/>
      <c r="R22" s="166"/>
      <c r="S22" s="2"/>
      <c r="T22" s="2"/>
      <c r="U22" s="2"/>
      <c r="V22" s="2"/>
      <c r="W22" s="2"/>
      <c r="X22" s="2"/>
      <c r="Y22" s="2"/>
      <c r="Z22" s="2"/>
    </row>
    <row r="23" ht="16.5" customHeight="1">
      <c r="A23" s="5"/>
      <c r="B23" s="36">
        <f t="shared" si="10"/>
        <v>16</v>
      </c>
      <c r="C23" s="41" t="s">
        <v>77</v>
      </c>
      <c r="D23" s="66">
        <v>1970.0</v>
      </c>
      <c r="E23" s="67">
        <v>1092.0</v>
      </c>
      <c r="F23" s="67">
        <v>899.3</v>
      </c>
      <c r="G23" s="64">
        <v>545579.0</v>
      </c>
      <c r="H23" s="148">
        <v>158746.51</v>
      </c>
      <c r="I23" s="150">
        <f t="shared" si="1"/>
        <v>1984.331375</v>
      </c>
      <c r="J23" s="149">
        <f t="shared" si="2"/>
        <v>156762.1786</v>
      </c>
      <c r="K23" s="150">
        <f t="shared" si="3"/>
        <v>1959.527233</v>
      </c>
      <c r="L23" s="150">
        <f t="shared" si="4"/>
        <v>154802.6514</v>
      </c>
      <c r="M23" s="150">
        <f t="shared" si="5"/>
        <v>390776.3486</v>
      </c>
      <c r="N23" s="150">
        <f t="shared" si="6"/>
        <v>-235973.6972</v>
      </c>
      <c r="O23" s="150"/>
      <c r="P23" s="150">
        <f t="shared" si="7"/>
        <v>-235973.6972</v>
      </c>
      <c r="Q23" s="2"/>
      <c r="R23" s="166"/>
      <c r="S23" s="2"/>
      <c r="T23" s="2"/>
      <c r="U23" s="2"/>
      <c r="V23" s="2"/>
      <c r="W23" s="2"/>
      <c r="X23" s="2"/>
      <c r="Y23" s="2"/>
      <c r="Z23" s="2"/>
    </row>
    <row r="24" ht="16.5" customHeight="1">
      <c r="A24" s="5"/>
      <c r="B24" s="36">
        <f t="shared" si="10"/>
        <v>17</v>
      </c>
      <c r="C24" s="41" t="s">
        <v>78</v>
      </c>
      <c r="D24" s="66">
        <v>1968.0</v>
      </c>
      <c r="E24" s="67">
        <v>962.0</v>
      </c>
      <c r="F24" s="67">
        <v>774.3</v>
      </c>
      <c r="G24" s="64">
        <v>630508.0</v>
      </c>
      <c r="H24" s="148">
        <v>183470.18</v>
      </c>
      <c r="I24" s="150">
        <f t="shared" si="1"/>
        <v>2293.37725</v>
      </c>
      <c r="J24" s="149">
        <f t="shared" si="2"/>
        <v>181176.8028</v>
      </c>
      <c r="K24" s="150">
        <f t="shared" si="3"/>
        <v>2264.710034</v>
      </c>
      <c r="L24" s="150">
        <f t="shared" si="4"/>
        <v>178912.0927</v>
      </c>
      <c r="M24" s="150">
        <f t="shared" si="5"/>
        <v>451595.9073</v>
      </c>
      <c r="N24" s="150">
        <f t="shared" si="6"/>
        <v>-272683.8146</v>
      </c>
      <c r="O24" s="150"/>
      <c r="P24" s="150">
        <f t="shared" si="7"/>
        <v>-272683.8146</v>
      </c>
      <c r="Q24" s="2"/>
      <c r="R24" s="166"/>
      <c r="S24" s="2"/>
      <c r="T24" s="2"/>
      <c r="U24" s="2"/>
      <c r="V24" s="2"/>
      <c r="W24" s="2"/>
      <c r="X24" s="2"/>
      <c r="Y24" s="2"/>
      <c r="Z24" s="2"/>
    </row>
    <row r="25" ht="16.5" customHeight="1">
      <c r="A25" s="5"/>
      <c r="B25" s="36">
        <f t="shared" si="10"/>
        <v>18</v>
      </c>
      <c r="C25" s="41" t="s">
        <v>79</v>
      </c>
      <c r="D25" s="64">
        <v>1972.0</v>
      </c>
      <c r="E25" s="65">
        <v>1378.0</v>
      </c>
      <c r="F25" s="65">
        <v>900.5</v>
      </c>
      <c r="G25" s="64">
        <v>558094.0</v>
      </c>
      <c r="H25" s="148">
        <v>162398.02</v>
      </c>
      <c r="I25" s="150">
        <f t="shared" si="1"/>
        <v>2029.97525</v>
      </c>
      <c r="J25" s="149">
        <f t="shared" si="2"/>
        <v>160368.0448</v>
      </c>
      <c r="K25" s="150">
        <f t="shared" si="3"/>
        <v>2004.600559</v>
      </c>
      <c r="L25" s="150">
        <f t="shared" si="4"/>
        <v>158363.4442</v>
      </c>
      <c r="M25" s="150">
        <f t="shared" si="5"/>
        <v>399730.5558</v>
      </c>
      <c r="N25" s="150">
        <f t="shared" si="6"/>
        <v>-241367.1116</v>
      </c>
      <c r="O25" s="150"/>
      <c r="P25" s="150">
        <f t="shared" si="7"/>
        <v>-241367.1116</v>
      </c>
      <c r="Q25" s="2"/>
      <c r="R25" s="166"/>
      <c r="S25" s="2"/>
      <c r="T25" s="2"/>
      <c r="U25" s="2"/>
      <c r="V25" s="2"/>
      <c r="W25" s="2"/>
      <c r="X25" s="2"/>
      <c r="Y25" s="2"/>
      <c r="Z25" s="2"/>
    </row>
    <row r="26" ht="16.5" customHeight="1">
      <c r="A26" s="5"/>
      <c r="B26" s="36">
        <f t="shared" si="10"/>
        <v>19</v>
      </c>
      <c r="C26" s="41" t="s">
        <v>80</v>
      </c>
      <c r="D26" s="64">
        <v>1973.0</v>
      </c>
      <c r="E26" s="65">
        <v>1392.0</v>
      </c>
      <c r="F26" s="65">
        <v>894.4</v>
      </c>
      <c r="G26" s="64">
        <v>1208876.0</v>
      </c>
      <c r="H26" s="148">
        <v>351737.68</v>
      </c>
      <c r="I26" s="150">
        <f t="shared" si="1"/>
        <v>4396.721</v>
      </c>
      <c r="J26" s="149">
        <f t="shared" si="2"/>
        <v>347340.959</v>
      </c>
      <c r="K26" s="150">
        <f t="shared" si="3"/>
        <v>4341.761988</v>
      </c>
      <c r="L26" s="150">
        <f t="shared" si="4"/>
        <v>342999.197</v>
      </c>
      <c r="M26" s="150">
        <f t="shared" si="5"/>
        <v>865876.803</v>
      </c>
      <c r="N26" s="150">
        <f t="shared" si="6"/>
        <v>-522877.606</v>
      </c>
      <c r="O26" s="150"/>
      <c r="P26" s="150">
        <f t="shared" si="7"/>
        <v>-522877.606</v>
      </c>
      <c r="Q26" s="2"/>
      <c r="R26" s="166"/>
      <c r="S26" s="2"/>
      <c r="T26" s="2"/>
      <c r="U26" s="2"/>
      <c r="V26" s="2"/>
      <c r="W26" s="2"/>
      <c r="X26" s="2"/>
      <c r="Y26" s="2"/>
      <c r="Z26" s="2"/>
    </row>
    <row r="27" ht="16.5" customHeight="1">
      <c r="A27" s="5"/>
      <c r="B27" s="36">
        <f t="shared" si="10"/>
        <v>20</v>
      </c>
      <c r="C27" s="50" t="s">
        <v>85</v>
      </c>
      <c r="D27" s="64">
        <v>1984.0</v>
      </c>
      <c r="E27" s="65">
        <v>480.0</v>
      </c>
      <c r="F27" s="65">
        <v>310.2</v>
      </c>
      <c r="G27" s="64">
        <v>614465.0</v>
      </c>
      <c r="H27" s="148">
        <v>178802.84</v>
      </c>
      <c r="I27" s="150">
        <f t="shared" si="1"/>
        <v>2235.0355</v>
      </c>
      <c r="J27" s="149">
        <f t="shared" si="2"/>
        <v>176567.8045</v>
      </c>
      <c r="K27" s="150">
        <f t="shared" si="3"/>
        <v>2207.097556</v>
      </c>
      <c r="L27" s="150">
        <f t="shared" si="4"/>
        <v>174360.7069</v>
      </c>
      <c r="M27" s="150">
        <f t="shared" si="5"/>
        <v>440104.2931</v>
      </c>
      <c r="N27" s="150">
        <f t="shared" si="6"/>
        <v>-265743.5861</v>
      </c>
      <c r="O27" s="150"/>
      <c r="P27" s="150">
        <f t="shared" si="7"/>
        <v>-265743.5861</v>
      </c>
      <c r="Q27" s="2"/>
      <c r="R27" s="166"/>
      <c r="S27" s="2"/>
      <c r="T27" s="2"/>
      <c r="U27" s="2"/>
      <c r="V27" s="2"/>
      <c r="W27" s="2"/>
      <c r="X27" s="2"/>
      <c r="Y27" s="2"/>
      <c r="Z27" s="2"/>
    </row>
    <row r="28" ht="16.5" customHeight="1">
      <c r="A28" s="5"/>
      <c r="B28" s="36">
        <f t="shared" si="10"/>
        <v>21</v>
      </c>
      <c r="C28" s="50" t="s">
        <v>86</v>
      </c>
      <c r="D28" s="64">
        <v>1989.0</v>
      </c>
      <c r="E28" s="65">
        <v>480.0</v>
      </c>
      <c r="F28" s="65">
        <v>312.0</v>
      </c>
      <c r="G28" s="64">
        <v>1333518.0</v>
      </c>
      <c r="H28" s="148">
        <v>388036.18</v>
      </c>
      <c r="I28" s="150">
        <f t="shared" si="1"/>
        <v>4850.45225</v>
      </c>
      <c r="J28" s="149">
        <f t="shared" si="2"/>
        <v>383185.7278</v>
      </c>
      <c r="K28" s="150">
        <f t="shared" si="3"/>
        <v>4789.821597</v>
      </c>
      <c r="L28" s="150">
        <f t="shared" si="4"/>
        <v>378395.9062</v>
      </c>
      <c r="M28" s="150">
        <f t="shared" si="5"/>
        <v>955122.0938</v>
      </c>
      <c r="N28" s="150">
        <f t="shared" si="6"/>
        <v>-576726.1877</v>
      </c>
      <c r="O28" s="150"/>
      <c r="P28" s="150">
        <f t="shared" si="7"/>
        <v>-576726.1877</v>
      </c>
      <c r="Q28" s="2"/>
      <c r="R28" s="166"/>
      <c r="S28" s="2"/>
      <c r="T28" s="2"/>
      <c r="U28" s="2"/>
      <c r="V28" s="2"/>
      <c r="W28" s="2"/>
      <c r="X28" s="2"/>
      <c r="Y28" s="2"/>
      <c r="Z28" s="2"/>
    </row>
    <row r="29" ht="16.5" customHeight="1">
      <c r="A29" s="5"/>
      <c r="B29" s="36">
        <f t="shared" si="10"/>
        <v>22</v>
      </c>
      <c r="C29" s="50" t="s">
        <v>90</v>
      </c>
      <c r="D29" s="64">
        <v>1972.0</v>
      </c>
      <c r="E29" s="65">
        <v>968.0</v>
      </c>
      <c r="F29" s="65">
        <v>757.0</v>
      </c>
      <c r="G29" s="64">
        <v>790235.0</v>
      </c>
      <c r="H29" s="148">
        <v>246564.67</v>
      </c>
      <c r="I29" s="150">
        <f t="shared" si="1"/>
        <v>3082.058375</v>
      </c>
      <c r="J29" s="149">
        <f t="shared" si="2"/>
        <v>243482.6116</v>
      </c>
      <c r="K29" s="150">
        <f t="shared" si="3"/>
        <v>3043.532645</v>
      </c>
      <c r="L29" s="150">
        <f t="shared" si="4"/>
        <v>240439.079</v>
      </c>
      <c r="M29" s="150">
        <f t="shared" si="5"/>
        <v>549795.921</v>
      </c>
      <c r="N29" s="150">
        <f t="shared" si="6"/>
        <v>-309356.842</v>
      </c>
      <c r="O29" s="150"/>
      <c r="P29" s="150">
        <f t="shared" si="7"/>
        <v>-309356.842</v>
      </c>
      <c r="Q29" s="2"/>
      <c r="R29" s="166"/>
      <c r="S29" s="2"/>
      <c r="T29" s="2"/>
      <c r="U29" s="2"/>
      <c r="V29" s="2"/>
      <c r="W29" s="2"/>
      <c r="X29" s="2"/>
      <c r="Y29" s="2"/>
      <c r="Z29" s="2"/>
    </row>
    <row r="30" ht="16.5" customHeight="1">
      <c r="A30" s="5"/>
      <c r="B30" s="36">
        <f t="shared" si="10"/>
        <v>23</v>
      </c>
      <c r="C30" s="50" t="s">
        <v>94</v>
      </c>
      <c r="D30" s="64">
        <v>1960.0</v>
      </c>
      <c r="E30" s="65">
        <v>462.0</v>
      </c>
      <c r="F30" s="65">
        <v>237.0</v>
      </c>
      <c r="G30" s="64">
        <v>390811.0</v>
      </c>
      <c r="H30" s="148">
        <v>113720.31</v>
      </c>
      <c r="I30" s="150">
        <f t="shared" si="1"/>
        <v>1421.503875</v>
      </c>
      <c r="J30" s="149">
        <f t="shared" si="2"/>
        <v>112298.8061</v>
      </c>
      <c r="K30" s="150">
        <f t="shared" si="3"/>
        <v>1403.735077</v>
      </c>
      <c r="L30" s="150">
        <f t="shared" si="4"/>
        <v>110895.071</v>
      </c>
      <c r="M30" s="150">
        <f t="shared" si="5"/>
        <v>279915.929</v>
      </c>
      <c r="N30" s="150">
        <f t="shared" si="6"/>
        <v>-169020.8579</v>
      </c>
      <c r="O30" s="150"/>
      <c r="P30" s="150">
        <f t="shared" si="7"/>
        <v>-169020.8579</v>
      </c>
      <c r="Q30" s="2"/>
      <c r="R30" s="166"/>
      <c r="S30" s="2"/>
      <c r="T30" s="2"/>
      <c r="U30" s="2"/>
      <c r="V30" s="2"/>
      <c r="W30" s="2"/>
      <c r="X30" s="2"/>
      <c r="Y30" s="2"/>
      <c r="Z30" s="2"/>
    </row>
    <row r="31" ht="16.5" customHeight="1">
      <c r="A31" s="5"/>
      <c r="B31" s="36">
        <f t="shared" si="10"/>
        <v>24</v>
      </c>
      <c r="C31" s="50" t="s">
        <v>95</v>
      </c>
      <c r="D31" s="64">
        <v>1971.0</v>
      </c>
      <c r="E31" s="65">
        <v>594.0</v>
      </c>
      <c r="F31" s="65">
        <v>507.8</v>
      </c>
      <c r="G31" s="64">
        <v>500419.0</v>
      </c>
      <c r="H31" s="148">
        <v>145625.76</v>
      </c>
      <c r="I31" s="150">
        <f t="shared" si="1"/>
        <v>1820.322</v>
      </c>
      <c r="J31" s="149">
        <f t="shared" si="2"/>
        <v>143805.438</v>
      </c>
      <c r="K31" s="150">
        <f t="shared" si="3"/>
        <v>1797.567975</v>
      </c>
      <c r="L31" s="150">
        <f t="shared" si="4"/>
        <v>142007.87</v>
      </c>
      <c r="M31" s="150">
        <f t="shared" si="5"/>
        <v>358411.13</v>
      </c>
      <c r="N31" s="150">
        <f t="shared" si="6"/>
        <v>-216403.26</v>
      </c>
      <c r="O31" s="150"/>
      <c r="P31" s="150">
        <f t="shared" si="7"/>
        <v>-216403.26</v>
      </c>
      <c r="Q31" s="2"/>
      <c r="R31" s="166"/>
      <c r="S31" s="2"/>
      <c r="T31" s="2"/>
      <c r="U31" s="2"/>
      <c r="V31" s="2"/>
      <c r="W31" s="2"/>
      <c r="X31" s="2"/>
      <c r="Y31" s="2"/>
      <c r="Z31" s="2"/>
    </row>
    <row r="32" ht="16.5" customHeight="1">
      <c r="A32" s="5"/>
      <c r="B32" s="36">
        <f t="shared" si="10"/>
        <v>25</v>
      </c>
      <c r="C32" s="50" t="s">
        <v>96</v>
      </c>
      <c r="D32" s="64">
        <v>1968.0</v>
      </c>
      <c r="E32" s="65">
        <v>598.0</v>
      </c>
      <c r="F32" s="65">
        <v>456.0</v>
      </c>
      <c r="G32" s="64">
        <v>508303.0</v>
      </c>
      <c r="H32" s="148">
        <v>147911.01</v>
      </c>
      <c r="I32" s="150">
        <f t="shared" si="1"/>
        <v>1848.887625</v>
      </c>
      <c r="J32" s="149">
        <f t="shared" si="2"/>
        <v>146062.1224</v>
      </c>
      <c r="K32" s="150">
        <f t="shared" si="3"/>
        <v>1825.77653</v>
      </c>
      <c r="L32" s="150">
        <f t="shared" si="4"/>
        <v>144236.3458</v>
      </c>
      <c r="M32" s="150">
        <f t="shared" si="5"/>
        <v>364066.6542</v>
      </c>
      <c r="N32" s="150">
        <f t="shared" si="6"/>
        <v>-219830.3083</v>
      </c>
      <c r="O32" s="150"/>
      <c r="P32" s="150">
        <f t="shared" si="7"/>
        <v>-219830.3083</v>
      </c>
      <c r="Q32" s="2"/>
      <c r="R32" s="166"/>
      <c r="S32" s="2"/>
      <c r="T32" s="2"/>
      <c r="U32" s="2"/>
      <c r="V32" s="2"/>
      <c r="W32" s="2"/>
      <c r="X32" s="2"/>
      <c r="Y32" s="2"/>
      <c r="Z32" s="2"/>
    </row>
    <row r="33" ht="16.5" customHeight="1">
      <c r="A33" s="5"/>
      <c r="B33" s="36">
        <f t="shared" si="10"/>
        <v>26</v>
      </c>
      <c r="C33" s="50" t="s">
        <v>97</v>
      </c>
      <c r="D33" s="64">
        <v>1962.0</v>
      </c>
      <c r="E33" s="65">
        <v>590.0</v>
      </c>
      <c r="F33" s="65">
        <v>569.69</v>
      </c>
      <c r="G33" s="64">
        <v>356014.0</v>
      </c>
      <c r="H33" s="148">
        <v>103596.78</v>
      </c>
      <c r="I33" s="150">
        <f t="shared" si="1"/>
        <v>1294.95975</v>
      </c>
      <c r="J33" s="149">
        <f t="shared" si="2"/>
        <v>102301.8203</v>
      </c>
      <c r="K33" s="150">
        <f t="shared" si="3"/>
        <v>1278.772753</v>
      </c>
      <c r="L33" s="150">
        <f t="shared" si="4"/>
        <v>101023.0475</v>
      </c>
      <c r="M33" s="150">
        <f t="shared" si="5"/>
        <v>254990.9525</v>
      </c>
      <c r="N33" s="150">
        <f t="shared" si="6"/>
        <v>-153967.905</v>
      </c>
      <c r="O33" s="150"/>
      <c r="P33" s="150">
        <f t="shared" si="7"/>
        <v>-153967.905</v>
      </c>
      <c r="Q33" s="2"/>
      <c r="R33" s="166"/>
      <c r="S33" s="2"/>
      <c r="T33" s="2"/>
      <c r="U33" s="2"/>
      <c r="V33" s="2"/>
      <c r="W33" s="2"/>
      <c r="X33" s="2"/>
      <c r="Y33" s="2"/>
      <c r="Z33" s="2"/>
    </row>
    <row r="34" ht="16.5" customHeight="1">
      <c r="A34" s="5"/>
      <c r="B34" s="36">
        <f t="shared" si="10"/>
        <v>27</v>
      </c>
      <c r="C34" s="50" t="s">
        <v>202</v>
      </c>
      <c r="D34" s="64">
        <v>1988.0</v>
      </c>
      <c r="E34" s="65">
        <v>1650.0</v>
      </c>
      <c r="F34" s="65">
        <v>1398.8</v>
      </c>
      <c r="G34" s="64">
        <f>4539822+3416.67</f>
        <v>4543238.67</v>
      </c>
      <c r="H34" s="148">
        <v>1046228.81</v>
      </c>
      <c r="I34" s="150">
        <f t="shared" si="1"/>
        <v>13077.86013</v>
      </c>
      <c r="J34" s="149">
        <f t="shared" si="2"/>
        <v>1033150.95</v>
      </c>
      <c r="K34" s="150">
        <f t="shared" si="3"/>
        <v>12914.38687</v>
      </c>
      <c r="L34" s="150">
        <f t="shared" si="4"/>
        <v>1020236.563</v>
      </c>
      <c r="M34" s="150">
        <f t="shared" si="5"/>
        <v>3523002.107</v>
      </c>
      <c r="N34" s="150">
        <f t="shared" si="6"/>
        <v>-2502765.544</v>
      </c>
      <c r="O34" s="150"/>
      <c r="P34" s="150">
        <f t="shared" si="7"/>
        <v>-2502765.544</v>
      </c>
      <c r="Q34" s="2"/>
      <c r="R34" s="166"/>
      <c r="S34" s="2"/>
      <c r="T34" s="2"/>
      <c r="U34" s="2"/>
      <c r="V34" s="2"/>
      <c r="W34" s="2"/>
      <c r="X34" s="2"/>
      <c r="Y34" s="2"/>
      <c r="Z34" s="2"/>
    </row>
    <row r="35" ht="16.5" customHeight="1">
      <c r="A35" s="5"/>
      <c r="B35" s="36">
        <f t="shared" si="10"/>
        <v>28</v>
      </c>
      <c r="C35" s="50" t="s">
        <v>203</v>
      </c>
      <c r="D35" s="64">
        <v>1988.0</v>
      </c>
      <c r="E35" s="65">
        <v>3060.0</v>
      </c>
      <c r="F35" s="65">
        <v>2170.7</v>
      </c>
      <c r="G35" s="64">
        <f>7924103+7000</f>
        <v>7931103</v>
      </c>
      <c r="H35" s="148">
        <v>1978568.73</v>
      </c>
      <c r="I35" s="150">
        <f t="shared" si="1"/>
        <v>24732.10913</v>
      </c>
      <c r="J35" s="149">
        <f t="shared" si="2"/>
        <v>1953836.621</v>
      </c>
      <c r="K35" s="150">
        <f t="shared" si="3"/>
        <v>24422.95776</v>
      </c>
      <c r="L35" s="150">
        <f t="shared" si="4"/>
        <v>1929413.663</v>
      </c>
      <c r="M35" s="150">
        <f t="shared" si="5"/>
        <v>6001689.337</v>
      </c>
      <c r="N35" s="150">
        <f t="shared" si="6"/>
        <v>-4072275.674</v>
      </c>
      <c r="O35" s="150"/>
      <c r="P35" s="150">
        <f t="shared" si="7"/>
        <v>-4072275.674</v>
      </c>
      <c r="Q35" s="2"/>
      <c r="R35" s="166"/>
      <c r="S35" s="2"/>
      <c r="T35" s="2"/>
      <c r="U35" s="2"/>
      <c r="V35" s="2"/>
      <c r="W35" s="2"/>
      <c r="X35" s="2"/>
      <c r="Y35" s="2"/>
      <c r="Z35" s="2"/>
    </row>
    <row r="36" ht="16.5" customHeight="1">
      <c r="A36" s="42" t="str">
        <f t="shared" ref="A36:A37" si="11">#REF!+1</f>
        <v>#REF!</v>
      </c>
      <c r="B36" s="36">
        <f t="shared" si="10"/>
        <v>29</v>
      </c>
      <c r="C36" s="50" t="s">
        <v>204</v>
      </c>
      <c r="D36" s="64">
        <v>1964.0</v>
      </c>
      <c r="E36" s="65">
        <v>962.0</v>
      </c>
      <c r="F36" s="65">
        <v>358.11</v>
      </c>
      <c r="G36" s="64">
        <v>399199.0</v>
      </c>
      <c r="H36" s="148">
        <v>115862.13</v>
      </c>
      <c r="I36" s="150">
        <f t="shared" si="1"/>
        <v>1448.276625</v>
      </c>
      <c r="J36" s="149">
        <f t="shared" si="2"/>
        <v>114413.8534</v>
      </c>
      <c r="K36" s="150">
        <f t="shared" si="3"/>
        <v>1430.173167</v>
      </c>
      <c r="L36" s="150">
        <f t="shared" si="4"/>
        <v>112983.6802</v>
      </c>
      <c r="M36" s="150">
        <f t="shared" si="5"/>
        <v>286215.3198</v>
      </c>
      <c r="N36" s="150">
        <f t="shared" si="6"/>
        <v>-173231.6396</v>
      </c>
      <c r="O36" s="150"/>
      <c r="P36" s="150">
        <f t="shared" si="7"/>
        <v>-173231.6396</v>
      </c>
      <c r="Q36" s="2"/>
      <c r="R36" s="166"/>
      <c r="S36" s="2"/>
      <c r="T36" s="2"/>
      <c r="U36" s="2"/>
      <c r="V36" s="2"/>
      <c r="W36" s="2"/>
      <c r="X36" s="2"/>
      <c r="Y36" s="2"/>
      <c r="Z36" s="2"/>
    </row>
    <row r="37" ht="16.5" customHeight="1">
      <c r="A37" s="42" t="str">
        <f t="shared" si="11"/>
        <v>#REF!</v>
      </c>
      <c r="B37" s="36">
        <f t="shared" si="10"/>
        <v>30</v>
      </c>
      <c r="C37" s="50" t="s">
        <v>205</v>
      </c>
      <c r="D37" s="64">
        <v>1965.0</v>
      </c>
      <c r="E37" s="65">
        <v>864.0</v>
      </c>
      <c r="F37" s="65">
        <v>549.48</v>
      </c>
      <c r="G37" s="64">
        <v>417631.0</v>
      </c>
      <c r="H37" s="148">
        <v>121525.34</v>
      </c>
      <c r="I37" s="150">
        <f t="shared" si="1"/>
        <v>1519.06675</v>
      </c>
      <c r="J37" s="149">
        <f t="shared" si="2"/>
        <v>120006.2733</v>
      </c>
      <c r="K37" s="150">
        <f t="shared" si="3"/>
        <v>1500.078416</v>
      </c>
      <c r="L37" s="150">
        <f t="shared" si="4"/>
        <v>118506.1948</v>
      </c>
      <c r="M37" s="150">
        <f t="shared" si="5"/>
        <v>299124.8052</v>
      </c>
      <c r="N37" s="150">
        <f t="shared" si="6"/>
        <v>-180618.6103</v>
      </c>
      <c r="O37" s="150"/>
      <c r="P37" s="150">
        <f t="shared" si="7"/>
        <v>-180618.6103</v>
      </c>
      <c r="Q37" s="2"/>
      <c r="R37" s="166"/>
      <c r="S37" s="2"/>
      <c r="T37" s="2"/>
      <c r="U37" s="2"/>
      <c r="V37" s="2"/>
      <c r="W37" s="2"/>
      <c r="X37" s="2"/>
      <c r="Y37" s="2"/>
      <c r="Z37" s="2"/>
    </row>
    <row r="38" ht="16.5" customHeight="1">
      <c r="A38" s="42" t="str">
        <f t="shared" ref="A38:B38" si="12">A37+1</f>
        <v>#REF!</v>
      </c>
      <c r="B38" s="36">
        <f t="shared" si="12"/>
        <v>31</v>
      </c>
      <c r="C38" s="50" t="s">
        <v>206</v>
      </c>
      <c r="D38" s="64">
        <v>1959.0</v>
      </c>
      <c r="E38" s="65">
        <v>840.0</v>
      </c>
      <c r="F38" s="65">
        <v>378.1</v>
      </c>
      <c r="G38" s="64">
        <v>409780.0</v>
      </c>
      <c r="H38" s="148">
        <v>119200.91</v>
      </c>
      <c r="I38" s="150">
        <f t="shared" si="1"/>
        <v>1490.011375</v>
      </c>
      <c r="J38" s="149">
        <f t="shared" si="2"/>
        <v>117710.8986</v>
      </c>
      <c r="K38" s="150">
        <f t="shared" si="3"/>
        <v>1471.386233</v>
      </c>
      <c r="L38" s="150">
        <f t="shared" si="4"/>
        <v>116239.5124</v>
      </c>
      <c r="M38" s="150">
        <f t="shared" si="5"/>
        <v>293540.4876</v>
      </c>
      <c r="N38" s="150">
        <f t="shared" si="6"/>
        <v>-177300.9752</v>
      </c>
      <c r="O38" s="150"/>
      <c r="P38" s="150">
        <f t="shared" si="7"/>
        <v>-177300.9752</v>
      </c>
      <c r="Q38" s="2"/>
      <c r="R38" s="166"/>
      <c r="S38" s="2"/>
      <c r="T38" s="2"/>
      <c r="U38" s="2"/>
      <c r="V38" s="2"/>
      <c r="W38" s="2"/>
      <c r="X38" s="2"/>
      <c r="Y38" s="2"/>
      <c r="Z38" s="2"/>
    </row>
    <row r="39" ht="16.5" customHeight="1">
      <c r="A39" s="42" t="str">
        <f t="shared" ref="A39:B39" si="13">A38+1</f>
        <v>#REF!</v>
      </c>
      <c r="B39" s="36">
        <f t="shared" si="13"/>
        <v>32</v>
      </c>
      <c r="C39" s="50" t="s">
        <v>207</v>
      </c>
      <c r="D39" s="64">
        <v>1967.0</v>
      </c>
      <c r="E39" s="65">
        <v>748.0</v>
      </c>
      <c r="F39" s="65">
        <v>629.7</v>
      </c>
      <c r="G39" s="64">
        <v>671901.0</v>
      </c>
      <c r="H39" s="148">
        <v>195515.22</v>
      </c>
      <c r="I39" s="150">
        <f t="shared" si="1"/>
        <v>2443.94025</v>
      </c>
      <c r="J39" s="149">
        <f t="shared" si="2"/>
        <v>193071.2798</v>
      </c>
      <c r="K39" s="150">
        <f t="shared" si="3"/>
        <v>2413.390997</v>
      </c>
      <c r="L39" s="150">
        <f t="shared" si="4"/>
        <v>190657.8888</v>
      </c>
      <c r="M39" s="150">
        <f t="shared" si="5"/>
        <v>481243.1112</v>
      </c>
      <c r="N39" s="150">
        <f t="shared" si="6"/>
        <v>-290585.2225</v>
      </c>
      <c r="O39" s="150"/>
      <c r="P39" s="150">
        <f t="shared" si="7"/>
        <v>-290585.2225</v>
      </c>
      <c r="Q39" s="2"/>
      <c r="R39" s="166"/>
      <c r="S39" s="2"/>
      <c r="T39" s="2"/>
      <c r="U39" s="2"/>
      <c r="V39" s="2"/>
      <c r="W39" s="2"/>
      <c r="X39" s="2"/>
      <c r="Y39" s="2"/>
      <c r="Z39" s="2"/>
    </row>
    <row r="40" ht="16.5" customHeight="1">
      <c r="A40" s="42" t="str">
        <f t="shared" ref="A40:B40" si="14">A39+1</f>
        <v>#REF!</v>
      </c>
      <c r="B40" s="36">
        <f t="shared" si="14"/>
        <v>33</v>
      </c>
      <c r="C40" s="50" t="s">
        <v>208</v>
      </c>
      <c r="D40" s="64">
        <v>1988.0</v>
      </c>
      <c r="E40" s="65">
        <v>2280.0</v>
      </c>
      <c r="F40" s="65">
        <v>1408.34</v>
      </c>
      <c r="G40" s="64">
        <v>4059839.0</v>
      </c>
      <c r="H40" s="148">
        <v>1181363.59</v>
      </c>
      <c r="I40" s="150">
        <f t="shared" si="1"/>
        <v>14767.04488</v>
      </c>
      <c r="J40" s="149">
        <f t="shared" si="2"/>
        <v>1166596.545</v>
      </c>
      <c r="K40" s="150">
        <f t="shared" si="3"/>
        <v>14582.45681</v>
      </c>
      <c r="L40" s="150">
        <f t="shared" si="4"/>
        <v>1152014.088</v>
      </c>
      <c r="M40" s="150">
        <f t="shared" si="5"/>
        <v>2907824.912</v>
      </c>
      <c r="N40" s="150">
        <f t="shared" si="6"/>
        <v>-1755810.823</v>
      </c>
      <c r="O40" s="150"/>
      <c r="P40" s="150">
        <f t="shared" si="7"/>
        <v>-1755810.823</v>
      </c>
      <c r="Q40" s="2"/>
      <c r="R40" s="166"/>
      <c r="S40" s="2"/>
      <c r="T40" s="2"/>
      <c r="U40" s="2"/>
      <c r="V40" s="2"/>
      <c r="W40" s="2"/>
      <c r="X40" s="2"/>
      <c r="Y40" s="2"/>
      <c r="Z40" s="2"/>
    </row>
    <row r="41" ht="16.5" customHeight="1">
      <c r="A41" s="42" t="str">
        <f t="shared" ref="A41:B41" si="15">A40+1</f>
        <v>#REF!</v>
      </c>
      <c r="B41" s="36">
        <f t="shared" si="15"/>
        <v>34</v>
      </c>
      <c r="C41" s="50" t="s">
        <v>209</v>
      </c>
      <c r="D41" s="64">
        <v>1986.0</v>
      </c>
      <c r="E41" s="65">
        <v>5700.0</v>
      </c>
      <c r="F41" s="65">
        <v>4198.0</v>
      </c>
      <c r="G41" s="64">
        <v>9327807.0</v>
      </c>
      <c r="H41" s="148">
        <v>2439473.24</v>
      </c>
      <c r="I41" s="150">
        <f t="shared" si="1"/>
        <v>30493.4155</v>
      </c>
      <c r="J41" s="149">
        <f t="shared" si="2"/>
        <v>2408979.825</v>
      </c>
      <c r="K41" s="150">
        <f t="shared" si="3"/>
        <v>30112.24781</v>
      </c>
      <c r="L41" s="150">
        <f t="shared" si="4"/>
        <v>2378867.577</v>
      </c>
      <c r="M41" s="150">
        <f t="shared" si="5"/>
        <v>6948939.423</v>
      </c>
      <c r="N41" s="150">
        <f t="shared" si="6"/>
        <v>-4570071.847</v>
      </c>
      <c r="O41" s="150"/>
      <c r="P41" s="150">
        <f t="shared" si="7"/>
        <v>-4570071.847</v>
      </c>
      <c r="Q41" s="2"/>
      <c r="R41" s="166"/>
      <c r="S41" s="2"/>
      <c r="T41" s="2"/>
      <c r="U41" s="2"/>
      <c r="V41" s="2"/>
      <c r="W41" s="2"/>
      <c r="X41" s="2"/>
      <c r="Y41" s="2"/>
      <c r="Z41" s="2"/>
    </row>
    <row r="42" ht="16.5" customHeight="1">
      <c r="A42" s="42" t="str">
        <f t="shared" ref="A42:B42" si="16">A41+1</f>
        <v>#REF!</v>
      </c>
      <c r="B42" s="36">
        <f t="shared" si="16"/>
        <v>35</v>
      </c>
      <c r="C42" s="50" t="s">
        <v>210</v>
      </c>
      <c r="D42" s="64">
        <v>1961.0</v>
      </c>
      <c r="E42" s="65">
        <v>520.0</v>
      </c>
      <c r="F42" s="65">
        <v>384.0</v>
      </c>
      <c r="G42" s="64">
        <v>528697.0</v>
      </c>
      <c r="H42" s="148">
        <v>153844.07</v>
      </c>
      <c r="I42" s="150">
        <f t="shared" si="1"/>
        <v>1923.050875</v>
      </c>
      <c r="J42" s="149">
        <f t="shared" si="2"/>
        <v>151921.0191</v>
      </c>
      <c r="K42" s="150">
        <f t="shared" si="3"/>
        <v>1899.012739</v>
      </c>
      <c r="L42" s="150">
        <f t="shared" si="4"/>
        <v>150022.0064</v>
      </c>
      <c r="M42" s="150">
        <f t="shared" si="5"/>
        <v>378674.9936</v>
      </c>
      <c r="N42" s="150">
        <f t="shared" si="6"/>
        <v>-228652.9872</v>
      </c>
      <c r="O42" s="150"/>
      <c r="P42" s="150">
        <f t="shared" si="7"/>
        <v>-228652.9872</v>
      </c>
      <c r="Q42" s="2"/>
      <c r="R42" s="166"/>
      <c r="S42" s="2"/>
      <c r="T42" s="2"/>
      <c r="U42" s="2"/>
      <c r="V42" s="2"/>
      <c r="W42" s="2"/>
      <c r="X42" s="2"/>
      <c r="Y42" s="2"/>
      <c r="Z42" s="2"/>
    </row>
    <row r="43" ht="16.5" customHeight="1">
      <c r="A43" s="42" t="str">
        <f>#REF!+1</f>
        <v>#REF!</v>
      </c>
      <c r="B43" s="36">
        <f>B42+1</f>
        <v>36</v>
      </c>
      <c r="C43" s="50" t="s">
        <v>211</v>
      </c>
      <c r="D43" s="64">
        <v>1968.0</v>
      </c>
      <c r="E43" s="65">
        <v>840.0</v>
      </c>
      <c r="F43" s="65">
        <v>733.9</v>
      </c>
      <c r="G43" s="64">
        <v>729165.0</v>
      </c>
      <c r="H43" s="148">
        <v>212177.32</v>
      </c>
      <c r="I43" s="150">
        <f t="shared" si="1"/>
        <v>2652.2165</v>
      </c>
      <c r="J43" s="149">
        <f t="shared" si="2"/>
        <v>209525.1035</v>
      </c>
      <c r="K43" s="150">
        <f t="shared" si="3"/>
        <v>2619.063794</v>
      </c>
      <c r="L43" s="150">
        <f t="shared" si="4"/>
        <v>206906.0397</v>
      </c>
      <c r="M43" s="150">
        <f t="shared" si="5"/>
        <v>522258.9603</v>
      </c>
      <c r="N43" s="150">
        <f t="shared" si="6"/>
        <v>-315352.9206</v>
      </c>
      <c r="O43" s="150"/>
      <c r="P43" s="150">
        <f t="shared" si="7"/>
        <v>-315352.9206</v>
      </c>
      <c r="Q43" s="2"/>
      <c r="R43" s="166"/>
      <c r="S43" s="2"/>
      <c r="T43" s="2"/>
      <c r="U43" s="2"/>
      <c r="V43" s="2"/>
      <c r="W43" s="2"/>
      <c r="X43" s="2"/>
      <c r="Y43" s="2"/>
      <c r="Z43" s="2"/>
    </row>
    <row r="44" ht="16.5" customHeight="1">
      <c r="A44" s="42" t="str">
        <f t="shared" ref="A44:B44" si="17">A43+1</f>
        <v>#REF!</v>
      </c>
      <c r="B44" s="36">
        <f t="shared" si="17"/>
        <v>37</v>
      </c>
      <c r="C44" s="50" t="s">
        <v>212</v>
      </c>
      <c r="D44" s="64">
        <v>1967.0</v>
      </c>
      <c r="E44" s="65">
        <v>840.0</v>
      </c>
      <c r="F44" s="65">
        <v>640.91</v>
      </c>
      <c r="G44" s="64">
        <v>694946.0</v>
      </c>
      <c r="H44" s="148">
        <v>201924.4</v>
      </c>
      <c r="I44" s="150">
        <f t="shared" si="1"/>
        <v>2524.055</v>
      </c>
      <c r="J44" s="149">
        <f t="shared" si="2"/>
        <v>199400.345</v>
      </c>
      <c r="K44" s="150">
        <f t="shared" si="3"/>
        <v>2492.504313</v>
      </c>
      <c r="L44" s="150">
        <f t="shared" si="4"/>
        <v>196907.8407</v>
      </c>
      <c r="M44" s="150">
        <f t="shared" si="5"/>
        <v>498038.1593</v>
      </c>
      <c r="N44" s="150">
        <f t="shared" si="6"/>
        <v>-301130.3186</v>
      </c>
      <c r="O44" s="150"/>
      <c r="P44" s="150">
        <f t="shared" si="7"/>
        <v>-301130.3186</v>
      </c>
      <c r="Q44" s="2"/>
      <c r="R44" s="166"/>
      <c r="S44" s="2"/>
      <c r="T44" s="2"/>
      <c r="U44" s="2"/>
      <c r="V44" s="2"/>
      <c r="W44" s="2"/>
      <c r="X44" s="2"/>
      <c r="Y44" s="2"/>
      <c r="Z44" s="2"/>
    </row>
    <row r="45" ht="16.5" customHeight="1">
      <c r="A45" s="42" t="str">
        <f t="shared" ref="A45:B45" si="18">A44+1</f>
        <v>#REF!</v>
      </c>
      <c r="B45" s="36">
        <f t="shared" si="18"/>
        <v>38</v>
      </c>
      <c r="C45" s="50" t="s">
        <v>213</v>
      </c>
      <c r="D45" s="64">
        <v>1966.0</v>
      </c>
      <c r="E45" s="65">
        <v>1008.0</v>
      </c>
      <c r="F45" s="65">
        <v>723.5</v>
      </c>
      <c r="G45" s="64">
        <v>752862.0</v>
      </c>
      <c r="H45" s="148">
        <v>218723.28</v>
      </c>
      <c r="I45" s="150">
        <f t="shared" si="1"/>
        <v>2734.041</v>
      </c>
      <c r="J45" s="149">
        <f t="shared" si="2"/>
        <v>215989.239</v>
      </c>
      <c r="K45" s="150">
        <f t="shared" si="3"/>
        <v>2699.865488</v>
      </c>
      <c r="L45" s="150">
        <f t="shared" si="4"/>
        <v>213289.3735</v>
      </c>
      <c r="M45" s="150">
        <f t="shared" si="5"/>
        <v>539572.6265</v>
      </c>
      <c r="N45" s="150">
        <f t="shared" si="6"/>
        <v>-326283.253</v>
      </c>
      <c r="O45" s="150"/>
      <c r="P45" s="150">
        <f t="shared" si="7"/>
        <v>-326283.253</v>
      </c>
      <c r="Q45" s="2"/>
      <c r="R45" s="166"/>
      <c r="S45" s="2"/>
      <c r="T45" s="2"/>
      <c r="U45" s="2"/>
      <c r="V45" s="2"/>
      <c r="W45" s="2"/>
      <c r="X45" s="2"/>
      <c r="Y45" s="2"/>
      <c r="Z45" s="2"/>
    </row>
    <row r="46" ht="16.5" customHeight="1">
      <c r="A46" s="42" t="str">
        <f>#REF!+1</f>
        <v>#REF!</v>
      </c>
      <c r="B46" s="36">
        <f t="shared" ref="B46:B47" si="19">B45+1</f>
        <v>39</v>
      </c>
      <c r="C46" s="122" t="s">
        <v>214</v>
      </c>
      <c r="D46" s="64">
        <v>1992.0</v>
      </c>
      <c r="E46" s="65">
        <v>5950.0</v>
      </c>
      <c r="F46" s="65">
        <v>3937.0</v>
      </c>
      <c r="G46" s="64">
        <v>4995997.0</v>
      </c>
      <c r="H46" s="148">
        <v>951912.0</v>
      </c>
      <c r="I46" s="150">
        <f t="shared" si="1"/>
        <v>11898.9</v>
      </c>
      <c r="J46" s="149">
        <f t="shared" si="2"/>
        <v>940013.1</v>
      </c>
      <c r="K46" s="150">
        <f t="shared" si="3"/>
        <v>11750.16375</v>
      </c>
      <c r="L46" s="150">
        <f t="shared" si="4"/>
        <v>928262.9363</v>
      </c>
      <c r="M46" s="150">
        <f t="shared" si="5"/>
        <v>4067734.064</v>
      </c>
      <c r="N46" s="150">
        <f t="shared" si="6"/>
        <v>-3139471.128</v>
      </c>
      <c r="O46" s="150"/>
      <c r="P46" s="150">
        <f t="shared" si="7"/>
        <v>-3139471.128</v>
      </c>
      <c r="Q46" s="2"/>
      <c r="R46" s="166"/>
      <c r="S46" s="2"/>
      <c r="T46" s="2"/>
      <c r="U46" s="2"/>
      <c r="V46" s="2"/>
      <c r="W46" s="2"/>
      <c r="X46" s="2"/>
      <c r="Y46" s="2"/>
      <c r="Z46" s="2"/>
    </row>
    <row r="47" ht="16.5" customHeight="1">
      <c r="A47" s="5"/>
      <c r="B47" s="36">
        <f t="shared" si="19"/>
        <v>40</v>
      </c>
      <c r="C47" s="50" t="s">
        <v>215</v>
      </c>
      <c r="D47" s="64">
        <v>1968.0</v>
      </c>
      <c r="E47" s="65">
        <v>480.0</v>
      </c>
      <c r="F47" s="65">
        <v>377.5</v>
      </c>
      <c r="G47" s="64">
        <v>2272563.0</v>
      </c>
      <c r="H47" s="148">
        <v>660891.89</v>
      </c>
      <c r="I47" s="150">
        <f t="shared" si="1"/>
        <v>8261.148625</v>
      </c>
      <c r="J47" s="149">
        <f t="shared" si="2"/>
        <v>652630.7414</v>
      </c>
      <c r="K47" s="150">
        <f t="shared" si="3"/>
        <v>8157.884267</v>
      </c>
      <c r="L47" s="150">
        <f t="shared" si="4"/>
        <v>644472.8571</v>
      </c>
      <c r="M47" s="150">
        <f t="shared" si="5"/>
        <v>1628090.143</v>
      </c>
      <c r="N47" s="150">
        <f t="shared" si="6"/>
        <v>-983617.2858</v>
      </c>
      <c r="O47" s="150"/>
      <c r="P47" s="150">
        <f t="shared" si="7"/>
        <v>-983617.2858</v>
      </c>
      <c r="Q47" s="2"/>
      <c r="R47" s="166"/>
      <c r="S47" s="2"/>
      <c r="T47" s="2"/>
      <c r="U47" s="2"/>
      <c r="V47" s="2"/>
      <c r="W47" s="2"/>
      <c r="X47" s="2"/>
      <c r="Y47" s="2"/>
      <c r="Z47" s="2"/>
    </row>
    <row r="48" ht="16.5" customHeight="1">
      <c r="A48" s="5"/>
      <c r="B48" s="54"/>
      <c r="C48" s="50"/>
      <c r="D48" s="42"/>
      <c r="E48" s="162">
        <f t="shared" ref="E48:P48" si="20">SUM(E8:E47)</f>
        <v>73168</v>
      </c>
      <c r="F48" s="162">
        <f t="shared" si="20"/>
        <v>50890.94</v>
      </c>
      <c r="G48" s="176">
        <f t="shared" si="20"/>
        <v>136465894.7</v>
      </c>
      <c r="H48" s="150">
        <f t="shared" si="20"/>
        <v>38648610.78</v>
      </c>
      <c r="I48" s="150">
        <f t="shared" si="20"/>
        <v>483107.6348</v>
      </c>
      <c r="J48" s="150">
        <f t="shared" si="20"/>
        <v>38165503.15</v>
      </c>
      <c r="K48" s="150">
        <f t="shared" si="20"/>
        <v>477068.7893</v>
      </c>
      <c r="L48" s="150">
        <f t="shared" si="20"/>
        <v>37688434.36</v>
      </c>
      <c r="M48" s="150">
        <f t="shared" si="20"/>
        <v>98777460.31</v>
      </c>
      <c r="N48" s="150">
        <f t="shared" si="20"/>
        <v>-61089025.96</v>
      </c>
      <c r="O48" s="150">
        <f t="shared" si="20"/>
        <v>0</v>
      </c>
      <c r="P48" s="150">
        <f t="shared" si="20"/>
        <v>-61089025.96</v>
      </c>
      <c r="Q48" s="2"/>
      <c r="R48" s="166"/>
      <c r="S48" s="2"/>
      <c r="T48" s="2"/>
      <c r="U48" s="2"/>
      <c r="V48" s="2"/>
      <c r="W48" s="2"/>
      <c r="X48" s="2"/>
      <c r="Y48" s="2"/>
      <c r="Z48" s="2"/>
    </row>
    <row r="49" ht="16.5" customHeight="1">
      <c r="A49" s="5"/>
      <c r="B49" s="71"/>
      <c r="C49" s="72"/>
      <c r="D49" s="73"/>
      <c r="E49" s="74"/>
      <c r="F49" s="74"/>
      <c r="G49" s="9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6.5" customHeight="1">
      <c r="A50" s="5"/>
      <c r="B50" s="71"/>
      <c r="C50" s="72"/>
      <c r="D50" s="73"/>
      <c r="E50" s="74"/>
      <c r="F50" s="78"/>
      <c r="G50" s="165"/>
      <c r="H50" s="2"/>
      <c r="I50" s="2"/>
      <c r="J50" s="2"/>
      <c r="K50" s="2"/>
      <c r="L50" s="2"/>
      <c r="M50" s="2"/>
      <c r="N50" s="2"/>
      <c r="O50" s="2"/>
      <c r="P50" s="166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6.5" customHeight="1">
      <c r="A51" s="5"/>
      <c r="B51" s="71"/>
      <c r="C51" s="72"/>
      <c r="D51" s="73"/>
      <c r="E51" s="74"/>
      <c r="F51" s="74"/>
      <c r="G51" s="73"/>
      <c r="H51" s="2"/>
      <c r="I51" s="2"/>
      <c r="J51" s="166"/>
      <c r="K51" s="2"/>
      <c r="L51" s="2"/>
      <c r="M51" s="2"/>
      <c r="N51" s="166"/>
      <c r="O51" s="2"/>
      <c r="P51" s="2"/>
      <c r="Q51" s="2"/>
      <c r="R51" s="172"/>
      <c r="S51" s="2"/>
      <c r="T51" s="2"/>
      <c r="U51" s="2"/>
      <c r="V51" s="2"/>
      <c r="W51" s="2"/>
      <c r="X51" s="2"/>
      <c r="Y51" s="2"/>
      <c r="Z51" s="2"/>
    </row>
    <row r="52" ht="16.5" customHeight="1">
      <c r="A52" s="5"/>
      <c r="B52" s="71"/>
      <c r="C52" s="72"/>
      <c r="D52" s="73"/>
      <c r="E52" s="74"/>
      <c r="F52" s="74"/>
      <c r="G52" s="136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6.5" customHeight="1">
      <c r="A53" s="5"/>
      <c r="B53" s="71"/>
      <c r="C53" s="72"/>
      <c r="D53" s="73"/>
      <c r="E53" s="74"/>
      <c r="F53" s="74"/>
      <c r="G53" s="136"/>
      <c r="H53" s="2"/>
      <c r="I53" s="2"/>
      <c r="J53" s="2"/>
      <c r="K53" s="2"/>
      <c r="L53" s="2"/>
      <c r="M53" s="2"/>
      <c r="N53" s="166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6.5" customHeight="1">
      <c r="A54" s="5"/>
      <c r="B54" s="71"/>
      <c r="C54" s="72"/>
      <c r="D54" s="73"/>
      <c r="E54" s="74"/>
      <c r="F54" s="74"/>
      <c r="G54" s="136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6.5" customHeight="1">
      <c r="A55" s="5"/>
      <c r="B55" s="71"/>
      <c r="C55" s="77"/>
      <c r="D55" s="71"/>
      <c r="E55" s="78"/>
      <c r="F55" s="78"/>
      <c r="G55" s="136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6.5" customHeight="1">
      <c r="A56" s="5"/>
      <c r="B56" s="71"/>
      <c r="C56" s="77"/>
      <c r="D56" s="71"/>
      <c r="E56" s="78"/>
      <c r="F56" s="78"/>
      <c r="G56" s="73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79"/>
      <c r="C57" s="79"/>
      <c r="D57" s="79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81"/>
      <c r="C58" s="79"/>
      <c r="D58" s="79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81"/>
      <c r="C59" s="79"/>
      <c r="D59" s="79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81"/>
      <c r="C60" s="79"/>
      <c r="D60" s="79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79"/>
      <c r="C61" s="82" t="s">
        <v>156</v>
      </c>
      <c r="D61" s="82"/>
      <c r="E61" s="83"/>
      <c r="F61" s="83"/>
      <c r="G61" s="83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76"/>
      <c r="C62" s="79"/>
      <c r="D62" s="79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80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80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80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D$7:$H$7"/>
  <mergeCells count="7">
    <mergeCell ref="A1:G1"/>
    <mergeCell ref="A2:G2"/>
    <mergeCell ref="B3:G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>
      <pane ySplit="5.0" topLeftCell="A6" activePane="bottomLeft" state="frozen"/>
      <selection activeCell="B7" sqref="B7" pane="bottomLeft"/>
    </sheetView>
  </sheetViews>
  <sheetFormatPr customHeight="1" defaultColWidth="14.43" defaultRowHeight="15.0"/>
  <cols>
    <col customWidth="1" hidden="1" min="1" max="1" width="2.43"/>
    <col customWidth="1" min="2" max="2" width="5.86"/>
    <col customWidth="1" min="3" max="3" width="26.43"/>
    <col customWidth="1" min="4" max="4" width="6.43"/>
    <col customWidth="1" min="5" max="5" width="8.29"/>
    <col customWidth="1" min="6" max="6" width="9.14"/>
    <col customWidth="1" min="7" max="7" width="15.57"/>
    <col customWidth="1" min="8" max="8" width="15.29"/>
    <col customWidth="1" min="9" max="9" width="12.43"/>
    <col customWidth="1" min="10" max="10" width="13.43"/>
    <col customWidth="1" min="11" max="11" width="11.0"/>
    <col customWidth="1" min="12" max="12" width="13.57"/>
    <col customWidth="1" min="13" max="13" width="12.14"/>
    <col customWidth="1" min="14" max="14" width="13.29"/>
    <col customWidth="1" min="15" max="15" width="14.57"/>
    <col customWidth="1" min="16" max="16" width="14.29"/>
    <col customWidth="1" min="17" max="17" width="9.14"/>
    <col customWidth="1" min="18" max="18" width="14.86"/>
    <col customWidth="1" min="19" max="26" width="9.14"/>
  </cols>
  <sheetData>
    <row r="1" ht="12.75" customHeight="1">
      <c r="A1" s="188"/>
      <c r="H1" s="189"/>
      <c r="I1" s="189"/>
      <c r="J1" s="189"/>
      <c r="K1" s="189"/>
      <c r="L1" s="189"/>
      <c r="M1" s="189"/>
      <c r="N1" s="189"/>
      <c r="O1" s="189"/>
      <c r="P1" s="189"/>
      <c r="Q1" s="2"/>
      <c r="R1" s="2"/>
      <c r="S1" s="2"/>
      <c r="T1" s="2"/>
      <c r="U1" s="2"/>
      <c r="V1" s="2"/>
      <c r="W1" s="2"/>
      <c r="X1" s="2"/>
      <c r="Y1" s="2"/>
      <c r="Z1" s="2"/>
    </row>
    <row r="2" ht="12.75" customHeight="1">
      <c r="A2" s="188"/>
      <c r="H2" s="189"/>
      <c r="I2" s="189"/>
      <c r="J2" s="189"/>
      <c r="K2" s="189"/>
      <c r="L2" s="189"/>
      <c r="M2" s="190" t="s">
        <v>216</v>
      </c>
      <c r="N2" s="2"/>
      <c r="O2" s="189"/>
      <c r="P2" s="189"/>
      <c r="Q2" s="2"/>
      <c r="R2" s="2"/>
      <c r="S2" s="2"/>
      <c r="T2" s="2"/>
      <c r="U2" s="2"/>
      <c r="V2" s="2"/>
      <c r="W2" s="2"/>
      <c r="X2" s="2"/>
      <c r="Y2" s="2"/>
      <c r="Z2" s="2"/>
    </row>
    <row r="3" ht="12.75" customHeight="1">
      <c r="A3" s="188"/>
      <c r="B3" s="191"/>
      <c r="C3" s="4"/>
      <c r="D3" s="4"/>
      <c r="E3" s="4"/>
      <c r="F3" s="4"/>
      <c r="G3" s="4"/>
      <c r="H3" s="189"/>
      <c r="I3" s="189"/>
      <c r="J3" s="189"/>
      <c r="K3" s="189"/>
      <c r="L3" s="189"/>
      <c r="M3" s="189"/>
      <c r="N3" s="189"/>
      <c r="O3" s="189"/>
      <c r="P3" s="189"/>
      <c r="Q3" s="2"/>
      <c r="R3" s="2"/>
      <c r="S3" s="2"/>
      <c r="T3" s="2"/>
      <c r="U3" s="2"/>
      <c r="V3" s="2"/>
      <c r="W3" s="2"/>
      <c r="X3" s="2"/>
      <c r="Y3" s="2"/>
      <c r="Z3" s="2"/>
    </row>
    <row r="4" ht="51.0" customHeight="1">
      <c r="A4" s="5"/>
      <c r="B4" s="6" t="s">
        <v>2</v>
      </c>
      <c r="C4" s="7" t="s">
        <v>3</v>
      </c>
      <c r="D4" s="8" t="s">
        <v>4</v>
      </c>
      <c r="E4" s="9" t="s">
        <v>5</v>
      </c>
      <c r="F4" s="9" t="s">
        <v>6</v>
      </c>
      <c r="G4" s="9" t="s">
        <v>7</v>
      </c>
      <c r="H4" s="141" t="s">
        <v>9</v>
      </c>
      <c r="I4" s="10" t="s">
        <v>10</v>
      </c>
      <c r="J4" s="10" t="s">
        <v>9</v>
      </c>
      <c r="K4" s="10" t="s">
        <v>10</v>
      </c>
      <c r="L4" s="10" t="s">
        <v>9</v>
      </c>
      <c r="M4" s="10" t="s">
        <v>10</v>
      </c>
      <c r="N4" s="10" t="s">
        <v>9</v>
      </c>
      <c r="O4" s="10" t="s">
        <v>10</v>
      </c>
      <c r="P4" s="141" t="s">
        <v>9</v>
      </c>
      <c r="Q4" s="2"/>
      <c r="R4" s="2"/>
      <c r="S4" s="2"/>
      <c r="T4" s="2"/>
      <c r="U4" s="2"/>
      <c r="V4" s="2"/>
      <c r="W4" s="2"/>
      <c r="X4" s="2"/>
      <c r="Y4" s="2"/>
      <c r="Z4" s="2"/>
    </row>
    <row r="5" ht="12.75" customHeight="1">
      <c r="B5" s="14" t="s">
        <v>12</v>
      </c>
      <c r="C5" s="15"/>
      <c r="D5" s="16"/>
      <c r="E5" s="17"/>
      <c r="F5" s="17"/>
      <c r="G5" s="18"/>
      <c r="H5" s="142" t="s">
        <v>188</v>
      </c>
      <c r="I5" s="19" t="s">
        <v>169</v>
      </c>
      <c r="J5" s="19" t="s">
        <v>189</v>
      </c>
      <c r="K5" s="19" t="s">
        <v>171</v>
      </c>
      <c r="L5" s="19" t="s">
        <v>190</v>
      </c>
      <c r="M5" s="19" t="s">
        <v>173</v>
      </c>
      <c r="N5" s="19" t="s">
        <v>199</v>
      </c>
      <c r="O5" s="19" t="s">
        <v>175</v>
      </c>
      <c r="P5" s="142" t="s">
        <v>193</v>
      </c>
      <c r="Q5" s="2"/>
      <c r="R5" s="2"/>
      <c r="S5" s="2"/>
      <c r="T5" s="2"/>
      <c r="U5" s="2"/>
      <c r="V5" s="2"/>
      <c r="W5" s="2"/>
      <c r="X5" s="2"/>
      <c r="Y5" s="2"/>
      <c r="Z5" s="2"/>
    </row>
    <row r="6" ht="12.75" customHeight="1">
      <c r="A6" s="5"/>
      <c r="B6" s="23"/>
      <c r="C6" s="24"/>
      <c r="D6" s="25"/>
      <c r="E6" s="26"/>
      <c r="F6" s="27"/>
      <c r="G6" s="27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83"/>
      <c r="T6" s="2"/>
      <c r="U6" s="2"/>
      <c r="V6" s="2"/>
      <c r="W6" s="2"/>
      <c r="X6" s="2"/>
      <c r="Y6" s="2"/>
      <c r="Z6" s="2"/>
    </row>
    <row r="7" ht="14.25" customHeight="1">
      <c r="A7" s="5"/>
      <c r="B7" s="31" t="s">
        <v>15</v>
      </c>
      <c r="C7" s="32"/>
      <c r="D7" s="33"/>
      <c r="E7" s="34"/>
      <c r="F7" s="34"/>
      <c r="G7" s="35"/>
      <c r="H7" s="145"/>
      <c r="I7" s="145"/>
      <c r="J7" s="145"/>
      <c r="K7" s="145"/>
      <c r="L7" s="145"/>
      <c r="M7" s="145"/>
      <c r="N7" s="145"/>
      <c r="O7" s="145"/>
      <c r="P7" s="145"/>
      <c r="Q7" s="2"/>
      <c r="R7" s="166"/>
      <c r="S7" s="2"/>
      <c r="T7" s="2"/>
      <c r="U7" s="2"/>
      <c r="V7" s="2"/>
      <c r="W7" s="2"/>
      <c r="X7" s="2"/>
      <c r="Y7" s="2"/>
      <c r="Z7" s="2"/>
    </row>
    <row r="8" ht="16.5" customHeight="1">
      <c r="A8" s="5"/>
      <c r="B8" s="36">
        <v>1.0</v>
      </c>
      <c r="C8" s="46" t="s">
        <v>200</v>
      </c>
      <c r="D8" s="38">
        <v>1980.0</v>
      </c>
      <c r="E8" s="47">
        <v>520.0</v>
      </c>
      <c r="F8" s="48">
        <v>269.3</v>
      </c>
      <c r="G8" s="41">
        <v>140866.0</v>
      </c>
      <c r="H8" s="148">
        <v>40988.02</v>
      </c>
      <c r="I8" s="149">
        <f t="shared" ref="I8:I47" si="1">H8*1.25%</f>
        <v>512.35025</v>
      </c>
      <c r="J8" s="149">
        <f t="shared" ref="J8:J47" si="2">H8-I8</f>
        <v>40475.66975</v>
      </c>
      <c r="K8" s="150">
        <f t="shared" ref="K8:K47" si="3">J8*1.25%</f>
        <v>505.9458719</v>
      </c>
      <c r="L8" s="150">
        <f t="shared" ref="L8:L47" si="4">J8-K8</f>
        <v>39969.72388</v>
      </c>
      <c r="M8" s="150">
        <f t="shared" ref="M8:M47" si="5">L8*1.25%</f>
        <v>499.6215485</v>
      </c>
      <c r="N8" s="150">
        <f t="shared" ref="N8:N47" si="6">L8-M8</f>
        <v>39470.10233</v>
      </c>
      <c r="O8" s="150">
        <f t="shared" ref="O8:O47" si="7">N8*1.25%</f>
        <v>493.3762791</v>
      </c>
      <c r="P8" s="150">
        <f t="shared" ref="P8:P47" si="8">N8-O8</f>
        <v>38976.72605</v>
      </c>
      <c r="Q8" s="2"/>
      <c r="R8" s="166"/>
      <c r="S8" s="2"/>
      <c r="T8" s="2"/>
      <c r="U8" s="2"/>
      <c r="V8" s="2"/>
      <c r="W8" s="2"/>
      <c r="X8" s="2"/>
      <c r="Y8" s="2"/>
      <c r="Z8" s="2"/>
    </row>
    <row r="9" ht="16.5" customHeight="1">
      <c r="A9" s="5"/>
      <c r="B9" s="36">
        <f>B8+1</f>
        <v>2</v>
      </c>
      <c r="C9" s="46" t="s">
        <v>201</v>
      </c>
      <c r="D9" s="38">
        <v>1989.0</v>
      </c>
      <c r="E9" s="47">
        <v>5500.0</v>
      </c>
      <c r="F9" s="48">
        <v>4361.1</v>
      </c>
      <c r="G9" s="41">
        <v>1.1602338E7</v>
      </c>
      <c r="H9" s="148">
        <v>3380225.18</v>
      </c>
      <c r="I9" s="150">
        <f t="shared" si="1"/>
        <v>42252.81475</v>
      </c>
      <c r="J9" s="149">
        <f t="shared" si="2"/>
        <v>3337972.365</v>
      </c>
      <c r="K9" s="150">
        <f t="shared" si="3"/>
        <v>41724.65457</v>
      </c>
      <c r="L9" s="150">
        <f t="shared" si="4"/>
        <v>3296247.711</v>
      </c>
      <c r="M9" s="150">
        <f t="shared" si="5"/>
        <v>41203.09638</v>
      </c>
      <c r="N9" s="150">
        <f t="shared" si="6"/>
        <v>3255044.614</v>
      </c>
      <c r="O9" s="150">
        <f t="shared" si="7"/>
        <v>40688.05768</v>
      </c>
      <c r="P9" s="150">
        <f t="shared" si="8"/>
        <v>3214356.557</v>
      </c>
      <c r="Q9" s="2"/>
      <c r="R9" s="166"/>
      <c r="S9" s="2"/>
      <c r="T9" s="2"/>
      <c r="U9" s="2"/>
      <c r="V9" s="2"/>
      <c r="W9" s="2"/>
      <c r="X9" s="2"/>
      <c r="Y9" s="2"/>
      <c r="Z9" s="2"/>
    </row>
    <row r="10" ht="16.5" customHeight="1">
      <c r="A10" s="5"/>
      <c r="B10" s="36">
        <v>3.0</v>
      </c>
      <c r="C10" s="46" t="s">
        <v>35</v>
      </c>
      <c r="D10" s="38">
        <v>1981.0</v>
      </c>
      <c r="E10" s="47">
        <v>1440.0</v>
      </c>
      <c r="F10" s="48">
        <v>317.1</v>
      </c>
      <c r="G10" s="41">
        <v>2890284.0</v>
      </c>
      <c r="H10" s="148">
        <v>846380.42</v>
      </c>
      <c r="I10" s="150">
        <f t="shared" si="1"/>
        <v>10579.75525</v>
      </c>
      <c r="J10" s="149">
        <f t="shared" si="2"/>
        <v>835800.6648</v>
      </c>
      <c r="K10" s="150">
        <f t="shared" si="3"/>
        <v>10447.50831</v>
      </c>
      <c r="L10" s="150">
        <f t="shared" si="4"/>
        <v>825353.1564</v>
      </c>
      <c r="M10" s="150">
        <f t="shared" si="5"/>
        <v>10316.91446</v>
      </c>
      <c r="N10" s="150">
        <f t="shared" si="6"/>
        <v>815036.242</v>
      </c>
      <c r="O10" s="150">
        <f t="shared" si="7"/>
        <v>10187.95302</v>
      </c>
      <c r="P10" s="150">
        <f t="shared" si="8"/>
        <v>804848.289</v>
      </c>
      <c r="Q10" s="2"/>
      <c r="R10" s="166"/>
      <c r="S10" s="2"/>
      <c r="T10" s="2"/>
      <c r="U10" s="2"/>
      <c r="V10" s="2"/>
      <c r="W10" s="2"/>
      <c r="X10" s="2"/>
      <c r="Y10" s="2"/>
      <c r="Z10" s="2"/>
    </row>
    <row r="11" ht="17.25" customHeight="1">
      <c r="A11" s="5"/>
      <c r="B11" s="36">
        <f t="shared" ref="B11:B14" si="9">B10+1</f>
        <v>4</v>
      </c>
      <c r="C11" s="46" t="s">
        <v>39</v>
      </c>
      <c r="D11" s="38">
        <v>1984.0</v>
      </c>
      <c r="E11" s="47">
        <v>3740.0</v>
      </c>
      <c r="F11" s="48">
        <v>2876.9</v>
      </c>
      <c r="G11" s="41">
        <v>6531024.0</v>
      </c>
      <c r="H11" s="148">
        <v>1757772.39</v>
      </c>
      <c r="I11" s="150">
        <f t="shared" si="1"/>
        <v>21972.15488</v>
      </c>
      <c r="J11" s="149">
        <f t="shared" si="2"/>
        <v>1735800.235</v>
      </c>
      <c r="K11" s="150">
        <f t="shared" si="3"/>
        <v>21697.50294</v>
      </c>
      <c r="L11" s="150">
        <f t="shared" si="4"/>
        <v>1714102.732</v>
      </c>
      <c r="M11" s="150">
        <f t="shared" si="5"/>
        <v>21426.28415</v>
      </c>
      <c r="N11" s="150">
        <f t="shared" si="6"/>
        <v>1692676.448</v>
      </c>
      <c r="O11" s="150">
        <f t="shared" si="7"/>
        <v>21158.4556</v>
      </c>
      <c r="P11" s="150">
        <f t="shared" si="8"/>
        <v>1671517.992</v>
      </c>
      <c r="Q11" s="2"/>
      <c r="R11" s="166"/>
      <c r="S11" s="2"/>
      <c r="T11" s="2"/>
      <c r="U11" s="2"/>
      <c r="V11" s="2"/>
      <c r="W11" s="2"/>
      <c r="X11" s="2"/>
      <c r="Y11" s="2"/>
      <c r="Z11" s="2"/>
    </row>
    <row r="12" ht="16.5" customHeight="1">
      <c r="A12" s="5"/>
      <c r="B12" s="36">
        <f t="shared" si="9"/>
        <v>5</v>
      </c>
      <c r="C12" s="46" t="s">
        <v>41</v>
      </c>
      <c r="D12" s="38">
        <v>1960.0</v>
      </c>
      <c r="E12" s="47">
        <v>840.0</v>
      </c>
      <c r="F12" s="48">
        <v>616.16</v>
      </c>
      <c r="G12" s="41">
        <v>707462.0</v>
      </c>
      <c r="H12" s="148">
        <v>205862.03</v>
      </c>
      <c r="I12" s="150">
        <f t="shared" si="1"/>
        <v>2573.275375</v>
      </c>
      <c r="J12" s="149">
        <f t="shared" si="2"/>
        <v>203288.7546</v>
      </c>
      <c r="K12" s="150">
        <f t="shared" si="3"/>
        <v>2541.109433</v>
      </c>
      <c r="L12" s="150">
        <f t="shared" si="4"/>
        <v>200747.6452</v>
      </c>
      <c r="M12" s="150">
        <f t="shared" si="5"/>
        <v>2509.345565</v>
      </c>
      <c r="N12" s="150">
        <f t="shared" si="6"/>
        <v>198238.2996</v>
      </c>
      <c r="O12" s="150">
        <f t="shared" si="7"/>
        <v>2477.978745</v>
      </c>
      <c r="P12" s="150">
        <f t="shared" si="8"/>
        <v>195760.3209</v>
      </c>
      <c r="Q12" s="2"/>
      <c r="R12" s="166"/>
      <c r="S12" s="2"/>
      <c r="T12" s="2"/>
      <c r="U12" s="2"/>
      <c r="V12" s="2"/>
      <c r="W12" s="2"/>
      <c r="X12" s="2"/>
      <c r="Y12" s="2"/>
      <c r="Z12" s="2"/>
    </row>
    <row r="13" ht="16.5" customHeight="1">
      <c r="A13" s="5"/>
      <c r="B13" s="36">
        <f t="shared" si="9"/>
        <v>6</v>
      </c>
      <c r="C13" s="46" t="s">
        <v>42</v>
      </c>
      <c r="D13" s="38">
        <v>1980.0</v>
      </c>
      <c r="E13" s="47">
        <v>1924.0</v>
      </c>
      <c r="F13" s="48">
        <v>1343.6</v>
      </c>
      <c r="G13" s="53">
        <v>1035672.0</v>
      </c>
      <c r="H13" s="148">
        <v>300762.9</v>
      </c>
      <c r="I13" s="150">
        <f t="shared" si="1"/>
        <v>3759.53625</v>
      </c>
      <c r="J13" s="149">
        <f t="shared" si="2"/>
        <v>297003.3638</v>
      </c>
      <c r="K13" s="150">
        <f t="shared" si="3"/>
        <v>3712.542047</v>
      </c>
      <c r="L13" s="150">
        <f t="shared" si="4"/>
        <v>293290.8217</v>
      </c>
      <c r="M13" s="150">
        <f t="shared" si="5"/>
        <v>3666.135271</v>
      </c>
      <c r="N13" s="150">
        <f t="shared" si="6"/>
        <v>289624.6864</v>
      </c>
      <c r="O13" s="150">
        <f t="shared" si="7"/>
        <v>3620.30858</v>
      </c>
      <c r="P13" s="150">
        <f t="shared" si="8"/>
        <v>286004.3779</v>
      </c>
      <c r="Q13" s="2"/>
      <c r="R13" s="166"/>
      <c r="S13" s="78"/>
      <c r="T13" s="78"/>
      <c r="U13" s="78"/>
      <c r="V13" s="78"/>
      <c r="W13" s="78"/>
      <c r="X13" s="78"/>
      <c r="Y13" s="78"/>
      <c r="Z13" s="2"/>
    </row>
    <row r="14" ht="15.75" customHeight="1">
      <c r="A14" s="5"/>
      <c r="B14" s="36">
        <f t="shared" si="9"/>
        <v>7</v>
      </c>
      <c r="C14" s="46" t="s">
        <v>43</v>
      </c>
      <c r="D14" s="38">
        <v>1977.0</v>
      </c>
      <c r="E14" s="47">
        <v>1066.0</v>
      </c>
      <c r="F14" s="48">
        <v>891.1</v>
      </c>
      <c r="G14" s="41">
        <v>1265815.0</v>
      </c>
      <c r="H14" s="148">
        <v>624444.79</v>
      </c>
      <c r="I14" s="150">
        <f t="shared" si="1"/>
        <v>7805.559875</v>
      </c>
      <c r="J14" s="149">
        <f t="shared" si="2"/>
        <v>616639.2301</v>
      </c>
      <c r="K14" s="150">
        <f t="shared" si="3"/>
        <v>7707.990377</v>
      </c>
      <c r="L14" s="150">
        <f t="shared" si="4"/>
        <v>608931.2397</v>
      </c>
      <c r="M14" s="150">
        <f t="shared" si="5"/>
        <v>7611.640497</v>
      </c>
      <c r="N14" s="150">
        <f t="shared" si="6"/>
        <v>601319.5993</v>
      </c>
      <c r="O14" s="150">
        <f t="shared" si="7"/>
        <v>7516.494991</v>
      </c>
      <c r="P14" s="150">
        <f t="shared" si="8"/>
        <v>593803.1043</v>
      </c>
      <c r="Q14" s="2"/>
      <c r="R14" s="166"/>
      <c r="S14" s="78"/>
      <c r="T14" s="78"/>
      <c r="U14" s="78"/>
      <c r="V14" s="78"/>
      <c r="W14" s="78"/>
      <c r="X14" s="78"/>
      <c r="Y14" s="78"/>
      <c r="Z14" s="2"/>
    </row>
    <row r="15" ht="15.75" customHeight="1">
      <c r="A15" s="5"/>
      <c r="B15" s="36">
        <v>8.0</v>
      </c>
      <c r="C15" s="137" t="s">
        <v>45</v>
      </c>
      <c r="D15" s="38">
        <v>1900.0</v>
      </c>
      <c r="E15" s="47">
        <v>1176.0</v>
      </c>
      <c r="F15" s="48">
        <v>757.0</v>
      </c>
      <c r="G15" s="41">
        <v>979060.0</v>
      </c>
      <c r="H15" s="148">
        <v>284894.83</v>
      </c>
      <c r="I15" s="150">
        <f t="shared" si="1"/>
        <v>3561.185375</v>
      </c>
      <c r="J15" s="149">
        <f t="shared" si="2"/>
        <v>281333.6446</v>
      </c>
      <c r="K15" s="150">
        <f t="shared" si="3"/>
        <v>3516.670558</v>
      </c>
      <c r="L15" s="150">
        <f t="shared" si="4"/>
        <v>277816.9741</v>
      </c>
      <c r="M15" s="150">
        <f t="shared" si="5"/>
        <v>3472.712176</v>
      </c>
      <c r="N15" s="150">
        <f t="shared" si="6"/>
        <v>274344.2619</v>
      </c>
      <c r="O15" s="150">
        <f t="shared" si="7"/>
        <v>3429.303274</v>
      </c>
      <c r="P15" s="150">
        <f t="shared" si="8"/>
        <v>270914.9586</v>
      </c>
      <c r="Q15" s="2"/>
      <c r="R15" s="166"/>
      <c r="S15" s="2"/>
      <c r="T15" s="2"/>
      <c r="U15" s="2"/>
      <c r="V15" s="2"/>
      <c r="W15" s="2"/>
      <c r="X15" s="2"/>
      <c r="Y15" s="2"/>
      <c r="Z15" s="2"/>
    </row>
    <row r="16" ht="15.75" customHeight="1">
      <c r="A16" s="5"/>
      <c r="B16" s="36">
        <f t="shared" ref="B16:B17" si="10">B15+1</f>
        <v>9</v>
      </c>
      <c r="C16" s="46" t="s">
        <v>47</v>
      </c>
      <c r="D16" s="38">
        <v>2008.0</v>
      </c>
      <c r="E16" s="47">
        <v>4025.0</v>
      </c>
      <c r="F16" s="48">
        <v>2942.5</v>
      </c>
      <c r="G16" s="41">
        <v>4773179.0</v>
      </c>
      <c r="H16" s="148">
        <v>1283452.14</v>
      </c>
      <c r="I16" s="150">
        <f t="shared" si="1"/>
        <v>16043.15175</v>
      </c>
      <c r="J16" s="149">
        <f t="shared" si="2"/>
        <v>1267408.988</v>
      </c>
      <c r="K16" s="150">
        <f t="shared" si="3"/>
        <v>15842.61235</v>
      </c>
      <c r="L16" s="150">
        <f t="shared" si="4"/>
        <v>1251566.376</v>
      </c>
      <c r="M16" s="150">
        <f t="shared" si="5"/>
        <v>15644.5797</v>
      </c>
      <c r="N16" s="150">
        <f t="shared" si="6"/>
        <v>1235921.796</v>
      </c>
      <c r="O16" s="150">
        <f t="shared" si="7"/>
        <v>15449.02245</v>
      </c>
      <c r="P16" s="150">
        <f t="shared" si="8"/>
        <v>1220472.774</v>
      </c>
      <c r="Q16" s="2"/>
      <c r="R16" s="166"/>
      <c r="S16" s="2"/>
      <c r="T16" s="2"/>
      <c r="U16" s="2"/>
      <c r="V16" s="2"/>
      <c r="W16" s="2"/>
      <c r="X16" s="2"/>
      <c r="Y16" s="2"/>
      <c r="Z16" s="2"/>
    </row>
    <row r="17" ht="15.75" customHeight="1">
      <c r="A17" s="5"/>
      <c r="B17" s="36">
        <f t="shared" si="10"/>
        <v>10</v>
      </c>
      <c r="C17" s="46" t="s">
        <v>50</v>
      </c>
      <c r="D17" s="38">
        <v>1977.0</v>
      </c>
      <c r="E17" s="47">
        <v>4320.0</v>
      </c>
      <c r="F17" s="48">
        <v>3769.21</v>
      </c>
      <c r="G17" s="41">
        <v>2.8102879E7</v>
      </c>
      <c r="H17" s="148">
        <v>8316839.89</v>
      </c>
      <c r="I17" s="150">
        <f t="shared" si="1"/>
        <v>103960.4986</v>
      </c>
      <c r="J17" s="149">
        <f t="shared" si="2"/>
        <v>8212879.391</v>
      </c>
      <c r="K17" s="150">
        <f t="shared" si="3"/>
        <v>102660.9924</v>
      </c>
      <c r="L17" s="150">
        <f t="shared" si="4"/>
        <v>8110218.399</v>
      </c>
      <c r="M17" s="150">
        <f t="shared" si="5"/>
        <v>101377.73</v>
      </c>
      <c r="N17" s="150">
        <f t="shared" si="6"/>
        <v>8008840.669</v>
      </c>
      <c r="O17" s="150">
        <f t="shared" si="7"/>
        <v>100110.5084</v>
      </c>
      <c r="P17" s="150">
        <f t="shared" si="8"/>
        <v>7908730.161</v>
      </c>
      <c r="Q17" s="2"/>
      <c r="R17" s="166"/>
      <c r="S17" s="2"/>
      <c r="T17" s="2"/>
      <c r="U17" s="2"/>
      <c r="V17" s="2"/>
      <c r="W17" s="2"/>
      <c r="X17" s="2"/>
      <c r="Y17" s="2"/>
      <c r="Z17" s="2"/>
    </row>
    <row r="18" ht="16.5" customHeight="1">
      <c r="A18" s="5"/>
      <c r="B18" s="36">
        <v>11.0</v>
      </c>
      <c r="C18" s="41" t="s">
        <v>55</v>
      </c>
      <c r="D18" s="41">
        <v>1985.0</v>
      </c>
      <c r="E18" s="59">
        <v>5400.0</v>
      </c>
      <c r="F18" s="59">
        <v>2541.1</v>
      </c>
      <c r="G18" s="60">
        <v>6953505.0</v>
      </c>
      <c r="H18" s="148">
        <v>2172950.57</v>
      </c>
      <c r="I18" s="150">
        <f t="shared" si="1"/>
        <v>27161.88213</v>
      </c>
      <c r="J18" s="149">
        <f t="shared" si="2"/>
        <v>2145788.688</v>
      </c>
      <c r="K18" s="150">
        <f t="shared" si="3"/>
        <v>26822.3586</v>
      </c>
      <c r="L18" s="150">
        <f t="shared" si="4"/>
        <v>2118966.329</v>
      </c>
      <c r="M18" s="150">
        <f t="shared" si="5"/>
        <v>26487.07912</v>
      </c>
      <c r="N18" s="150">
        <f t="shared" si="6"/>
        <v>2092479.25</v>
      </c>
      <c r="O18" s="150">
        <f t="shared" si="7"/>
        <v>26155.99063</v>
      </c>
      <c r="P18" s="150">
        <f t="shared" si="8"/>
        <v>2066323.26</v>
      </c>
      <c r="Q18" s="2"/>
      <c r="R18" s="166"/>
      <c r="S18" s="2"/>
      <c r="T18" s="2"/>
      <c r="U18" s="2"/>
      <c r="V18" s="2"/>
      <c r="W18" s="2"/>
      <c r="X18" s="2"/>
      <c r="Y18" s="2"/>
      <c r="Z18" s="2"/>
    </row>
    <row r="19" ht="16.5" customHeight="1">
      <c r="A19" s="5"/>
      <c r="B19" s="36">
        <v>12.0</v>
      </c>
      <c r="C19" s="41" t="s">
        <v>72</v>
      </c>
      <c r="D19" s="64">
        <v>1991.0</v>
      </c>
      <c r="E19" s="65">
        <v>2760.0</v>
      </c>
      <c r="F19" s="65">
        <v>2034.7</v>
      </c>
      <c r="G19" s="64">
        <v>1.0054375E7</v>
      </c>
      <c r="H19" s="148">
        <v>2925701.02</v>
      </c>
      <c r="I19" s="150">
        <f t="shared" si="1"/>
        <v>36571.26275</v>
      </c>
      <c r="J19" s="149">
        <f t="shared" si="2"/>
        <v>2889129.757</v>
      </c>
      <c r="K19" s="150">
        <f t="shared" si="3"/>
        <v>36114.12197</v>
      </c>
      <c r="L19" s="150">
        <f t="shared" si="4"/>
        <v>2853015.635</v>
      </c>
      <c r="M19" s="150">
        <f t="shared" si="5"/>
        <v>35662.69544</v>
      </c>
      <c r="N19" s="150">
        <f t="shared" si="6"/>
        <v>2817352.94</v>
      </c>
      <c r="O19" s="150">
        <f t="shared" si="7"/>
        <v>35216.91175</v>
      </c>
      <c r="P19" s="150">
        <f t="shared" si="8"/>
        <v>2782136.028</v>
      </c>
      <c r="Q19" s="2"/>
      <c r="R19" s="166"/>
      <c r="S19" s="2"/>
      <c r="T19" s="2"/>
      <c r="U19" s="2"/>
      <c r="V19" s="2"/>
      <c r="W19" s="2"/>
      <c r="X19" s="2"/>
      <c r="Y19" s="2"/>
      <c r="Z19" s="2"/>
    </row>
    <row r="20" ht="16.5" customHeight="1">
      <c r="A20" s="5"/>
      <c r="B20" s="36">
        <f t="shared" ref="B20:B37" si="11">B19+1</f>
        <v>13</v>
      </c>
      <c r="C20" s="41" t="s">
        <v>73</v>
      </c>
      <c r="D20" s="64">
        <v>1991.0</v>
      </c>
      <c r="E20" s="65">
        <v>4615.0</v>
      </c>
      <c r="F20" s="65">
        <v>3028.24</v>
      </c>
      <c r="G20" s="64">
        <v>1.5203445E7</v>
      </c>
      <c r="H20" s="148">
        <v>4413104.05</v>
      </c>
      <c r="I20" s="150">
        <f t="shared" si="1"/>
        <v>55163.80063</v>
      </c>
      <c r="J20" s="149">
        <f t="shared" si="2"/>
        <v>4357940.249</v>
      </c>
      <c r="K20" s="150">
        <f t="shared" si="3"/>
        <v>54474.25312</v>
      </c>
      <c r="L20" s="150">
        <f t="shared" si="4"/>
        <v>4303465.996</v>
      </c>
      <c r="M20" s="150">
        <f t="shared" si="5"/>
        <v>53793.32495</v>
      </c>
      <c r="N20" s="150">
        <f t="shared" si="6"/>
        <v>4249672.671</v>
      </c>
      <c r="O20" s="150">
        <f t="shared" si="7"/>
        <v>53120.90839</v>
      </c>
      <c r="P20" s="150">
        <f t="shared" si="8"/>
        <v>4196551.763</v>
      </c>
      <c r="Q20" s="2"/>
      <c r="R20" s="166"/>
      <c r="S20" s="2"/>
      <c r="T20" s="2"/>
      <c r="U20" s="2"/>
      <c r="V20" s="2"/>
      <c r="W20" s="2"/>
      <c r="X20" s="2"/>
      <c r="Y20" s="2"/>
      <c r="Z20" s="2"/>
    </row>
    <row r="21" ht="16.5" customHeight="1">
      <c r="A21" s="5"/>
      <c r="B21" s="36">
        <f t="shared" si="11"/>
        <v>14</v>
      </c>
      <c r="C21" s="41" t="s">
        <v>75</v>
      </c>
      <c r="D21" s="64">
        <v>1970.0</v>
      </c>
      <c r="E21" s="65">
        <v>480.0</v>
      </c>
      <c r="F21" s="65">
        <v>368.3</v>
      </c>
      <c r="G21" s="64">
        <v>384753.0</v>
      </c>
      <c r="H21" s="148">
        <v>111956.29</v>
      </c>
      <c r="I21" s="150">
        <f t="shared" si="1"/>
        <v>1399.453625</v>
      </c>
      <c r="J21" s="149">
        <f t="shared" si="2"/>
        <v>110556.8364</v>
      </c>
      <c r="K21" s="150">
        <f t="shared" si="3"/>
        <v>1381.960455</v>
      </c>
      <c r="L21" s="150">
        <f t="shared" si="4"/>
        <v>109174.8759</v>
      </c>
      <c r="M21" s="150">
        <f t="shared" si="5"/>
        <v>1364.685949</v>
      </c>
      <c r="N21" s="150">
        <f t="shared" si="6"/>
        <v>107810.19</v>
      </c>
      <c r="O21" s="150">
        <f t="shared" si="7"/>
        <v>1347.627375</v>
      </c>
      <c r="P21" s="150">
        <f t="shared" si="8"/>
        <v>106462.5626</v>
      </c>
      <c r="Q21" s="2"/>
      <c r="R21" s="166"/>
      <c r="S21" s="2"/>
      <c r="T21" s="2"/>
      <c r="U21" s="2"/>
      <c r="V21" s="2"/>
      <c r="W21" s="2"/>
      <c r="X21" s="2"/>
      <c r="Y21" s="2"/>
      <c r="Z21" s="2"/>
    </row>
    <row r="22" ht="16.5" customHeight="1">
      <c r="A22" s="5"/>
      <c r="B22" s="36">
        <f t="shared" si="11"/>
        <v>15</v>
      </c>
      <c r="C22" s="41" t="s">
        <v>76</v>
      </c>
      <c r="D22" s="64">
        <v>1970.0</v>
      </c>
      <c r="E22" s="65">
        <v>624.0</v>
      </c>
      <c r="F22" s="65">
        <v>268.4</v>
      </c>
      <c r="G22" s="64">
        <v>669687.0</v>
      </c>
      <c r="H22" s="148">
        <v>205455.39</v>
      </c>
      <c r="I22" s="150">
        <f t="shared" si="1"/>
        <v>2568.192375</v>
      </c>
      <c r="J22" s="149">
        <f t="shared" si="2"/>
        <v>202887.1976</v>
      </c>
      <c r="K22" s="150">
        <f t="shared" si="3"/>
        <v>2536.08997</v>
      </c>
      <c r="L22" s="150">
        <f t="shared" si="4"/>
        <v>200351.1077</v>
      </c>
      <c r="M22" s="150">
        <f t="shared" si="5"/>
        <v>2504.388846</v>
      </c>
      <c r="N22" s="150">
        <f t="shared" si="6"/>
        <v>197846.7188</v>
      </c>
      <c r="O22" s="150">
        <f t="shared" si="7"/>
        <v>2473.083985</v>
      </c>
      <c r="P22" s="150">
        <f t="shared" si="8"/>
        <v>195373.6348</v>
      </c>
      <c r="Q22" s="2"/>
      <c r="R22" s="166"/>
      <c r="S22" s="2"/>
      <c r="T22" s="2"/>
      <c r="U22" s="2"/>
      <c r="V22" s="2"/>
      <c r="W22" s="2"/>
      <c r="X22" s="2"/>
      <c r="Y22" s="2"/>
      <c r="Z22" s="2"/>
    </row>
    <row r="23" ht="16.5" customHeight="1">
      <c r="A23" s="5"/>
      <c r="B23" s="36">
        <f t="shared" si="11"/>
        <v>16</v>
      </c>
      <c r="C23" s="41" t="s">
        <v>77</v>
      </c>
      <c r="D23" s="66">
        <v>1970.0</v>
      </c>
      <c r="E23" s="67">
        <v>1092.0</v>
      </c>
      <c r="F23" s="67">
        <v>899.3</v>
      </c>
      <c r="G23" s="64">
        <v>545579.0</v>
      </c>
      <c r="H23" s="148">
        <v>158746.51</v>
      </c>
      <c r="I23" s="150">
        <f t="shared" si="1"/>
        <v>1984.331375</v>
      </c>
      <c r="J23" s="149">
        <f t="shared" si="2"/>
        <v>156762.1786</v>
      </c>
      <c r="K23" s="150">
        <f t="shared" si="3"/>
        <v>1959.527233</v>
      </c>
      <c r="L23" s="150">
        <f t="shared" si="4"/>
        <v>154802.6514</v>
      </c>
      <c r="M23" s="150">
        <f t="shared" si="5"/>
        <v>1935.033142</v>
      </c>
      <c r="N23" s="150">
        <f t="shared" si="6"/>
        <v>152867.6182</v>
      </c>
      <c r="O23" s="150">
        <f t="shared" si="7"/>
        <v>1910.845228</v>
      </c>
      <c r="P23" s="150">
        <f t="shared" si="8"/>
        <v>150956.773</v>
      </c>
      <c r="Q23" s="2"/>
      <c r="R23" s="166"/>
      <c r="S23" s="2"/>
      <c r="T23" s="2"/>
      <c r="U23" s="2"/>
      <c r="V23" s="2"/>
      <c r="W23" s="2"/>
      <c r="X23" s="2"/>
      <c r="Y23" s="2"/>
      <c r="Z23" s="2"/>
    </row>
    <row r="24" ht="16.5" customHeight="1">
      <c r="A24" s="5"/>
      <c r="B24" s="36">
        <f t="shared" si="11"/>
        <v>17</v>
      </c>
      <c r="C24" s="41" t="s">
        <v>78</v>
      </c>
      <c r="D24" s="66">
        <v>1968.0</v>
      </c>
      <c r="E24" s="67">
        <v>962.0</v>
      </c>
      <c r="F24" s="67">
        <v>774.3</v>
      </c>
      <c r="G24" s="64">
        <v>630508.0</v>
      </c>
      <c r="H24" s="148">
        <v>183470.18</v>
      </c>
      <c r="I24" s="150">
        <f t="shared" si="1"/>
        <v>2293.37725</v>
      </c>
      <c r="J24" s="149">
        <f t="shared" si="2"/>
        <v>181176.8028</v>
      </c>
      <c r="K24" s="150">
        <f t="shared" si="3"/>
        <v>2264.710034</v>
      </c>
      <c r="L24" s="150">
        <f t="shared" si="4"/>
        <v>178912.0927</v>
      </c>
      <c r="M24" s="150">
        <f t="shared" si="5"/>
        <v>2236.401159</v>
      </c>
      <c r="N24" s="150">
        <f t="shared" si="6"/>
        <v>176675.6916</v>
      </c>
      <c r="O24" s="150">
        <f t="shared" si="7"/>
        <v>2208.446144</v>
      </c>
      <c r="P24" s="150">
        <f t="shared" si="8"/>
        <v>174467.2454</v>
      </c>
      <c r="Q24" s="2"/>
      <c r="R24" s="166"/>
      <c r="S24" s="2"/>
      <c r="T24" s="2"/>
      <c r="U24" s="2"/>
      <c r="V24" s="2"/>
      <c r="W24" s="2"/>
      <c r="X24" s="2"/>
      <c r="Y24" s="2"/>
      <c r="Z24" s="2"/>
    </row>
    <row r="25" ht="16.5" customHeight="1">
      <c r="A25" s="5"/>
      <c r="B25" s="36">
        <f t="shared" si="11"/>
        <v>18</v>
      </c>
      <c r="C25" s="41" t="s">
        <v>79</v>
      </c>
      <c r="D25" s="64">
        <v>1972.0</v>
      </c>
      <c r="E25" s="65">
        <v>1378.0</v>
      </c>
      <c r="F25" s="65">
        <v>900.5</v>
      </c>
      <c r="G25" s="64">
        <v>558094.0</v>
      </c>
      <c r="H25" s="148">
        <v>162398.02</v>
      </c>
      <c r="I25" s="150">
        <f t="shared" si="1"/>
        <v>2029.97525</v>
      </c>
      <c r="J25" s="149">
        <f t="shared" si="2"/>
        <v>160368.0448</v>
      </c>
      <c r="K25" s="150">
        <f t="shared" si="3"/>
        <v>2004.600559</v>
      </c>
      <c r="L25" s="150">
        <f t="shared" si="4"/>
        <v>158363.4442</v>
      </c>
      <c r="M25" s="150">
        <f t="shared" si="5"/>
        <v>1979.543052</v>
      </c>
      <c r="N25" s="150">
        <f t="shared" si="6"/>
        <v>156383.9011</v>
      </c>
      <c r="O25" s="150">
        <f t="shared" si="7"/>
        <v>1954.798764</v>
      </c>
      <c r="P25" s="150">
        <f t="shared" si="8"/>
        <v>154429.1024</v>
      </c>
      <c r="Q25" s="2"/>
      <c r="R25" s="166"/>
      <c r="S25" s="2"/>
      <c r="T25" s="2"/>
      <c r="U25" s="2"/>
      <c r="V25" s="2"/>
      <c r="W25" s="2"/>
      <c r="X25" s="2"/>
      <c r="Y25" s="2"/>
      <c r="Z25" s="2"/>
    </row>
    <row r="26" ht="16.5" customHeight="1">
      <c r="A26" s="5"/>
      <c r="B26" s="36">
        <f t="shared" si="11"/>
        <v>19</v>
      </c>
      <c r="C26" s="41" t="s">
        <v>80</v>
      </c>
      <c r="D26" s="64">
        <v>1973.0</v>
      </c>
      <c r="E26" s="65">
        <v>1392.0</v>
      </c>
      <c r="F26" s="65">
        <v>894.4</v>
      </c>
      <c r="G26" s="64">
        <v>1208876.0</v>
      </c>
      <c r="H26" s="148">
        <v>351737.68</v>
      </c>
      <c r="I26" s="150">
        <f t="shared" si="1"/>
        <v>4396.721</v>
      </c>
      <c r="J26" s="149">
        <f t="shared" si="2"/>
        <v>347340.959</v>
      </c>
      <c r="K26" s="150">
        <f t="shared" si="3"/>
        <v>4341.761988</v>
      </c>
      <c r="L26" s="150">
        <f t="shared" si="4"/>
        <v>342999.197</v>
      </c>
      <c r="M26" s="150">
        <f t="shared" si="5"/>
        <v>4287.489963</v>
      </c>
      <c r="N26" s="150">
        <f t="shared" si="6"/>
        <v>338711.707</v>
      </c>
      <c r="O26" s="150">
        <f t="shared" si="7"/>
        <v>4233.896338</v>
      </c>
      <c r="P26" s="150">
        <f t="shared" si="8"/>
        <v>334477.8107</v>
      </c>
      <c r="Q26" s="2"/>
      <c r="R26" s="166"/>
      <c r="S26" s="2"/>
      <c r="T26" s="2"/>
      <c r="U26" s="2"/>
      <c r="V26" s="2"/>
      <c r="W26" s="2"/>
      <c r="X26" s="2"/>
      <c r="Y26" s="2"/>
      <c r="Z26" s="2"/>
    </row>
    <row r="27" ht="16.5" customHeight="1">
      <c r="A27" s="5"/>
      <c r="B27" s="36">
        <f t="shared" si="11"/>
        <v>20</v>
      </c>
      <c r="C27" s="50" t="s">
        <v>85</v>
      </c>
      <c r="D27" s="64">
        <v>1984.0</v>
      </c>
      <c r="E27" s="65">
        <v>480.0</v>
      </c>
      <c r="F27" s="65">
        <v>310.2</v>
      </c>
      <c r="G27" s="64">
        <v>614465.0</v>
      </c>
      <c r="H27" s="148">
        <v>178802.84</v>
      </c>
      <c r="I27" s="150">
        <f t="shared" si="1"/>
        <v>2235.0355</v>
      </c>
      <c r="J27" s="149">
        <f t="shared" si="2"/>
        <v>176567.8045</v>
      </c>
      <c r="K27" s="150">
        <f t="shared" si="3"/>
        <v>2207.097556</v>
      </c>
      <c r="L27" s="150">
        <f t="shared" si="4"/>
        <v>174360.7069</v>
      </c>
      <c r="M27" s="150">
        <f t="shared" si="5"/>
        <v>2179.508837</v>
      </c>
      <c r="N27" s="150">
        <f t="shared" si="6"/>
        <v>172181.1981</v>
      </c>
      <c r="O27" s="150">
        <f t="shared" si="7"/>
        <v>2152.264976</v>
      </c>
      <c r="P27" s="150">
        <f t="shared" si="8"/>
        <v>170028.9331</v>
      </c>
      <c r="Q27" s="2"/>
      <c r="R27" s="166"/>
      <c r="S27" s="2"/>
      <c r="T27" s="2"/>
      <c r="U27" s="2"/>
      <c r="V27" s="2"/>
      <c r="W27" s="2"/>
      <c r="X27" s="2"/>
      <c r="Y27" s="2"/>
      <c r="Z27" s="2"/>
    </row>
    <row r="28" ht="16.5" customHeight="1">
      <c r="A28" s="5"/>
      <c r="B28" s="36">
        <f t="shared" si="11"/>
        <v>21</v>
      </c>
      <c r="C28" s="50" t="s">
        <v>86</v>
      </c>
      <c r="D28" s="64">
        <v>1989.0</v>
      </c>
      <c r="E28" s="65">
        <v>480.0</v>
      </c>
      <c r="F28" s="65">
        <v>312.0</v>
      </c>
      <c r="G28" s="64">
        <v>1333518.0</v>
      </c>
      <c r="H28" s="148">
        <v>388036.18</v>
      </c>
      <c r="I28" s="150">
        <f t="shared" si="1"/>
        <v>4850.45225</v>
      </c>
      <c r="J28" s="149">
        <f t="shared" si="2"/>
        <v>383185.7278</v>
      </c>
      <c r="K28" s="150">
        <f t="shared" si="3"/>
        <v>4789.821597</v>
      </c>
      <c r="L28" s="150">
        <f t="shared" si="4"/>
        <v>378395.9062</v>
      </c>
      <c r="M28" s="150">
        <f t="shared" si="5"/>
        <v>4729.948827</v>
      </c>
      <c r="N28" s="150">
        <f t="shared" si="6"/>
        <v>373665.9573</v>
      </c>
      <c r="O28" s="150">
        <f t="shared" si="7"/>
        <v>4670.824467</v>
      </c>
      <c r="P28" s="150">
        <f t="shared" si="8"/>
        <v>368995.1329</v>
      </c>
      <c r="Q28" s="2"/>
      <c r="R28" s="166"/>
      <c r="S28" s="2"/>
      <c r="T28" s="2"/>
      <c r="U28" s="2"/>
      <c r="V28" s="2"/>
      <c r="W28" s="2"/>
      <c r="X28" s="2"/>
      <c r="Y28" s="2"/>
      <c r="Z28" s="2"/>
    </row>
    <row r="29" ht="16.5" customHeight="1">
      <c r="A29" s="5"/>
      <c r="B29" s="36">
        <f t="shared" si="11"/>
        <v>22</v>
      </c>
      <c r="C29" s="50" t="s">
        <v>90</v>
      </c>
      <c r="D29" s="64">
        <v>1972.0</v>
      </c>
      <c r="E29" s="65">
        <v>968.0</v>
      </c>
      <c r="F29" s="65">
        <v>757.0</v>
      </c>
      <c r="G29" s="64">
        <v>790235.0</v>
      </c>
      <c r="H29" s="148">
        <v>246564.67</v>
      </c>
      <c r="I29" s="150">
        <f t="shared" si="1"/>
        <v>3082.058375</v>
      </c>
      <c r="J29" s="149">
        <f t="shared" si="2"/>
        <v>243482.6116</v>
      </c>
      <c r="K29" s="150">
        <f t="shared" si="3"/>
        <v>3043.532645</v>
      </c>
      <c r="L29" s="150">
        <f t="shared" si="4"/>
        <v>240439.079</v>
      </c>
      <c r="M29" s="150">
        <f t="shared" si="5"/>
        <v>3005.488487</v>
      </c>
      <c r="N29" s="150">
        <f t="shared" si="6"/>
        <v>237433.5905</v>
      </c>
      <c r="O29" s="150">
        <f t="shared" si="7"/>
        <v>2967.919881</v>
      </c>
      <c r="P29" s="150">
        <f t="shared" si="8"/>
        <v>234465.6706</v>
      </c>
      <c r="Q29" s="2"/>
      <c r="R29" s="166"/>
      <c r="S29" s="2"/>
      <c r="T29" s="2"/>
      <c r="U29" s="2"/>
      <c r="V29" s="2"/>
      <c r="W29" s="2"/>
      <c r="X29" s="2"/>
      <c r="Y29" s="2"/>
      <c r="Z29" s="2"/>
    </row>
    <row r="30" ht="16.5" customHeight="1">
      <c r="A30" s="5"/>
      <c r="B30" s="36">
        <f t="shared" si="11"/>
        <v>23</v>
      </c>
      <c r="C30" s="50" t="s">
        <v>94</v>
      </c>
      <c r="D30" s="64">
        <v>1960.0</v>
      </c>
      <c r="E30" s="65">
        <v>462.0</v>
      </c>
      <c r="F30" s="65">
        <v>237.0</v>
      </c>
      <c r="G30" s="64">
        <v>390811.0</v>
      </c>
      <c r="H30" s="148">
        <v>113720.31</v>
      </c>
      <c r="I30" s="150">
        <f t="shared" si="1"/>
        <v>1421.503875</v>
      </c>
      <c r="J30" s="149">
        <f t="shared" si="2"/>
        <v>112298.8061</v>
      </c>
      <c r="K30" s="150">
        <f t="shared" si="3"/>
        <v>1403.735077</v>
      </c>
      <c r="L30" s="150">
        <f t="shared" si="4"/>
        <v>110895.071</v>
      </c>
      <c r="M30" s="150">
        <f t="shared" si="5"/>
        <v>1386.188388</v>
      </c>
      <c r="N30" s="150">
        <f t="shared" si="6"/>
        <v>109508.8827</v>
      </c>
      <c r="O30" s="150">
        <f t="shared" si="7"/>
        <v>1368.861033</v>
      </c>
      <c r="P30" s="150">
        <f t="shared" si="8"/>
        <v>108140.0216</v>
      </c>
      <c r="Q30" s="2"/>
      <c r="R30" s="166"/>
      <c r="S30" s="2"/>
      <c r="T30" s="2"/>
      <c r="U30" s="2"/>
      <c r="V30" s="2"/>
      <c r="W30" s="2"/>
      <c r="X30" s="2"/>
      <c r="Y30" s="2"/>
      <c r="Z30" s="2"/>
    </row>
    <row r="31" ht="16.5" customHeight="1">
      <c r="A31" s="5"/>
      <c r="B31" s="36">
        <f t="shared" si="11"/>
        <v>24</v>
      </c>
      <c r="C31" s="50" t="s">
        <v>95</v>
      </c>
      <c r="D31" s="64">
        <v>1971.0</v>
      </c>
      <c r="E31" s="65">
        <v>594.0</v>
      </c>
      <c r="F31" s="65">
        <v>507.8</v>
      </c>
      <c r="G31" s="64">
        <v>500419.0</v>
      </c>
      <c r="H31" s="148">
        <v>145625.76</v>
      </c>
      <c r="I31" s="150">
        <f t="shared" si="1"/>
        <v>1820.322</v>
      </c>
      <c r="J31" s="149">
        <f t="shared" si="2"/>
        <v>143805.438</v>
      </c>
      <c r="K31" s="150">
        <f t="shared" si="3"/>
        <v>1797.567975</v>
      </c>
      <c r="L31" s="150">
        <f t="shared" si="4"/>
        <v>142007.87</v>
      </c>
      <c r="M31" s="150">
        <f t="shared" si="5"/>
        <v>1775.098375</v>
      </c>
      <c r="N31" s="150">
        <f t="shared" si="6"/>
        <v>140232.7716</v>
      </c>
      <c r="O31" s="150">
        <f t="shared" si="7"/>
        <v>1752.909646</v>
      </c>
      <c r="P31" s="150">
        <f t="shared" si="8"/>
        <v>138479.862</v>
      </c>
      <c r="Q31" s="2"/>
      <c r="R31" s="166"/>
      <c r="S31" s="2"/>
      <c r="T31" s="2"/>
      <c r="U31" s="2"/>
      <c r="V31" s="2"/>
      <c r="W31" s="2"/>
      <c r="X31" s="2"/>
      <c r="Y31" s="2"/>
      <c r="Z31" s="2"/>
    </row>
    <row r="32" ht="16.5" customHeight="1">
      <c r="A32" s="5"/>
      <c r="B32" s="36">
        <f t="shared" si="11"/>
        <v>25</v>
      </c>
      <c r="C32" s="50" t="s">
        <v>96</v>
      </c>
      <c r="D32" s="64">
        <v>1968.0</v>
      </c>
      <c r="E32" s="65">
        <v>598.0</v>
      </c>
      <c r="F32" s="65">
        <v>456.0</v>
      </c>
      <c r="G32" s="64">
        <v>508303.0</v>
      </c>
      <c r="H32" s="148">
        <v>147911.01</v>
      </c>
      <c r="I32" s="150">
        <f t="shared" si="1"/>
        <v>1848.887625</v>
      </c>
      <c r="J32" s="149">
        <f t="shared" si="2"/>
        <v>146062.1224</v>
      </c>
      <c r="K32" s="150">
        <f t="shared" si="3"/>
        <v>1825.77653</v>
      </c>
      <c r="L32" s="150">
        <f t="shared" si="4"/>
        <v>144236.3458</v>
      </c>
      <c r="M32" s="150">
        <f t="shared" si="5"/>
        <v>1802.954323</v>
      </c>
      <c r="N32" s="150">
        <f t="shared" si="6"/>
        <v>142433.3915</v>
      </c>
      <c r="O32" s="150">
        <f t="shared" si="7"/>
        <v>1780.417394</v>
      </c>
      <c r="P32" s="150">
        <f t="shared" si="8"/>
        <v>140652.9741</v>
      </c>
      <c r="Q32" s="2"/>
      <c r="R32" s="166"/>
      <c r="S32" s="2"/>
      <c r="T32" s="2"/>
      <c r="U32" s="2"/>
      <c r="V32" s="2"/>
      <c r="W32" s="2"/>
      <c r="X32" s="2"/>
      <c r="Y32" s="2"/>
      <c r="Z32" s="2"/>
    </row>
    <row r="33" ht="16.5" customHeight="1">
      <c r="A33" s="5"/>
      <c r="B33" s="36">
        <f t="shared" si="11"/>
        <v>26</v>
      </c>
      <c r="C33" s="50" t="s">
        <v>97</v>
      </c>
      <c r="D33" s="64">
        <v>1962.0</v>
      </c>
      <c r="E33" s="65">
        <v>590.0</v>
      </c>
      <c r="F33" s="65">
        <v>569.69</v>
      </c>
      <c r="G33" s="64">
        <v>356014.0</v>
      </c>
      <c r="H33" s="148">
        <v>103596.78</v>
      </c>
      <c r="I33" s="150">
        <f t="shared" si="1"/>
        <v>1294.95975</v>
      </c>
      <c r="J33" s="149">
        <f t="shared" si="2"/>
        <v>102301.8203</v>
      </c>
      <c r="K33" s="150">
        <f t="shared" si="3"/>
        <v>1278.772753</v>
      </c>
      <c r="L33" s="150">
        <f t="shared" si="4"/>
        <v>101023.0475</v>
      </c>
      <c r="M33" s="150">
        <f t="shared" si="5"/>
        <v>1262.788094</v>
      </c>
      <c r="N33" s="150">
        <f t="shared" si="6"/>
        <v>99760.2594</v>
      </c>
      <c r="O33" s="150">
        <f t="shared" si="7"/>
        <v>1247.003243</v>
      </c>
      <c r="P33" s="150">
        <f t="shared" si="8"/>
        <v>98513.25616</v>
      </c>
      <c r="Q33" s="2"/>
      <c r="R33" s="166"/>
      <c r="S33" s="2"/>
      <c r="T33" s="2"/>
      <c r="U33" s="2"/>
      <c r="V33" s="2"/>
      <c r="W33" s="2"/>
      <c r="X33" s="2"/>
      <c r="Y33" s="2"/>
      <c r="Z33" s="2"/>
    </row>
    <row r="34" ht="16.5" customHeight="1">
      <c r="A34" s="5"/>
      <c r="B34" s="36">
        <f t="shared" si="11"/>
        <v>27</v>
      </c>
      <c r="C34" s="50" t="s">
        <v>202</v>
      </c>
      <c r="D34" s="64">
        <v>1988.0</v>
      </c>
      <c r="E34" s="65">
        <v>1650.0</v>
      </c>
      <c r="F34" s="65">
        <v>1398.8</v>
      </c>
      <c r="G34" s="64">
        <f>4539822+3416.67</f>
        <v>4543238.67</v>
      </c>
      <c r="H34" s="148">
        <v>1046228.81</v>
      </c>
      <c r="I34" s="150">
        <f t="shared" si="1"/>
        <v>13077.86013</v>
      </c>
      <c r="J34" s="149">
        <f t="shared" si="2"/>
        <v>1033150.95</v>
      </c>
      <c r="K34" s="150">
        <f t="shared" si="3"/>
        <v>12914.38687</v>
      </c>
      <c r="L34" s="150">
        <f t="shared" si="4"/>
        <v>1020236.563</v>
      </c>
      <c r="M34" s="150">
        <f t="shared" si="5"/>
        <v>12752.95704</v>
      </c>
      <c r="N34" s="150">
        <f t="shared" si="6"/>
        <v>1007483.606</v>
      </c>
      <c r="O34" s="150">
        <f t="shared" si="7"/>
        <v>12593.54507</v>
      </c>
      <c r="P34" s="150">
        <f t="shared" si="8"/>
        <v>994890.0609</v>
      </c>
      <c r="Q34" s="2"/>
      <c r="R34" s="166"/>
      <c r="S34" s="2"/>
      <c r="T34" s="2"/>
      <c r="U34" s="2"/>
      <c r="V34" s="2"/>
      <c r="W34" s="2"/>
      <c r="X34" s="2"/>
      <c r="Y34" s="2"/>
      <c r="Z34" s="2"/>
    </row>
    <row r="35" ht="16.5" customHeight="1">
      <c r="A35" s="5"/>
      <c r="B35" s="36">
        <f t="shared" si="11"/>
        <v>28</v>
      </c>
      <c r="C35" s="50" t="s">
        <v>203</v>
      </c>
      <c r="D35" s="64">
        <v>1988.0</v>
      </c>
      <c r="E35" s="65">
        <v>3060.0</v>
      </c>
      <c r="F35" s="65">
        <v>2170.7</v>
      </c>
      <c r="G35" s="64">
        <f>7924103+7000</f>
        <v>7931103</v>
      </c>
      <c r="H35" s="148">
        <v>1978568.73</v>
      </c>
      <c r="I35" s="150">
        <f t="shared" si="1"/>
        <v>24732.10913</v>
      </c>
      <c r="J35" s="149">
        <f t="shared" si="2"/>
        <v>1953836.621</v>
      </c>
      <c r="K35" s="150">
        <f t="shared" si="3"/>
        <v>24422.95776</v>
      </c>
      <c r="L35" s="150">
        <f t="shared" si="4"/>
        <v>1929413.663</v>
      </c>
      <c r="M35" s="150">
        <f t="shared" si="5"/>
        <v>24117.67079</v>
      </c>
      <c r="N35" s="150">
        <f t="shared" si="6"/>
        <v>1905295.992</v>
      </c>
      <c r="O35" s="150">
        <f t="shared" si="7"/>
        <v>23816.1999</v>
      </c>
      <c r="P35" s="150">
        <f t="shared" si="8"/>
        <v>1881479.792</v>
      </c>
      <c r="Q35" s="2"/>
      <c r="R35" s="166"/>
      <c r="S35" s="2"/>
      <c r="T35" s="2"/>
      <c r="U35" s="2"/>
      <c r="V35" s="2"/>
      <c r="W35" s="2"/>
      <c r="X35" s="2"/>
      <c r="Y35" s="2"/>
      <c r="Z35" s="2"/>
    </row>
    <row r="36" ht="16.5" customHeight="1">
      <c r="A36" s="42" t="str">
        <f t="shared" ref="A36:A37" si="12">#REF!+1</f>
        <v>#REF!</v>
      </c>
      <c r="B36" s="36">
        <f t="shared" si="11"/>
        <v>29</v>
      </c>
      <c r="C36" s="50" t="s">
        <v>204</v>
      </c>
      <c r="D36" s="64">
        <v>1964.0</v>
      </c>
      <c r="E36" s="65">
        <v>962.0</v>
      </c>
      <c r="F36" s="65">
        <v>358.11</v>
      </c>
      <c r="G36" s="64">
        <v>399199.0</v>
      </c>
      <c r="H36" s="148">
        <v>115862.13</v>
      </c>
      <c r="I36" s="150">
        <f t="shared" si="1"/>
        <v>1448.276625</v>
      </c>
      <c r="J36" s="149">
        <f t="shared" si="2"/>
        <v>114413.8534</v>
      </c>
      <c r="K36" s="150">
        <f t="shared" si="3"/>
        <v>1430.173167</v>
      </c>
      <c r="L36" s="150">
        <f t="shared" si="4"/>
        <v>112983.6802</v>
      </c>
      <c r="M36" s="150">
        <f t="shared" si="5"/>
        <v>1412.296003</v>
      </c>
      <c r="N36" s="150">
        <f t="shared" si="6"/>
        <v>111571.3842</v>
      </c>
      <c r="O36" s="150">
        <f t="shared" si="7"/>
        <v>1394.642303</v>
      </c>
      <c r="P36" s="150">
        <f t="shared" si="8"/>
        <v>110176.7419</v>
      </c>
      <c r="Q36" s="2"/>
      <c r="R36" s="166"/>
      <c r="S36" s="2"/>
      <c r="T36" s="2"/>
      <c r="U36" s="2"/>
      <c r="V36" s="2"/>
      <c r="W36" s="2"/>
      <c r="X36" s="2"/>
      <c r="Y36" s="2"/>
      <c r="Z36" s="2"/>
    </row>
    <row r="37" ht="16.5" customHeight="1">
      <c r="A37" s="42" t="str">
        <f t="shared" si="12"/>
        <v>#REF!</v>
      </c>
      <c r="B37" s="36">
        <f t="shared" si="11"/>
        <v>30</v>
      </c>
      <c r="C37" s="50" t="s">
        <v>205</v>
      </c>
      <c r="D37" s="64">
        <v>1965.0</v>
      </c>
      <c r="E37" s="65">
        <v>864.0</v>
      </c>
      <c r="F37" s="65">
        <v>549.48</v>
      </c>
      <c r="G37" s="64">
        <v>417631.0</v>
      </c>
      <c r="H37" s="148">
        <v>121525.34</v>
      </c>
      <c r="I37" s="150">
        <f t="shared" si="1"/>
        <v>1519.06675</v>
      </c>
      <c r="J37" s="149">
        <f t="shared" si="2"/>
        <v>120006.2733</v>
      </c>
      <c r="K37" s="150">
        <f t="shared" si="3"/>
        <v>1500.078416</v>
      </c>
      <c r="L37" s="150">
        <f t="shared" si="4"/>
        <v>118506.1948</v>
      </c>
      <c r="M37" s="150">
        <f t="shared" si="5"/>
        <v>1481.327435</v>
      </c>
      <c r="N37" s="150">
        <f t="shared" si="6"/>
        <v>117024.8674</v>
      </c>
      <c r="O37" s="150">
        <f t="shared" si="7"/>
        <v>1462.810842</v>
      </c>
      <c r="P37" s="150">
        <f t="shared" si="8"/>
        <v>115562.0566</v>
      </c>
      <c r="Q37" s="2"/>
      <c r="R37" s="166"/>
      <c r="S37" s="2"/>
      <c r="T37" s="2"/>
      <c r="U37" s="2"/>
      <c r="V37" s="2"/>
      <c r="W37" s="2"/>
      <c r="X37" s="2"/>
      <c r="Y37" s="2"/>
      <c r="Z37" s="2"/>
    </row>
    <row r="38" ht="16.5" customHeight="1">
      <c r="A38" s="42" t="str">
        <f t="shared" ref="A38:B38" si="13">A37+1</f>
        <v>#REF!</v>
      </c>
      <c r="B38" s="36">
        <f t="shared" si="13"/>
        <v>31</v>
      </c>
      <c r="C38" s="50" t="s">
        <v>206</v>
      </c>
      <c r="D38" s="64">
        <v>1959.0</v>
      </c>
      <c r="E38" s="65">
        <v>840.0</v>
      </c>
      <c r="F38" s="65">
        <v>378.1</v>
      </c>
      <c r="G38" s="64">
        <v>409780.0</v>
      </c>
      <c r="H38" s="148">
        <v>119200.91</v>
      </c>
      <c r="I38" s="150">
        <f t="shared" si="1"/>
        <v>1490.011375</v>
      </c>
      <c r="J38" s="149">
        <f t="shared" si="2"/>
        <v>117710.8986</v>
      </c>
      <c r="K38" s="150">
        <f t="shared" si="3"/>
        <v>1471.386233</v>
      </c>
      <c r="L38" s="150">
        <f t="shared" si="4"/>
        <v>116239.5124</v>
      </c>
      <c r="M38" s="150">
        <f t="shared" si="5"/>
        <v>1452.993905</v>
      </c>
      <c r="N38" s="150">
        <f t="shared" si="6"/>
        <v>114786.5185</v>
      </c>
      <c r="O38" s="150">
        <f t="shared" si="7"/>
        <v>1434.831481</v>
      </c>
      <c r="P38" s="150">
        <f t="shared" si="8"/>
        <v>113351.687</v>
      </c>
      <c r="Q38" s="2"/>
      <c r="R38" s="166"/>
      <c r="S38" s="2"/>
      <c r="T38" s="2"/>
      <c r="U38" s="2"/>
      <c r="V38" s="2"/>
      <c r="W38" s="2"/>
      <c r="X38" s="2"/>
      <c r="Y38" s="2"/>
      <c r="Z38" s="2"/>
    </row>
    <row r="39" ht="16.5" customHeight="1">
      <c r="A39" s="42" t="str">
        <f t="shared" ref="A39:B39" si="14">A38+1</f>
        <v>#REF!</v>
      </c>
      <c r="B39" s="36">
        <f t="shared" si="14"/>
        <v>32</v>
      </c>
      <c r="C39" s="50" t="s">
        <v>207</v>
      </c>
      <c r="D39" s="64">
        <v>1967.0</v>
      </c>
      <c r="E39" s="65">
        <v>748.0</v>
      </c>
      <c r="F39" s="65">
        <v>629.7</v>
      </c>
      <c r="G39" s="64">
        <v>671901.0</v>
      </c>
      <c r="H39" s="148">
        <v>195515.22</v>
      </c>
      <c r="I39" s="150">
        <f t="shared" si="1"/>
        <v>2443.94025</v>
      </c>
      <c r="J39" s="149">
        <f t="shared" si="2"/>
        <v>193071.2798</v>
      </c>
      <c r="K39" s="150">
        <f t="shared" si="3"/>
        <v>2413.390997</v>
      </c>
      <c r="L39" s="150">
        <f t="shared" si="4"/>
        <v>190657.8888</v>
      </c>
      <c r="M39" s="150">
        <f t="shared" si="5"/>
        <v>2383.223609</v>
      </c>
      <c r="N39" s="150">
        <f t="shared" si="6"/>
        <v>188274.6651</v>
      </c>
      <c r="O39" s="150">
        <f t="shared" si="7"/>
        <v>2353.433314</v>
      </c>
      <c r="P39" s="150">
        <f t="shared" si="8"/>
        <v>185921.2318</v>
      </c>
      <c r="Q39" s="2"/>
      <c r="R39" s="166"/>
      <c r="S39" s="2"/>
      <c r="T39" s="2"/>
      <c r="U39" s="2"/>
      <c r="V39" s="2"/>
      <c r="W39" s="2"/>
      <c r="X39" s="2"/>
      <c r="Y39" s="2"/>
      <c r="Z39" s="2"/>
    </row>
    <row r="40" ht="16.5" customHeight="1">
      <c r="A40" s="42" t="str">
        <f t="shared" ref="A40:B40" si="15">A39+1</f>
        <v>#REF!</v>
      </c>
      <c r="B40" s="36">
        <f t="shared" si="15"/>
        <v>33</v>
      </c>
      <c r="C40" s="50" t="s">
        <v>208</v>
      </c>
      <c r="D40" s="64">
        <v>1988.0</v>
      </c>
      <c r="E40" s="65">
        <v>2280.0</v>
      </c>
      <c r="F40" s="65">
        <v>1408.34</v>
      </c>
      <c r="G40" s="64">
        <v>4059839.0</v>
      </c>
      <c r="H40" s="148">
        <v>1181363.59</v>
      </c>
      <c r="I40" s="150">
        <f t="shared" si="1"/>
        <v>14767.04488</v>
      </c>
      <c r="J40" s="149">
        <f t="shared" si="2"/>
        <v>1166596.545</v>
      </c>
      <c r="K40" s="150">
        <f t="shared" si="3"/>
        <v>14582.45681</v>
      </c>
      <c r="L40" s="150">
        <f t="shared" si="4"/>
        <v>1152014.088</v>
      </c>
      <c r="M40" s="150">
        <f t="shared" si="5"/>
        <v>14400.1761</v>
      </c>
      <c r="N40" s="150">
        <f t="shared" si="6"/>
        <v>1137613.912</v>
      </c>
      <c r="O40" s="150">
        <f t="shared" si="7"/>
        <v>14220.1739</v>
      </c>
      <c r="P40" s="150">
        <f t="shared" si="8"/>
        <v>1123393.738</v>
      </c>
      <c r="Q40" s="2"/>
      <c r="R40" s="166"/>
      <c r="S40" s="2"/>
      <c r="T40" s="2"/>
      <c r="U40" s="2"/>
      <c r="V40" s="2"/>
      <c r="W40" s="2"/>
      <c r="X40" s="2"/>
      <c r="Y40" s="2"/>
      <c r="Z40" s="2"/>
    </row>
    <row r="41" ht="16.5" customHeight="1">
      <c r="A41" s="42" t="str">
        <f t="shared" ref="A41:B41" si="16">A40+1</f>
        <v>#REF!</v>
      </c>
      <c r="B41" s="36">
        <f t="shared" si="16"/>
        <v>34</v>
      </c>
      <c r="C41" s="50" t="s">
        <v>209</v>
      </c>
      <c r="D41" s="64">
        <v>1986.0</v>
      </c>
      <c r="E41" s="65">
        <v>5700.0</v>
      </c>
      <c r="F41" s="65">
        <v>4198.0</v>
      </c>
      <c r="G41" s="64">
        <v>9327807.0</v>
      </c>
      <c r="H41" s="148">
        <v>2439473.24</v>
      </c>
      <c r="I41" s="150">
        <f t="shared" si="1"/>
        <v>30493.4155</v>
      </c>
      <c r="J41" s="149">
        <f t="shared" si="2"/>
        <v>2408979.825</v>
      </c>
      <c r="K41" s="150">
        <f t="shared" si="3"/>
        <v>30112.24781</v>
      </c>
      <c r="L41" s="150">
        <f t="shared" si="4"/>
        <v>2378867.577</v>
      </c>
      <c r="M41" s="150">
        <f t="shared" si="5"/>
        <v>29735.84471</v>
      </c>
      <c r="N41" s="150">
        <f t="shared" si="6"/>
        <v>2349131.732</v>
      </c>
      <c r="O41" s="150">
        <f t="shared" si="7"/>
        <v>29364.14665</v>
      </c>
      <c r="P41" s="150">
        <f t="shared" si="8"/>
        <v>2319767.585</v>
      </c>
      <c r="Q41" s="2"/>
      <c r="R41" s="166"/>
      <c r="S41" s="2"/>
      <c r="T41" s="2"/>
      <c r="U41" s="2"/>
      <c r="V41" s="2"/>
      <c r="W41" s="2"/>
      <c r="X41" s="2"/>
      <c r="Y41" s="2"/>
      <c r="Z41" s="2"/>
    </row>
    <row r="42" ht="16.5" customHeight="1">
      <c r="A42" s="42" t="str">
        <f t="shared" ref="A42:B42" si="17">A41+1</f>
        <v>#REF!</v>
      </c>
      <c r="B42" s="36">
        <f t="shared" si="17"/>
        <v>35</v>
      </c>
      <c r="C42" s="50" t="s">
        <v>210</v>
      </c>
      <c r="D42" s="64">
        <v>1961.0</v>
      </c>
      <c r="E42" s="65">
        <v>520.0</v>
      </c>
      <c r="F42" s="65">
        <v>384.0</v>
      </c>
      <c r="G42" s="64">
        <v>528697.0</v>
      </c>
      <c r="H42" s="148">
        <v>153844.07</v>
      </c>
      <c r="I42" s="150">
        <f t="shared" si="1"/>
        <v>1923.050875</v>
      </c>
      <c r="J42" s="149">
        <f t="shared" si="2"/>
        <v>151921.0191</v>
      </c>
      <c r="K42" s="150">
        <f t="shared" si="3"/>
        <v>1899.012739</v>
      </c>
      <c r="L42" s="150">
        <f t="shared" si="4"/>
        <v>150022.0064</v>
      </c>
      <c r="M42" s="150">
        <f t="shared" si="5"/>
        <v>1875.27508</v>
      </c>
      <c r="N42" s="150">
        <f t="shared" si="6"/>
        <v>148146.7313</v>
      </c>
      <c r="O42" s="150">
        <f t="shared" si="7"/>
        <v>1851.834141</v>
      </c>
      <c r="P42" s="150">
        <f t="shared" si="8"/>
        <v>146294.8972</v>
      </c>
      <c r="Q42" s="2"/>
      <c r="R42" s="166"/>
      <c r="S42" s="2"/>
      <c r="T42" s="2"/>
      <c r="U42" s="2"/>
      <c r="V42" s="2"/>
      <c r="W42" s="2"/>
      <c r="X42" s="2"/>
      <c r="Y42" s="2"/>
      <c r="Z42" s="2"/>
    </row>
    <row r="43" ht="16.5" customHeight="1">
      <c r="A43" s="42" t="str">
        <f>#REF!+1</f>
        <v>#REF!</v>
      </c>
      <c r="B43" s="36">
        <f>B42+1</f>
        <v>36</v>
      </c>
      <c r="C43" s="50" t="s">
        <v>211</v>
      </c>
      <c r="D43" s="64">
        <v>1968.0</v>
      </c>
      <c r="E43" s="65">
        <v>840.0</v>
      </c>
      <c r="F43" s="65">
        <v>733.9</v>
      </c>
      <c r="G43" s="64">
        <v>729165.0</v>
      </c>
      <c r="H43" s="148">
        <v>212177.32</v>
      </c>
      <c r="I43" s="150">
        <f t="shared" si="1"/>
        <v>2652.2165</v>
      </c>
      <c r="J43" s="149">
        <f t="shared" si="2"/>
        <v>209525.1035</v>
      </c>
      <c r="K43" s="150">
        <f t="shared" si="3"/>
        <v>2619.063794</v>
      </c>
      <c r="L43" s="150">
        <f t="shared" si="4"/>
        <v>206906.0397</v>
      </c>
      <c r="M43" s="150">
        <f t="shared" si="5"/>
        <v>2586.325496</v>
      </c>
      <c r="N43" s="150">
        <f t="shared" si="6"/>
        <v>204319.7142</v>
      </c>
      <c r="O43" s="150">
        <f t="shared" si="7"/>
        <v>2553.996428</v>
      </c>
      <c r="P43" s="150">
        <f t="shared" si="8"/>
        <v>201765.7178</v>
      </c>
      <c r="Q43" s="2"/>
      <c r="R43" s="166"/>
      <c r="S43" s="2"/>
      <c r="T43" s="2"/>
      <c r="U43" s="2"/>
      <c r="V43" s="2"/>
      <c r="W43" s="2"/>
      <c r="X43" s="2"/>
      <c r="Y43" s="2"/>
      <c r="Z43" s="2"/>
    </row>
    <row r="44" ht="16.5" customHeight="1">
      <c r="A44" s="42" t="str">
        <f t="shared" ref="A44:B44" si="18">A43+1</f>
        <v>#REF!</v>
      </c>
      <c r="B44" s="36">
        <f t="shared" si="18"/>
        <v>37</v>
      </c>
      <c r="C44" s="50" t="s">
        <v>212</v>
      </c>
      <c r="D44" s="64">
        <v>1967.0</v>
      </c>
      <c r="E44" s="65">
        <v>840.0</v>
      </c>
      <c r="F44" s="65">
        <v>640.91</v>
      </c>
      <c r="G44" s="64">
        <v>694946.0</v>
      </c>
      <c r="H44" s="148">
        <v>201924.4</v>
      </c>
      <c r="I44" s="150">
        <f t="shared" si="1"/>
        <v>2524.055</v>
      </c>
      <c r="J44" s="149">
        <f t="shared" si="2"/>
        <v>199400.345</v>
      </c>
      <c r="K44" s="150">
        <f t="shared" si="3"/>
        <v>2492.504313</v>
      </c>
      <c r="L44" s="150">
        <f t="shared" si="4"/>
        <v>196907.8407</v>
      </c>
      <c r="M44" s="150">
        <f t="shared" si="5"/>
        <v>2461.348009</v>
      </c>
      <c r="N44" s="150">
        <f t="shared" si="6"/>
        <v>194446.4927</v>
      </c>
      <c r="O44" s="150">
        <f t="shared" si="7"/>
        <v>2430.581158</v>
      </c>
      <c r="P44" s="150">
        <f t="shared" si="8"/>
        <v>192015.9115</v>
      </c>
      <c r="Q44" s="2"/>
      <c r="R44" s="166"/>
      <c r="S44" s="2"/>
      <c r="T44" s="2"/>
      <c r="U44" s="2"/>
      <c r="V44" s="2"/>
      <c r="W44" s="2"/>
      <c r="X44" s="2"/>
      <c r="Y44" s="2"/>
      <c r="Z44" s="2"/>
    </row>
    <row r="45" ht="16.5" customHeight="1">
      <c r="A45" s="42" t="str">
        <f t="shared" ref="A45:B45" si="19">A44+1</f>
        <v>#REF!</v>
      </c>
      <c r="B45" s="36">
        <f t="shared" si="19"/>
        <v>38</v>
      </c>
      <c r="C45" s="50" t="s">
        <v>213</v>
      </c>
      <c r="D45" s="64">
        <v>1966.0</v>
      </c>
      <c r="E45" s="65">
        <v>1008.0</v>
      </c>
      <c r="F45" s="65">
        <v>723.5</v>
      </c>
      <c r="G45" s="64">
        <v>752862.0</v>
      </c>
      <c r="H45" s="148">
        <v>218723.28</v>
      </c>
      <c r="I45" s="150">
        <f t="shared" si="1"/>
        <v>2734.041</v>
      </c>
      <c r="J45" s="149">
        <f t="shared" si="2"/>
        <v>215989.239</v>
      </c>
      <c r="K45" s="150">
        <f t="shared" si="3"/>
        <v>2699.865488</v>
      </c>
      <c r="L45" s="150">
        <f t="shared" si="4"/>
        <v>213289.3735</v>
      </c>
      <c r="M45" s="150">
        <f t="shared" si="5"/>
        <v>2666.117169</v>
      </c>
      <c r="N45" s="150">
        <f t="shared" si="6"/>
        <v>210623.2563</v>
      </c>
      <c r="O45" s="150">
        <f t="shared" si="7"/>
        <v>2632.790704</v>
      </c>
      <c r="P45" s="150">
        <f t="shared" si="8"/>
        <v>207990.4656</v>
      </c>
      <c r="Q45" s="2"/>
      <c r="R45" s="166"/>
      <c r="S45" s="2"/>
      <c r="T45" s="2"/>
      <c r="U45" s="2"/>
      <c r="V45" s="2"/>
      <c r="W45" s="2"/>
      <c r="X45" s="2"/>
      <c r="Y45" s="2"/>
      <c r="Z45" s="2"/>
    </row>
    <row r="46" ht="16.5" customHeight="1">
      <c r="A46" s="42" t="str">
        <f>#REF!+1</f>
        <v>#REF!</v>
      </c>
      <c r="B46" s="36">
        <f t="shared" ref="B46:B47" si="20">B45+1</f>
        <v>39</v>
      </c>
      <c r="C46" s="122" t="s">
        <v>214</v>
      </c>
      <c r="D46" s="64">
        <v>1992.0</v>
      </c>
      <c r="E46" s="65">
        <v>5950.0</v>
      </c>
      <c r="F46" s="65">
        <v>3937.0</v>
      </c>
      <c r="G46" s="64">
        <v>4995997.0</v>
      </c>
      <c r="H46" s="148">
        <v>951912.0</v>
      </c>
      <c r="I46" s="150">
        <f t="shared" si="1"/>
        <v>11898.9</v>
      </c>
      <c r="J46" s="149">
        <f t="shared" si="2"/>
        <v>940013.1</v>
      </c>
      <c r="K46" s="150">
        <f t="shared" si="3"/>
        <v>11750.16375</v>
      </c>
      <c r="L46" s="150">
        <f t="shared" si="4"/>
        <v>928262.9363</v>
      </c>
      <c r="M46" s="150">
        <f t="shared" si="5"/>
        <v>11603.2867</v>
      </c>
      <c r="N46" s="150">
        <f t="shared" si="6"/>
        <v>916659.6495</v>
      </c>
      <c r="O46" s="150">
        <f t="shared" si="7"/>
        <v>11458.24562</v>
      </c>
      <c r="P46" s="150">
        <f t="shared" si="8"/>
        <v>905201.4039</v>
      </c>
      <c r="Q46" s="2"/>
      <c r="R46" s="166"/>
      <c r="S46" s="2"/>
      <c r="T46" s="2"/>
      <c r="U46" s="2"/>
      <c r="V46" s="2"/>
      <c r="W46" s="2"/>
      <c r="X46" s="2"/>
      <c r="Y46" s="2"/>
      <c r="Z46" s="2"/>
    </row>
    <row r="47" ht="16.5" customHeight="1">
      <c r="A47" s="5"/>
      <c r="B47" s="36">
        <f t="shared" si="20"/>
        <v>40</v>
      </c>
      <c r="C47" s="50" t="s">
        <v>215</v>
      </c>
      <c r="D47" s="64">
        <v>1968.0</v>
      </c>
      <c r="E47" s="65">
        <v>480.0</v>
      </c>
      <c r="F47" s="65">
        <v>377.5</v>
      </c>
      <c r="G47" s="64">
        <v>2272563.0</v>
      </c>
      <c r="H47" s="148">
        <v>660891.89</v>
      </c>
      <c r="I47" s="150">
        <f t="shared" si="1"/>
        <v>8261.148625</v>
      </c>
      <c r="J47" s="149">
        <f t="shared" si="2"/>
        <v>652630.7414</v>
      </c>
      <c r="K47" s="150">
        <f t="shared" si="3"/>
        <v>8157.884267</v>
      </c>
      <c r="L47" s="150">
        <f t="shared" si="4"/>
        <v>644472.8571</v>
      </c>
      <c r="M47" s="150">
        <f t="shared" si="5"/>
        <v>8055.910714</v>
      </c>
      <c r="N47" s="150">
        <f t="shared" si="6"/>
        <v>636416.9464</v>
      </c>
      <c r="O47" s="150">
        <f t="shared" si="7"/>
        <v>7955.21183</v>
      </c>
      <c r="P47" s="150">
        <f t="shared" si="8"/>
        <v>628461.7346</v>
      </c>
      <c r="Q47" s="2"/>
      <c r="R47" s="166"/>
      <c r="S47" s="2"/>
      <c r="T47" s="2"/>
      <c r="U47" s="2"/>
      <c r="V47" s="2"/>
      <c r="W47" s="2"/>
      <c r="X47" s="2"/>
      <c r="Y47" s="2"/>
      <c r="Z47" s="2"/>
    </row>
    <row r="48" ht="16.5" customHeight="1">
      <c r="A48" s="5"/>
      <c r="B48" s="54"/>
      <c r="C48" s="50"/>
      <c r="D48" s="42"/>
      <c r="E48" s="162">
        <f t="shared" ref="E48:P48" si="21">SUM(E8:E47)</f>
        <v>73168</v>
      </c>
      <c r="F48" s="162">
        <f t="shared" si="21"/>
        <v>50890.94</v>
      </c>
      <c r="G48" s="167">
        <f t="shared" si="21"/>
        <v>136465894.7</v>
      </c>
      <c r="H48" s="150">
        <f t="shared" si="21"/>
        <v>38648610.78</v>
      </c>
      <c r="I48" s="150">
        <f t="shared" si="21"/>
        <v>483107.6348</v>
      </c>
      <c r="J48" s="150">
        <f t="shared" si="21"/>
        <v>38165503.15</v>
      </c>
      <c r="K48" s="150">
        <f t="shared" si="21"/>
        <v>477068.7893</v>
      </c>
      <c r="L48" s="150">
        <f t="shared" si="21"/>
        <v>37688434.36</v>
      </c>
      <c r="M48" s="150">
        <f t="shared" si="21"/>
        <v>471105.4294</v>
      </c>
      <c r="N48" s="150">
        <f t="shared" si="21"/>
        <v>37217328.93</v>
      </c>
      <c r="O48" s="150">
        <f t="shared" si="21"/>
        <v>465216.6116</v>
      </c>
      <c r="P48" s="150">
        <f t="shared" si="21"/>
        <v>36752112.31</v>
      </c>
      <c r="Q48" s="2"/>
      <c r="R48" s="166"/>
      <c r="S48" s="2"/>
      <c r="T48" s="2"/>
      <c r="U48" s="2"/>
      <c r="V48" s="2"/>
      <c r="W48" s="2"/>
      <c r="X48" s="2"/>
      <c r="Y48" s="2"/>
      <c r="Z48" s="2"/>
    </row>
    <row r="49" ht="16.5" customHeight="1">
      <c r="A49" s="5"/>
      <c r="B49" s="71"/>
      <c r="C49" s="72"/>
      <c r="D49" s="73"/>
      <c r="E49" s="74"/>
      <c r="F49" s="74"/>
      <c r="G49" s="94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</row>
    <row r="50" ht="12.75" customHeight="1">
      <c r="A50" s="2"/>
      <c r="B50" s="79"/>
      <c r="C50" s="82" t="s">
        <v>156</v>
      </c>
      <c r="D50" s="82"/>
      <c r="E50" s="83"/>
      <c r="F50" s="83"/>
      <c r="G50" s="83">
        <v>1.3646589467E8</v>
      </c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</row>
    <row r="51" ht="12.75" customHeight="1">
      <c r="A51" s="2"/>
      <c r="B51" s="76"/>
      <c r="C51" s="79"/>
      <c r="D51" s="79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</row>
    <row r="52" ht="12.75" customHeight="1">
      <c r="A52" s="2"/>
      <c r="B52" s="80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</row>
    <row r="53" ht="12.75" customHeight="1">
      <c r="A53" s="2"/>
      <c r="B53" s="80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</row>
    <row r="54" ht="12.75" customHeight="1">
      <c r="A54" s="2"/>
      <c r="B54" s="80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</row>
    <row r="55" ht="12.75" customHeight="1">
      <c r="A55" s="2"/>
      <c r="B55" s="2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</row>
    <row r="56" ht="12.75" customHeight="1">
      <c r="A56" s="2"/>
      <c r="B56" s="2"/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</row>
    <row r="57" ht="12.75" customHeight="1">
      <c r="A57" s="2"/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</row>
    <row r="58" ht="12.75" customHeight="1">
      <c r="A58" s="2"/>
      <c r="B58" s="2"/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</row>
    <row r="59" ht="12.75" customHeight="1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</row>
    <row r="60" ht="12.75" customHeight="1">
      <c r="A60" s="2"/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</row>
    <row r="61" ht="12.75" customHeight="1">
      <c r="A61" s="2"/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</row>
    <row r="62" ht="12.75" customHeight="1">
      <c r="A62" s="2"/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</row>
    <row r="63" ht="12.75" customHeight="1">
      <c r="A63" s="2"/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</row>
    <row r="64" ht="12.75" customHeight="1">
      <c r="A64" s="2"/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</row>
    <row r="65" ht="12.75" customHeight="1">
      <c r="A65" s="2"/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</row>
    <row r="66" ht="12.75" customHeight="1">
      <c r="A66" s="2"/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</row>
    <row r="67" ht="12.75" customHeight="1">
      <c r="A67" s="2"/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</row>
    <row r="68" ht="12.75" customHeight="1">
      <c r="A68" s="2"/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</row>
    <row r="69" ht="12.75" customHeight="1">
      <c r="A69" s="2"/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</row>
    <row r="70" ht="12.75" customHeight="1">
      <c r="A70" s="2"/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</row>
    <row r="71" ht="12.75" customHeight="1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</row>
    <row r="72" ht="12.75" customHeight="1">
      <c r="A72" s="2"/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</row>
    <row r="73" ht="12.75" customHeight="1">
      <c r="A73" s="2"/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</row>
    <row r="74" ht="12.75" customHeight="1">
      <c r="A74" s="2"/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</row>
    <row r="75" ht="12.75" customHeight="1">
      <c r="A75" s="2"/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</row>
    <row r="76" ht="12.75" customHeight="1">
      <c r="A76" s="2"/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</row>
    <row r="77" ht="12.75" customHeight="1">
      <c r="A77" s="2"/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</row>
    <row r="78" ht="12.75" customHeight="1">
      <c r="A78" s="2"/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</row>
    <row r="79" ht="12.75" customHeight="1">
      <c r="A79" s="2"/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</row>
    <row r="80" ht="12.75" customHeight="1">
      <c r="A80" s="2"/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</row>
    <row r="81" ht="12.75" customHeight="1">
      <c r="A81" s="2"/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</row>
    <row r="82" ht="12.75" customHeight="1">
      <c r="A82" s="2"/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</row>
    <row r="83" ht="12.75" customHeight="1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</row>
    <row r="84" ht="12.75" customHeight="1">
      <c r="A84" s="2"/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</row>
    <row r="85" ht="12.75" customHeight="1">
      <c r="A85" s="2"/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</row>
    <row r="86" ht="12.75" customHeight="1">
      <c r="A86" s="2"/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</row>
    <row r="87" ht="12.75" customHeight="1">
      <c r="A87" s="2"/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</row>
    <row r="88" ht="12.75" customHeight="1">
      <c r="A88" s="2"/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</row>
    <row r="89" ht="12.75" customHeight="1">
      <c r="A89" s="2"/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</row>
    <row r="90" ht="12.75" customHeight="1">
      <c r="A90" s="2"/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</row>
    <row r="91" ht="12.75" customHeight="1">
      <c r="A91" s="2"/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</row>
    <row r="92" ht="12.75" customHeight="1">
      <c r="A92" s="2"/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</row>
    <row r="93" ht="12.75" customHeight="1">
      <c r="A93" s="2"/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</row>
    <row r="94" ht="12.75" customHeight="1">
      <c r="A94" s="2"/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</row>
    <row r="95" ht="12.75" customHeight="1">
      <c r="A95" s="2"/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</row>
    <row r="96" ht="12.75" customHeight="1">
      <c r="A96" s="2"/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</row>
    <row r="97" ht="12.75" customHeight="1">
      <c r="A97" s="2"/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</row>
    <row r="98" ht="12.75" customHeight="1">
      <c r="A98" s="2"/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</row>
    <row r="99" ht="12.75" customHeight="1">
      <c r="A99" s="2"/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</row>
    <row r="100" ht="12.75" customHeight="1">
      <c r="A100" s="2"/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</row>
    <row r="101" ht="12.75" customHeight="1">
      <c r="A101" s="2"/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</row>
    <row r="102" ht="12.75" customHeight="1">
      <c r="A102" s="2"/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</row>
    <row r="103" ht="12.75" customHeight="1">
      <c r="A103" s="2"/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</row>
    <row r="104" ht="12.75" customHeight="1">
      <c r="A104" s="2"/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</row>
    <row r="105" ht="12.75" customHeight="1">
      <c r="A105" s="2"/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</row>
    <row r="106" ht="12.75" customHeight="1">
      <c r="A106" s="2"/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</row>
    <row r="107" ht="12.75" customHeight="1">
      <c r="A107" s="2"/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</row>
    <row r="108" ht="12.75" customHeight="1">
      <c r="A108" s="2"/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</row>
    <row r="109" ht="12.75" customHeight="1">
      <c r="A109" s="2"/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</row>
    <row r="110" ht="12.75" customHeight="1">
      <c r="A110" s="2"/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</row>
    <row r="111" ht="12.75" customHeight="1">
      <c r="A111" s="2"/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</row>
    <row r="112" ht="12.75" customHeight="1">
      <c r="A112" s="2"/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</row>
    <row r="113" ht="12.75" customHeight="1">
      <c r="A113" s="2"/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</row>
    <row r="114" ht="12.75" customHeight="1">
      <c r="A114" s="2"/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</row>
    <row r="115" ht="12.75" customHeight="1">
      <c r="A115" s="2"/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</row>
    <row r="116" ht="12.75" customHeight="1">
      <c r="A116" s="2"/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</row>
    <row r="117" ht="12.75" customHeight="1">
      <c r="A117" s="2"/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</row>
    <row r="118" ht="12.75" customHeight="1">
      <c r="A118" s="2"/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</row>
    <row r="119" ht="12.75" customHeight="1">
      <c r="A119" s="2"/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</row>
    <row r="120" ht="12.75" customHeight="1">
      <c r="A120" s="2"/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</row>
    <row r="121" ht="12.75" customHeight="1">
      <c r="A121" s="2"/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</row>
    <row r="122" ht="12.75" customHeight="1">
      <c r="A122" s="2"/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</row>
    <row r="123" ht="12.75" customHeight="1">
      <c r="A123" s="2"/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</row>
    <row r="124" ht="12.75" customHeight="1">
      <c r="A124" s="2"/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</row>
    <row r="125" ht="12.75" customHeight="1">
      <c r="A125" s="2"/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</row>
    <row r="126" ht="12.75" customHeight="1">
      <c r="A126" s="2"/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</row>
    <row r="127" ht="12.75" customHeight="1">
      <c r="A127" s="2"/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</row>
    <row r="128" ht="12.75" customHeight="1">
      <c r="A128" s="2"/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</row>
    <row r="129" ht="12.75" customHeight="1">
      <c r="A129" s="2"/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</row>
    <row r="130" ht="12.75" customHeight="1">
      <c r="A130" s="2"/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</row>
    <row r="131" ht="12.75" customHeight="1">
      <c r="A131" s="2"/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</row>
    <row r="132" ht="12.75" customHeight="1">
      <c r="A132" s="2"/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</row>
    <row r="133" ht="12.75" customHeight="1">
      <c r="A133" s="2"/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</row>
    <row r="134" ht="12.75" customHeight="1">
      <c r="A134" s="2"/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</row>
    <row r="135" ht="12.75" customHeight="1">
      <c r="A135" s="2"/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</row>
    <row r="136" ht="12.75" customHeight="1">
      <c r="A136" s="2"/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</row>
    <row r="137" ht="12.75" customHeight="1">
      <c r="A137" s="2"/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</row>
    <row r="138" ht="12.75" customHeight="1">
      <c r="A138" s="2"/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</row>
    <row r="139" ht="12.75" customHeight="1">
      <c r="A139" s="2"/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</row>
    <row r="140" ht="12.75" customHeight="1">
      <c r="A140" s="2"/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</row>
    <row r="141" ht="12.75" customHeight="1">
      <c r="A141" s="2"/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</row>
    <row r="142" ht="12.75" customHeight="1">
      <c r="A142" s="2"/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</row>
    <row r="143" ht="12.75" customHeight="1">
      <c r="A143" s="2"/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</row>
    <row r="144" ht="12.75" customHeight="1">
      <c r="A144" s="2"/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</row>
    <row r="145" ht="12.75" customHeight="1">
      <c r="A145" s="2"/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</row>
    <row r="146" ht="12.75" customHeight="1">
      <c r="A146" s="2"/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</row>
    <row r="147" ht="12.75" customHeight="1">
      <c r="A147" s="2"/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</row>
    <row r="148" ht="12.75" customHeight="1">
      <c r="A148" s="2"/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</row>
    <row r="149" ht="12.75" customHeight="1">
      <c r="A149" s="2"/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</row>
    <row r="150" ht="12.75" customHeight="1">
      <c r="A150" s="2"/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</row>
    <row r="151" ht="12.75" customHeight="1">
      <c r="A151" s="2"/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</row>
    <row r="152" ht="12.75" customHeight="1">
      <c r="A152" s="2"/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</row>
    <row r="153" ht="12.75" customHeight="1">
      <c r="A153" s="2"/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</row>
    <row r="154" ht="12.75" customHeight="1">
      <c r="A154" s="2"/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</row>
    <row r="155" ht="12.75" customHeight="1">
      <c r="A155" s="2"/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</row>
    <row r="156" ht="12.75" customHeight="1">
      <c r="A156" s="2"/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</row>
    <row r="157" ht="12.75" customHeight="1">
      <c r="A157" s="2"/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</row>
    <row r="158" ht="12.75" customHeight="1">
      <c r="A158" s="2"/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</row>
    <row r="159" ht="12.75" customHeight="1">
      <c r="A159" s="2"/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</row>
    <row r="160" ht="12.75" customHeight="1">
      <c r="A160" s="2"/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</row>
    <row r="161" ht="12.75" customHeight="1">
      <c r="A161" s="2"/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</row>
    <row r="162" ht="12.75" customHeight="1">
      <c r="A162" s="2"/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</row>
    <row r="163" ht="12.75" customHeight="1">
      <c r="A163" s="2"/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</row>
    <row r="164" ht="12.75" customHeight="1">
      <c r="A164" s="2"/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</row>
    <row r="165" ht="12.75" customHeight="1">
      <c r="A165" s="2"/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</row>
    <row r="166" ht="12.75" customHeight="1">
      <c r="A166" s="2"/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</row>
    <row r="167" ht="12.75" customHeight="1">
      <c r="A167" s="2"/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</row>
    <row r="168" ht="12.75" customHeight="1">
      <c r="A168" s="2"/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</row>
    <row r="169" ht="12.75" customHeight="1">
      <c r="A169" s="2"/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</row>
    <row r="170" ht="12.75" customHeight="1">
      <c r="A170" s="2"/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</row>
    <row r="171" ht="12.75" customHeight="1">
      <c r="A171" s="2"/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</row>
    <row r="172" ht="12.75" customHeight="1">
      <c r="A172" s="2"/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</row>
    <row r="173" ht="12.75" customHeight="1">
      <c r="A173" s="2"/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</row>
    <row r="174" ht="12.75" customHeight="1">
      <c r="A174" s="2"/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</row>
    <row r="175" ht="12.75" customHeight="1">
      <c r="A175" s="2"/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</row>
    <row r="176" ht="12.75" customHeight="1">
      <c r="A176" s="2"/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</row>
    <row r="177" ht="12.75" customHeight="1">
      <c r="A177" s="2"/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</row>
    <row r="178" ht="12.75" customHeight="1">
      <c r="A178" s="2"/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</row>
    <row r="179" ht="12.75" customHeight="1">
      <c r="A179" s="2"/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</row>
    <row r="180" ht="12.75" customHeight="1">
      <c r="A180" s="2"/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</row>
    <row r="181" ht="12.75" customHeight="1">
      <c r="A181" s="2"/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</row>
    <row r="182" ht="12.75" customHeight="1">
      <c r="A182" s="2"/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</row>
    <row r="183" ht="12.75" customHeight="1">
      <c r="A183" s="2"/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</row>
    <row r="184" ht="12.75" customHeight="1">
      <c r="A184" s="2"/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</row>
    <row r="185" ht="12.75" customHeight="1">
      <c r="A185" s="2"/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</row>
    <row r="186" ht="12.75" customHeight="1">
      <c r="A186" s="2"/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</row>
    <row r="187" ht="12.75" customHeight="1">
      <c r="A187" s="2"/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</row>
    <row r="188" ht="12.75" customHeight="1">
      <c r="A188" s="2"/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</row>
    <row r="189" ht="12.75" customHeight="1">
      <c r="A189" s="2"/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</row>
    <row r="190" ht="12.75" customHeight="1">
      <c r="A190" s="2"/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</row>
    <row r="191" ht="12.75" customHeight="1">
      <c r="A191" s="2"/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</row>
    <row r="192" ht="12.75" customHeight="1">
      <c r="A192" s="2"/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</row>
    <row r="193" ht="12.75" customHeight="1">
      <c r="A193" s="2"/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</row>
    <row r="194" ht="12.75" customHeight="1">
      <c r="A194" s="2"/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</row>
    <row r="195" ht="12.75" customHeight="1">
      <c r="A195" s="2"/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</row>
    <row r="196" ht="12.75" customHeight="1">
      <c r="A196" s="2"/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</row>
    <row r="197" ht="12.75" customHeight="1">
      <c r="A197" s="2"/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</row>
    <row r="198" ht="12.75" customHeight="1">
      <c r="A198" s="2"/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</row>
    <row r="199" ht="12.75" customHeight="1">
      <c r="A199" s="2"/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</row>
    <row r="200" ht="12.75" customHeight="1">
      <c r="A200" s="2"/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</row>
    <row r="201" ht="12.75" customHeight="1">
      <c r="A201" s="2"/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</row>
    <row r="202" ht="12.75" customHeight="1">
      <c r="A202" s="2"/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</row>
    <row r="203" ht="12.75" customHeight="1">
      <c r="A203" s="2"/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</row>
    <row r="204" ht="12.75" customHeight="1">
      <c r="A204" s="2"/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</row>
    <row r="205" ht="12.75" customHeight="1">
      <c r="A205" s="2"/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</row>
    <row r="206" ht="12.75" customHeight="1">
      <c r="A206" s="2"/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</row>
    <row r="207" ht="12.75" customHeight="1">
      <c r="A207" s="2"/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</row>
    <row r="208" ht="12.75" customHeight="1">
      <c r="A208" s="2"/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</row>
    <row r="209" ht="12.75" customHeight="1">
      <c r="A209" s="2"/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</row>
    <row r="210" ht="12.75" customHeight="1">
      <c r="A210" s="2"/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</row>
    <row r="211" ht="12.75" customHeight="1">
      <c r="A211" s="2"/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</row>
    <row r="212" ht="12.75" customHeight="1">
      <c r="A212" s="2"/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</row>
    <row r="213" ht="12.75" customHeight="1">
      <c r="A213" s="2"/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</row>
    <row r="214" ht="12.75" customHeight="1">
      <c r="A214" s="2"/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</row>
    <row r="215" ht="12.75" customHeight="1">
      <c r="A215" s="2"/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</row>
    <row r="216" ht="12.75" customHeight="1">
      <c r="A216" s="2"/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</row>
    <row r="217" ht="12.75" customHeight="1">
      <c r="A217" s="2"/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</row>
    <row r="218" ht="12.75" customHeight="1">
      <c r="A218" s="2"/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</row>
    <row r="219" ht="12.75" customHeight="1">
      <c r="A219" s="2"/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</row>
    <row r="220" ht="12.75" customHeight="1">
      <c r="A220" s="2"/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</row>
    <row r="221" ht="12.75" customHeight="1">
      <c r="A221" s="2"/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</row>
    <row r="222" ht="12.75" customHeight="1">
      <c r="A222" s="2"/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</row>
    <row r="223" ht="12.75" customHeight="1">
      <c r="A223" s="2"/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</row>
    <row r="224" ht="12.75" customHeight="1">
      <c r="A224" s="2"/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</row>
    <row r="225" ht="12.75" customHeight="1">
      <c r="A225" s="2"/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</row>
    <row r="226" ht="12.75" customHeight="1">
      <c r="A226" s="2"/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</row>
    <row r="227" ht="12.75" customHeight="1">
      <c r="A227" s="2"/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</row>
    <row r="228" ht="12.75" customHeight="1">
      <c r="A228" s="2"/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</row>
    <row r="229" ht="12.75" customHeight="1">
      <c r="A229" s="2"/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</row>
    <row r="230" ht="12.75" customHeight="1">
      <c r="A230" s="2"/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</row>
    <row r="231" ht="12.75" customHeight="1">
      <c r="A231" s="2"/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</row>
    <row r="232" ht="12.75" customHeight="1">
      <c r="A232" s="2"/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</row>
    <row r="233" ht="12.75" customHeight="1">
      <c r="A233" s="2"/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</row>
    <row r="234" ht="12.75" customHeight="1">
      <c r="A234" s="2"/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</row>
    <row r="235" ht="12.75" customHeight="1">
      <c r="A235" s="2"/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</row>
    <row r="236" ht="12.75" customHeight="1">
      <c r="A236" s="2"/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</row>
    <row r="237" ht="12.75" customHeight="1">
      <c r="A237" s="2"/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</row>
    <row r="238" ht="12.75" customHeight="1">
      <c r="A238" s="2"/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</row>
    <row r="239" ht="12.75" customHeight="1">
      <c r="A239" s="2"/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</row>
    <row r="240" ht="12.75" customHeight="1">
      <c r="A240" s="2"/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</row>
    <row r="241" ht="12.75" customHeight="1">
      <c r="A241" s="2"/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</row>
    <row r="242" ht="12.75" customHeight="1">
      <c r="A242" s="2"/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</row>
    <row r="243" ht="12.75" customHeight="1">
      <c r="A243" s="2"/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</row>
    <row r="244" ht="12.75" customHeight="1">
      <c r="A244" s="2"/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</row>
    <row r="245" ht="12.75" customHeight="1">
      <c r="A245" s="2"/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</row>
    <row r="246" ht="12.75" customHeight="1">
      <c r="A246" s="2"/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</row>
    <row r="247" ht="12.75" customHeight="1">
      <c r="A247" s="2"/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</row>
    <row r="248" ht="12.75" customHeight="1">
      <c r="A248" s="2"/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</row>
    <row r="249" ht="12.75" customHeight="1">
      <c r="A249" s="2"/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</row>
    <row r="250" ht="12.75" customHeight="1">
      <c r="A250" s="2"/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</row>
    <row r="251" ht="12.75" customHeight="1">
      <c r="A251" s="2"/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</row>
    <row r="252" ht="12.75" customHeight="1">
      <c r="A252" s="2"/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</row>
    <row r="253" ht="12.75" customHeight="1">
      <c r="A253" s="2"/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</row>
    <row r="254" ht="12.75" customHeight="1">
      <c r="A254" s="2"/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</row>
    <row r="255" ht="12.75" customHeight="1">
      <c r="A255" s="2"/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</row>
    <row r="256" ht="12.75" customHeight="1">
      <c r="A256" s="2"/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</row>
    <row r="257" ht="12.75" customHeight="1">
      <c r="A257" s="2"/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</row>
    <row r="258" ht="12.75" customHeight="1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</row>
    <row r="259" ht="12.75" customHeight="1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</row>
    <row r="260" ht="12.75" customHeight="1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</row>
    <row r="261" ht="12.75" customHeight="1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</row>
    <row r="262" ht="12.75" customHeight="1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</row>
    <row r="263" ht="12.75" customHeight="1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</row>
    <row r="264" ht="12.75" customHeight="1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</row>
    <row r="265" ht="12.75" customHeight="1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</row>
    <row r="266" ht="12.75" customHeight="1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</row>
    <row r="267" ht="12.75" customHeight="1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</row>
    <row r="268" ht="12.75" customHeight="1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</row>
    <row r="269" ht="12.75" customHeight="1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</row>
    <row r="270" ht="12.75" customHeight="1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</row>
    <row r="271" ht="12.75" customHeight="1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</row>
    <row r="272" ht="12.75" customHeight="1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</row>
    <row r="273" ht="12.75" customHeight="1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</row>
    <row r="274" ht="12.75" customHeight="1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</row>
    <row r="275" ht="12.75" customHeight="1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</row>
    <row r="276" ht="12.75" customHeight="1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</row>
    <row r="277" ht="12.75" customHeight="1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</row>
    <row r="278" ht="12.75" customHeight="1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</row>
    <row r="279" ht="12.75" customHeight="1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</row>
    <row r="280" ht="12.75" customHeight="1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</row>
    <row r="281" ht="12.75" customHeight="1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</row>
    <row r="282" ht="12.75" customHeight="1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</row>
    <row r="283" ht="12.75" customHeight="1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</row>
    <row r="284" ht="12.75" customHeight="1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</row>
    <row r="285" ht="12.75" customHeight="1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</row>
    <row r="286" ht="12.75" customHeight="1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</row>
    <row r="287" ht="12.75" customHeight="1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</row>
    <row r="288" ht="12.75" customHeight="1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</row>
    <row r="289" ht="12.75" customHeight="1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</row>
    <row r="290" ht="12.75" customHeight="1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</row>
    <row r="291" ht="12.75" customHeight="1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</row>
    <row r="292" ht="12.75" customHeight="1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</row>
    <row r="293" ht="12.75" customHeight="1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</row>
    <row r="294" ht="12.75" customHeight="1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</row>
    <row r="295" ht="12.75" customHeight="1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</row>
    <row r="296" ht="12.75" customHeight="1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</row>
    <row r="297" ht="12.75" customHeight="1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</row>
    <row r="298" ht="12.75" customHeight="1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</row>
    <row r="299" ht="12.75" customHeight="1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</row>
    <row r="300" ht="12.75" customHeight="1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</row>
    <row r="301" ht="12.75" customHeight="1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</row>
    <row r="302" ht="12.75" customHeight="1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</row>
    <row r="303" ht="12.75" customHeight="1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</row>
    <row r="304" ht="12.75" customHeight="1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</row>
    <row r="305" ht="12.75" customHeight="1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</row>
    <row r="306" ht="12.75" customHeight="1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</row>
    <row r="307" ht="12.75" customHeight="1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</row>
    <row r="308" ht="12.75" customHeight="1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</row>
    <row r="309" ht="12.75" customHeight="1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</row>
    <row r="310" ht="12.75" customHeight="1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</row>
    <row r="311" ht="12.75" customHeight="1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</row>
    <row r="312" ht="12.75" customHeight="1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</row>
    <row r="313" ht="12.75" customHeight="1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</row>
    <row r="314" ht="12.75" customHeight="1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</row>
    <row r="315" ht="12.75" customHeight="1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</row>
    <row r="316" ht="12.75" customHeight="1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</row>
    <row r="317" ht="12.75" customHeight="1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</row>
    <row r="318" ht="12.75" customHeight="1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</row>
    <row r="319" ht="12.75" customHeight="1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</row>
    <row r="320" ht="12.75" customHeight="1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</row>
    <row r="321" ht="12.75" customHeight="1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</row>
    <row r="322" ht="12.75" customHeight="1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</row>
    <row r="323" ht="12.75" customHeight="1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</row>
    <row r="324" ht="12.75" customHeight="1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</row>
    <row r="325" ht="12.75" customHeight="1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</row>
    <row r="326" ht="12.75" customHeight="1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</row>
    <row r="327" ht="12.75" customHeight="1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</row>
    <row r="328" ht="12.75" customHeight="1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</row>
    <row r="329" ht="12.75" customHeight="1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</row>
    <row r="330" ht="12.75" customHeight="1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</row>
    <row r="331" ht="12.75" customHeight="1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</row>
    <row r="332" ht="12.75" customHeight="1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</row>
    <row r="333" ht="12.75" customHeight="1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</row>
    <row r="334" ht="12.75" customHeight="1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</row>
    <row r="335" ht="12.75" customHeight="1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</row>
    <row r="336" ht="12.75" customHeight="1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</row>
    <row r="337" ht="12.75" customHeight="1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</row>
    <row r="338" ht="12.75" customHeight="1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</row>
    <row r="339" ht="12.75" customHeight="1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</row>
    <row r="340" ht="12.75" customHeight="1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</row>
    <row r="341" ht="12.75" customHeight="1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</row>
    <row r="342" ht="12.75" customHeight="1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</row>
    <row r="343" ht="12.75" customHeight="1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</row>
    <row r="344" ht="12.75" customHeight="1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</row>
    <row r="345" ht="12.75" customHeight="1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</row>
    <row r="346" ht="12.75" customHeight="1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</row>
    <row r="347" ht="12.75" customHeight="1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</row>
    <row r="348" ht="12.75" customHeight="1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</row>
    <row r="349" ht="12.75" customHeight="1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</row>
    <row r="350" ht="12.75" customHeight="1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</row>
    <row r="351" ht="12.75" customHeight="1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</row>
    <row r="352" ht="12.75" customHeight="1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</row>
    <row r="353" ht="12.75" customHeight="1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</row>
    <row r="354" ht="12.75" customHeight="1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</row>
    <row r="355" ht="12.75" customHeight="1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</row>
    <row r="356" ht="12.75" customHeight="1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</row>
    <row r="357" ht="12.75" customHeight="1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</row>
    <row r="358" ht="12.75" customHeight="1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</row>
    <row r="359" ht="12.75" customHeight="1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</row>
    <row r="360" ht="12.75" customHeight="1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  <c r="T360" s="2"/>
      <c r="U360" s="2"/>
      <c r="V360" s="2"/>
      <c r="W360" s="2"/>
      <c r="X360" s="2"/>
      <c r="Y360" s="2"/>
      <c r="Z360" s="2"/>
    </row>
    <row r="361" ht="12.75" customHeight="1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  <c r="T361" s="2"/>
      <c r="U361" s="2"/>
      <c r="V361" s="2"/>
      <c r="W361" s="2"/>
      <c r="X361" s="2"/>
      <c r="Y361" s="2"/>
      <c r="Z361" s="2"/>
    </row>
    <row r="362" ht="12.75" customHeight="1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  <c r="T362" s="2"/>
      <c r="U362" s="2"/>
      <c r="V362" s="2"/>
      <c r="W362" s="2"/>
      <c r="X362" s="2"/>
      <c r="Y362" s="2"/>
      <c r="Z362" s="2"/>
    </row>
    <row r="363" ht="12.75" customHeight="1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  <c r="T363" s="2"/>
      <c r="U363" s="2"/>
      <c r="V363" s="2"/>
      <c r="W363" s="2"/>
      <c r="X363" s="2"/>
      <c r="Y363" s="2"/>
      <c r="Z363" s="2"/>
    </row>
    <row r="364" ht="12.75" customHeight="1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  <c r="T364" s="2"/>
      <c r="U364" s="2"/>
      <c r="V364" s="2"/>
      <c r="W364" s="2"/>
      <c r="X364" s="2"/>
      <c r="Y364" s="2"/>
      <c r="Z364" s="2"/>
    </row>
    <row r="365" ht="12.75" customHeight="1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  <c r="T365" s="2"/>
      <c r="U365" s="2"/>
      <c r="V365" s="2"/>
      <c r="W365" s="2"/>
      <c r="X365" s="2"/>
      <c r="Y365" s="2"/>
      <c r="Z365" s="2"/>
    </row>
    <row r="366" ht="12.75" customHeight="1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  <c r="T366" s="2"/>
      <c r="U366" s="2"/>
      <c r="V366" s="2"/>
      <c r="W366" s="2"/>
      <c r="X366" s="2"/>
      <c r="Y366" s="2"/>
      <c r="Z366" s="2"/>
    </row>
    <row r="367" ht="12.75" customHeight="1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  <c r="T367" s="2"/>
      <c r="U367" s="2"/>
      <c r="V367" s="2"/>
      <c r="W367" s="2"/>
      <c r="X367" s="2"/>
      <c r="Y367" s="2"/>
      <c r="Z367" s="2"/>
    </row>
    <row r="368" ht="12.75" customHeight="1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  <c r="T368" s="2"/>
      <c r="U368" s="2"/>
      <c r="V368" s="2"/>
      <c r="W368" s="2"/>
      <c r="X368" s="2"/>
      <c r="Y368" s="2"/>
      <c r="Z368" s="2"/>
    </row>
    <row r="369" ht="12.75" customHeight="1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  <c r="T369" s="2"/>
      <c r="U369" s="2"/>
      <c r="V369" s="2"/>
      <c r="W369" s="2"/>
      <c r="X369" s="2"/>
      <c r="Y369" s="2"/>
      <c r="Z369" s="2"/>
    </row>
    <row r="370" ht="12.75" customHeight="1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  <c r="T370" s="2"/>
      <c r="U370" s="2"/>
      <c r="V370" s="2"/>
      <c r="W370" s="2"/>
      <c r="X370" s="2"/>
      <c r="Y370" s="2"/>
      <c r="Z370" s="2"/>
    </row>
    <row r="371" ht="12.75" customHeight="1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  <c r="T371" s="2"/>
      <c r="U371" s="2"/>
      <c r="V371" s="2"/>
      <c r="W371" s="2"/>
      <c r="X371" s="2"/>
      <c r="Y371" s="2"/>
      <c r="Z371" s="2"/>
    </row>
    <row r="372" ht="12.75" customHeight="1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  <c r="T372" s="2"/>
      <c r="U372" s="2"/>
      <c r="V372" s="2"/>
      <c r="W372" s="2"/>
      <c r="X372" s="2"/>
      <c r="Y372" s="2"/>
      <c r="Z372" s="2"/>
    </row>
    <row r="373" ht="12.75" customHeight="1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  <c r="T373" s="2"/>
      <c r="U373" s="2"/>
      <c r="V373" s="2"/>
      <c r="W373" s="2"/>
      <c r="X373" s="2"/>
      <c r="Y373" s="2"/>
      <c r="Z373" s="2"/>
    </row>
    <row r="374" ht="12.75" customHeight="1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  <c r="T374" s="2"/>
      <c r="U374" s="2"/>
      <c r="V374" s="2"/>
      <c r="W374" s="2"/>
      <c r="X374" s="2"/>
      <c r="Y374" s="2"/>
      <c r="Z374" s="2"/>
    </row>
    <row r="375" ht="12.75" customHeight="1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  <c r="T375" s="2"/>
      <c r="U375" s="2"/>
      <c r="V375" s="2"/>
      <c r="W375" s="2"/>
      <c r="X375" s="2"/>
      <c r="Y375" s="2"/>
      <c r="Z375" s="2"/>
    </row>
    <row r="376" ht="12.75" customHeight="1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  <c r="T376" s="2"/>
      <c r="U376" s="2"/>
      <c r="V376" s="2"/>
      <c r="W376" s="2"/>
      <c r="X376" s="2"/>
      <c r="Y376" s="2"/>
      <c r="Z376" s="2"/>
    </row>
    <row r="377" ht="12.75" customHeight="1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  <c r="T377" s="2"/>
      <c r="U377" s="2"/>
      <c r="V377" s="2"/>
      <c r="W377" s="2"/>
      <c r="X377" s="2"/>
      <c r="Y377" s="2"/>
      <c r="Z377" s="2"/>
    </row>
    <row r="378" ht="12.75" customHeight="1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  <c r="T378" s="2"/>
      <c r="U378" s="2"/>
      <c r="V378" s="2"/>
      <c r="W378" s="2"/>
      <c r="X378" s="2"/>
      <c r="Y378" s="2"/>
      <c r="Z378" s="2"/>
    </row>
    <row r="379" ht="12.75" customHeight="1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  <c r="T379" s="2"/>
      <c r="U379" s="2"/>
      <c r="V379" s="2"/>
      <c r="W379" s="2"/>
      <c r="X379" s="2"/>
      <c r="Y379" s="2"/>
      <c r="Z379" s="2"/>
    </row>
    <row r="380" ht="12.75" customHeight="1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  <c r="T380" s="2"/>
      <c r="U380" s="2"/>
      <c r="V380" s="2"/>
      <c r="W380" s="2"/>
      <c r="X380" s="2"/>
      <c r="Y380" s="2"/>
      <c r="Z380" s="2"/>
    </row>
    <row r="381" ht="12.75" customHeight="1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  <c r="T381" s="2"/>
      <c r="U381" s="2"/>
      <c r="V381" s="2"/>
      <c r="W381" s="2"/>
      <c r="X381" s="2"/>
      <c r="Y381" s="2"/>
      <c r="Z381" s="2"/>
    </row>
    <row r="382" ht="12.75" customHeight="1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  <c r="T382" s="2"/>
      <c r="U382" s="2"/>
      <c r="V382" s="2"/>
      <c r="W382" s="2"/>
      <c r="X382" s="2"/>
      <c r="Y382" s="2"/>
      <c r="Z382" s="2"/>
    </row>
    <row r="383" ht="12.75" customHeight="1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  <c r="T383" s="2"/>
      <c r="U383" s="2"/>
      <c r="V383" s="2"/>
      <c r="W383" s="2"/>
      <c r="X383" s="2"/>
      <c r="Y383" s="2"/>
      <c r="Z383" s="2"/>
    </row>
    <row r="384" ht="12.75" customHeight="1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  <c r="T384" s="2"/>
      <c r="U384" s="2"/>
      <c r="V384" s="2"/>
      <c r="W384" s="2"/>
      <c r="X384" s="2"/>
      <c r="Y384" s="2"/>
      <c r="Z384" s="2"/>
    </row>
    <row r="385" ht="12.75" customHeight="1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  <c r="T385" s="2"/>
      <c r="U385" s="2"/>
      <c r="V385" s="2"/>
      <c r="W385" s="2"/>
      <c r="X385" s="2"/>
      <c r="Y385" s="2"/>
      <c r="Z385" s="2"/>
    </row>
    <row r="386" ht="12.75" customHeight="1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  <c r="T386" s="2"/>
      <c r="U386" s="2"/>
      <c r="V386" s="2"/>
      <c r="W386" s="2"/>
      <c r="X386" s="2"/>
      <c r="Y386" s="2"/>
      <c r="Z386" s="2"/>
    </row>
    <row r="387" ht="12.75" customHeight="1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  <c r="T387" s="2"/>
      <c r="U387" s="2"/>
      <c r="V387" s="2"/>
      <c r="W387" s="2"/>
      <c r="X387" s="2"/>
      <c r="Y387" s="2"/>
      <c r="Z387" s="2"/>
    </row>
    <row r="388" ht="12.75" customHeight="1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  <c r="T388" s="2"/>
      <c r="U388" s="2"/>
      <c r="V388" s="2"/>
      <c r="W388" s="2"/>
      <c r="X388" s="2"/>
      <c r="Y388" s="2"/>
      <c r="Z388" s="2"/>
    </row>
    <row r="389" ht="12.75" customHeight="1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  <c r="T389" s="2"/>
      <c r="U389" s="2"/>
      <c r="V389" s="2"/>
      <c r="W389" s="2"/>
      <c r="X389" s="2"/>
      <c r="Y389" s="2"/>
      <c r="Z389" s="2"/>
    </row>
    <row r="390" ht="12.75" customHeight="1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  <c r="T390" s="2"/>
      <c r="U390" s="2"/>
      <c r="V390" s="2"/>
      <c r="W390" s="2"/>
      <c r="X390" s="2"/>
      <c r="Y390" s="2"/>
      <c r="Z390" s="2"/>
    </row>
    <row r="391" ht="12.75" customHeight="1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  <c r="T391" s="2"/>
      <c r="U391" s="2"/>
      <c r="V391" s="2"/>
      <c r="W391" s="2"/>
      <c r="X391" s="2"/>
      <c r="Y391" s="2"/>
      <c r="Z391" s="2"/>
    </row>
    <row r="392" ht="12.75" customHeight="1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  <c r="T392" s="2"/>
      <c r="U392" s="2"/>
      <c r="V392" s="2"/>
      <c r="W392" s="2"/>
      <c r="X392" s="2"/>
      <c r="Y392" s="2"/>
      <c r="Z392" s="2"/>
    </row>
    <row r="393" ht="12.75" customHeight="1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  <c r="T393" s="2"/>
      <c r="U393" s="2"/>
      <c r="V393" s="2"/>
      <c r="W393" s="2"/>
      <c r="X393" s="2"/>
      <c r="Y393" s="2"/>
      <c r="Z393" s="2"/>
    </row>
    <row r="394" ht="12.75" customHeight="1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  <c r="T394" s="2"/>
      <c r="U394" s="2"/>
      <c r="V394" s="2"/>
      <c r="W394" s="2"/>
      <c r="X394" s="2"/>
      <c r="Y394" s="2"/>
      <c r="Z394" s="2"/>
    </row>
    <row r="395" ht="12.75" customHeight="1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  <c r="T395" s="2"/>
      <c r="U395" s="2"/>
      <c r="V395" s="2"/>
      <c r="W395" s="2"/>
      <c r="X395" s="2"/>
      <c r="Y395" s="2"/>
      <c r="Z395" s="2"/>
    </row>
    <row r="396" ht="12.75" customHeight="1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  <c r="T396" s="2"/>
      <c r="U396" s="2"/>
      <c r="V396" s="2"/>
      <c r="W396" s="2"/>
      <c r="X396" s="2"/>
      <c r="Y396" s="2"/>
      <c r="Z396" s="2"/>
    </row>
    <row r="397" ht="12.75" customHeight="1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  <c r="T397" s="2"/>
      <c r="U397" s="2"/>
      <c r="V397" s="2"/>
      <c r="W397" s="2"/>
      <c r="X397" s="2"/>
      <c r="Y397" s="2"/>
      <c r="Z397" s="2"/>
    </row>
    <row r="398" ht="12.75" customHeight="1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  <c r="T398" s="2"/>
      <c r="U398" s="2"/>
      <c r="V398" s="2"/>
      <c r="W398" s="2"/>
      <c r="X398" s="2"/>
      <c r="Y398" s="2"/>
      <c r="Z398" s="2"/>
    </row>
    <row r="399" ht="12.75" customHeight="1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  <c r="T399" s="2"/>
      <c r="U399" s="2"/>
      <c r="V399" s="2"/>
      <c r="W399" s="2"/>
      <c r="X399" s="2"/>
      <c r="Y399" s="2"/>
      <c r="Z399" s="2"/>
    </row>
    <row r="400" ht="12.75" customHeight="1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  <c r="T400" s="2"/>
      <c r="U400" s="2"/>
      <c r="V400" s="2"/>
      <c r="W400" s="2"/>
      <c r="X400" s="2"/>
      <c r="Y400" s="2"/>
      <c r="Z400" s="2"/>
    </row>
    <row r="401" ht="12.75" customHeight="1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  <c r="T401" s="2"/>
      <c r="U401" s="2"/>
      <c r="V401" s="2"/>
      <c r="W401" s="2"/>
      <c r="X401" s="2"/>
      <c r="Y401" s="2"/>
      <c r="Z401" s="2"/>
    </row>
    <row r="402" ht="12.75" customHeight="1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  <c r="T402" s="2"/>
      <c r="U402" s="2"/>
      <c r="V402" s="2"/>
      <c r="W402" s="2"/>
      <c r="X402" s="2"/>
      <c r="Y402" s="2"/>
      <c r="Z402" s="2"/>
    </row>
    <row r="403" ht="12.75" customHeight="1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  <c r="T403" s="2"/>
      <c r="U403" s="2"/>
      <c r="V403" s="2"/>
      <c r="W403" s="2"/>
      <c r="X403" s="2"/>
      <c r="Y403" s="2"/>
      <c r="Z403" s="2"/>
    </row>
    <row r="404" ht="12.75" customHeight="1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  <c r="T404" s="2"/>
      <c r="U404" s="2"/>
      <c r="V404" s="2"/>
      <c r="W404" s="2"/>
      <c r="X404" s="2"/>
      <c r="Y404" s="2"/>
      <c r="Z404" s="2"/>
    </row>
    <row r="405" ht="12.75" customHeight="1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  <c r="T405" s="2"/>
      <c r="U405" s="2"/>
      <c r="V405" s="2"/>
      <c r="W405" s="2"/>
      <c r="X405" s="2"/>
      <c r="Y405" s="2"/>
      <c r="Z405" s="2"/>
    </row>
    <row r="406" ht="12.75" customHeight="1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  <c r="T406" s="2"/>
      <c r="U406" s="2"/>
      <c r="V406" s="2"/>
      <c r="W406" s="2"/>
      <c r="X406" s="2"/>
      <c r="Y406" s="2"/>
      <c r="Z406" s="2"/>
    </row>
    <row r="407" ht="12.75" customHeight="1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  <c r="T407" s="2"/>
      <c r="U407" s="2"/>
      <c r="V407" s="2"/>
      <c r="W407" s="2"/>
      <c r="X407" s="2"/>
      <c r="Y407" s="2"/>
      <c r="Z407" s="2"/>
    </row>
    <row r="408" ht="12.75" customHeight="1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  <c r="T408" s="2"/>
      <c r="U408" s="2"/>
      <c r="V408" s="2"/>
      <c r="W408" s="2"/>
      <c r="X408" s="2"/>
      <c r="Y408" s="2"/>
      <c r="Z408" s="2"/>
    </row>
    <row r="409" ht="12.75" customHeight="1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  <c r="T409" s="2"/>
      <c r="U409" s="2"/>
      <c r="V409" s="2"/>
      <c r="W409" s="2"/>
      <c r="X409" s="2"/>
      <c r="Y409" s="2"/>
      <c r="Z409" s="2"/>
    </row>
    <row r="410" ht="12.75" customHeight="1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  <c r="T410" s="2"/>
      <c r="U410" s="2"/>
      <c r="V410" s="2"/>
      <c r="W410" s="2"/>
      <c r="X410" s="2"/>
      <c r="Y410" s="2"/>
      <c r="Z410" s="2"/>
    </row>
    <row r="411" ht="12.75" customHeight="1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  <c r="T411" s="2"/>
      <c r="U411" s="2"/>
      <c r="V411" s="2"/>
      <c r="W411" s="2"/>
      <c r="X411" s="2"/>
      <c r="Y411" s="2"/>
      <c r="Z411" s="2"/>
    </row>
    <row r="412" ht="12.75" customHeight="1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  <c r="T412" s="2"/>
      <c r="U412" s="2"/>
      <c r="V412" s="2"/>
      <c r="W412" s="2"/>
      <c r="X412" s="2"/>
      <c r="Y412" s="2"/>
      <c r="Z412" s="2"/>
    </row>
    <row r="413" ht="12.75" customHeight="1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  <c r="T413" s="2"/>
      <c r="U413" s="2"/>
      <c r="V413" s="2"/>
      <c r="W413" s="2"/>
      <c r="X413" s="2"/>
      <c r="Y413" s="2"/>
      <c r="Z413" s="2"/>
    </row>
    <row r="414" ht="12.75" customHeight="1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  <c r="T414" s="2"/>
      <c r="U414" s="2"/>
      <c r="V414" s="2"/>
      <c r="W414" s="2"/>
      <c r="X414" s="2"/>
      <c r="Y414" s="2"/>
      <c r="Z414" s="2"/>
    </row>
    <row r="415" ht="12.75" customHeight="1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  <c r="T415" s="2"/>
      <c r="U415" s="2"/>
      <c r="V415" s="2"/>
      <c r="W415" s="2"/>
      <c r="X415" s="2"/>
      <c r="Y415" s="2"/>
      <c r="Z415" s="2"/>
    </row>
    <row r="416" ht="12.75" customHeight="1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  <c r="T416" s="2"/>
      <c r="U416" s="2"/>
      <c r="V416" s="2"/>
      <c r="W416" s="2"/>
      <c r="X416" s="2"/>
      <c r="Y416" s="2"/>
      <c r="Z416" s="2"/>
    </row>
    <row r="417" ht="12.75" customHeight="1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  <c r="T417" s="2"/>
      <c r="U417" s="2"/>
      <c r="V417" s="2"/>
      <c r="W417" s="2"/>
      <c r="X417" s="2"/>
      <c r="Y417" s="2"/>
      <c r="Z417" s="2"/>
    </row>
    <row r="418" ht="12.75" customHeight="1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  <c r="T418" s="2"/>
      <c r="U418" s="2"/>
      <c r="V418" s="2"/>
      <c r="W418" s="2"/>
      <c r="X418" s="2"/>
      <c r="Y418" s="2"/>
      <c r="Z418" s="2"/>
    </row>
    <row r="419" ht="12.75" customHeight="1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  <c r="T419" s="2"/>
      <c r="U419" s="2"/>
      <c r="V419" s="2"/>
      <c r="W419" s="2"/>
      <c r="X419" s="2"/>
      <c r="Y419" s="2"/>
      <c r="Z419" s="2"/>
    </row>
    <row r="420" ht="12.75" customHeight="1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  <c r="T420" s="2"/>
      <c r="U420" s="2"/>
      <c r="V420" s="2"/>
      <c r="W420" s="2"/>
      <c r="X420" s="2"/>
      <c r="Y420" s="2"/>
      <c r="Z420" s="2"/>
    </row>
    <row r="421" ht="12.75" customHeight="1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  <c r="T421" s="2"/>
      <c r="U421" s="2"/>
      <c r="V421" s="2"/>
      <c r="W421" s="2"/>
      <c r="X421" s="2"/>
      <c r="Y421" s="2"/>
      <c r="Z421" s="2"/>
    </row>
    <row r="422" ht="12.75" customHeight="1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  <c r="T422" s="2"/>
      <c r="U422" s="2"/>
      <c r="V422" s="2"/>
      <c r="W422" s="2"/>
      <c r="X422" s="2"/>
      <c r="Y422" s="2"/>
      <c r="Z422" s="2"/>
    </row>
    <row r="423" ht="12.75" customHeight="1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  <c r="T423" s="2"/>
      <c r="U423" s="2"/>
      <c r="V423" s="2"/>
      <c r="W423" s="2"/>
      <c r="X423" s="2"/>
      <c r="Y423" s="2"/>
      <c r="Z423" s="2"/>
    </row>
    <row r="424" ht="12.75" customHeight="1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  <c r="T424" s="2"/>
      <c r="U424" s="2"/>
      <c r="V424" s="2"/>
      <c r="W424" s="2"/>
      <c r="X424" s="2"/>
      <c r="Y424" s="2"/>
      <c r="Z424" s="2"/>
    </row>
    <row r="425" ht="12.75" customHeight="1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  <c r="T425" s="2"/>
      <c r="U425" s="2"/>
      <c r="V425" s="2"/>
      <c r="W425" s="2"/>
      <c r="X425" s="2"/>
      <c r="Y425" s="2"/>
      <c r="Z425" s="2"/>
    </row>
    <row r="426" ht="12.75" customHeight="1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  <c r="T426" s="2"/>
      <c r="U426" s="2"/>
      <c r="V426" s="2"/>
      <c r="W426" s="2"/>
      <c r="X426" s="2"/>
      <c r="Y426" s="2"/>
      <c r="Z426" s="2"/>
    </row>
    <row r="427" ht="12.75" customHeight="1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  <c r="T427" s="2"/>
      <c r="U427" s="2"/>
      <c r="V427" s="2"/>
      <c r="W427" s="2"/>
      <c r="X427" s="2"/>
      <c r="Y427" s="2"/>
      <c r="Z427" s="2"/>
    </row>
    <row r="428" ht="12.75" customHeight="1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  <c r="T428" s="2"/>
      <c r="U428" s="2"/>
      <c r="V428" s="2"/>
      <c r="W428" s="2"/>
      <c r="X428" s="2"/>
      <c r="Y428" s="2"/>
      <c r="Z428" s="2"/>
    </row>
    <row r="429" ht="12.75" customHeight="1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  <c r="T429" s="2"/>
      <c r="U429" s="2"/>
      <c r="V429" s="2"/>
      <c r="W429" s="2"/>
      <c r="X429" s="2"/>
      <c r="Y429" s="2"/>
      <c r="Z429" s="2"/>
    </row>
    <row r="430" ht="12.75" customHeight="1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  <c r="T430" s="2"/>
      <c r="U430" s="2"/>
      <c r="V430" s="2"/>
      <c r="W430" s="2"/>
      <c r="X430" s="2"/>
      <c r="Y430" s="2"/>
      <c r="Z430" s="2"/>
    </row>
    <row r="431" ht="12.75" customHeight="1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  <c r="T431" s="2"/>
      <c r="U431" s="2"/>
      <c r="V431" s="2"/>
      <c r="W431" s="2"/>
      <c r="X431" s="2"/>
      <c r="Y431" s="2"/>
      <c r="Z431" s="2"/>
    </row>
    <row r="432" ht="12.75" customHeight="1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  <c r="T432" s="2"/>
      <c r="U432" s="2"/>
      <c r="V432" s="2"/>
      <c r="W432" s="2"/>
      <c r="X432" s="2"/>
      <c r="Y432" s="2"/>
      <c r="Z432" s="2"/>
    </row>
    <row r="433" ht="12.75" customHeight="1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  <c r="T433" s="2"/>
      <c r="U433" s="2"/>
      <c r="V433" s="2"/>
      <c r="W433" s="2"/>
      <c r="X433" s="2"/>
      <c r="Y433" s="2"/>
      <c r="Z433" s="2"/>
    </row>
    <row r="434" ht="12.75" customHeight="1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  <c r="T434" s="2"/>
      <c r="U434" s="2"/>
      <c r="V434" s="2"/>
      <c r="W434" s="2"/>
      <c r="X434" s="2"/>
      <c r="Y434" s="2"/>
      <c r="Z434" s="2"/>
    </row>
    <row r="435" ht="12.75" customHeight="1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  <c r="T435" s="2"/>
      <c r="U435" s="2"/>
      <c r="V435" s="2"/>
      <c r="W435" s="2"/>
      <c r="X435" s="2"/>
      <c r="Y435" s="2"/>
      <c r="Z435" s="2"/>
    </row>
    <row r="436" ht="12.75" customHeight="1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  <c r="T436" s="2"/>
      <c r="U436" s="2"/>
      <c r="V436" s="2"/>
      <c r="W436" s="2"/>
      <c r="X436" s="2"/>
      <c r="Y436" s="2"/>
      <c r="Z436" s="2"/>
    </row>
    <row r="437" ht="12.75" customHeight="1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  <c r="T437" s="2"/>
      <c r="U437" s="2"/>
      <c r="V437" s="2"/>
      <c r="W437" s="2"/>
      <c r="X437" s="2"/>
      <c r="Y437" s="2"/>
      <c r="Z437" s="2"/>
    </row>
    <row r="438" ht="12.75" customHeight="1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  <c r="T438" s="2"/>
      <c r="U438" s="2"/>
      <c r="V438" s="2"/>
      <c r="W438" s="2"/>
      <c r="X438" s="2"/>
      <c r="Y438" s="2"/>
      <c r="Z438" s="2"/>
    </row>
    <row r="439" ht="12.75" customHeight="1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  <c r="T439" s="2"/>
      <c r="U439" s="2"/>
      <c r="V439" s="2"/>
      <c r="W439" s="2"/>
      <c r="X439" s="2"/>
      <c r="Y439" s="2"/>
      <c r="Z439" s="2"/>
    </row>
    <row r="440" ht="12.75" customHeight="1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  <c r="T440" s="2"/>
      <c r="U440" s="2"/>
      <c r="V440" s="2"/>
      <c r="W440" s="2"/>
      <c r="X440" s="2"/>
      <c r="Y440" s="2"/>
      <c r="Z440" s="2"/>
    </row>
    <row r="441" ht="12.75" customHeight="1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  <c r="T441" s="2"/>
      <c r="U441" s="2"/>
      <c r="V441" s="2"/>
      <c r="W441" s="2"/>
      <c r="X441" s="2"/>
      <c r="Y441" s="2"/>
      <c r="Z441" s="2"/>
    </row>
    <row r="442" ht="12.75" customHeight="1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  <c r="T442" s="2"/>
      <c r="U442" s="2"/>
      <c r="V442" s="2"/>
      <c r="W442" s="2"/>
      <c r="X442" s="2"/>
      <c r="Y442" s="2"/>
      <c r="Z442" s="2"/>
    </row>
    <row r="443" ht="12.75" customHeight="1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  <c r="T443" s="2"/>
      <c r="U443" s="2"/>
      <c r="V443" s="2"/>
      <c r="W443" s="2"/>
      <c r="X443" s="2"/>
      <c r="Y443" s="2"/>
      <c r="Z443" s="2"/>
    </row>
    <row r="444" ht="12.75" customHeight="1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  <c r="T444" s="2"/>
      <c r="U444" s="2"/>
      <c r="V444" s="2"/>
      <c r="W444" s="2"/>
      <c r="X444" s="2"/>
      <c r="Y444" s="2"/>
      <c r="Z444" s="2"/>
    </row>
    <row r="445" ht="12.75" customHeight="1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  <c r="T445" s="2"/>
      <c r="U445" s="2"/>
      <c r="V445" s="2"/>
      <c r="W445" s="2"/>
      <c r="X445" s="2"/>
      <c r="Y445" s="2"/>
      <c r="Z445" s="2"/>
    </row>
    <row r="446" ht="12.75" customHeight="1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  <c r="T446" s="2"/>
      <c r="U446" s="2"/>
      <c r="V446" s="2"/>
      <c r="W446" s="2"/>
      <c r="X446" s="2"/>
      <c r="Y446" s="2"/>
      <c r="Z446" s="2"/>
    </row>
    <row r="447" ht="12.75" customHeight="1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  <c r="T447" s="2"/>
      <c r="U447" s="2"/>
      <c r="V447" s="2"/>
      <c r="W447" s="2"/>
      <c r="X447" s="2"/>
      <c r="Y447" s="2"/>
      <c r="Z447" s="2"/>
    </row>
    <row r="448" ht="12.75" customHeight="1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  <c r="T448" s="2"/>
      <c r="U448" s="2"/>
      <c r="V448" s="2"/>
      <c r="W448" s="2"/>
      <c r="X448" s="2"/>
      <c r="Y448" s="2"/>
      <c r="Z448" s="2"/>
    </row>
    <row r="449" ht="12.75" customHeight="1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  <c r="T449" s="2"/>
      <c r="U449" s="2"/>
      <c r="V449" s="2"/>
      <c r="W449" s="2"/>
      <c r="X449" s="2"/>
      <c r="Y449" s="2"/>
      <c r="Z449" s="2"/>
    </row>
    <row r="450" ht="12.75" customHeight="1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  <c r="T450" s="2"/>
      <c r="U450" s="2"/>
      <c r="V450" s="2"/>
      <c r="W450" s="2"/>
      <c r="X450" s="2"/>
      <c r="Y450" s="2"/>
      <c r="Z450" s="2"/>
    </row>
    <row r="451" ht="12.75" customHeight="1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  <c r="T451" s="2"/>
      <c r="U451" s="2"/>
      <c r="V451" s="2"/>
      <c r="W451" s="2"/>
      <c r="X451" s="2"/>
      <c r="Y451" s="2"/>
      <c r="Z451" s="2"/>
    </row>
    <row r="452" ht="12.75" customHeight="1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  <c r="T452" s="2"/>
      <c r="U452" s="2"/>
      <c r="V452" s="2"/>
      <c r="W452" s="2"/>
      <c r="X452" s="2"/>
      <c r="Y452" s="2"/>
      <c r="Z452" s="2"/>
    </row>
    <row r="453" ht="12.75" customHeight="1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  <c r="T453" s="2"/>
      <c r="U453" s="2"/>
      <c r="V453" s="2"/>
      <c r="W453" s="2"/>
      <c r="X453" s="2"/>
      <c r="Y453" s="2"/>
      <c r="Z453" s="2"/>
    </row>
    <row r="454" ht="12.75" customHeight="1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  <c r="T454" s="2"/>
      <c r="U454" s="2"/>
      <c r="V454" s="2"/>
      <c r="W454" s="2"/>
      <c r="X454" s="2"/>
      <c r="Y454" s="2"/>
      <c r="Z454" s="2"/>
    </row>
    <row r="455" ht="12.75" customHeight="1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  <c r="T455" s="2"/>
      <c r="U455" s="2"/>
      <c r="V455" s="2"/>
      <c r="W455" s="2"/>
      <c r="X455" s="2"/>
      <c r="Y455" s="2"/>
      <c r="Z455" s="2"/>
    </row>
    <row r="456" ht="12.75" customHeight="1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  <c r="T456" s="2"/>
      <c r="U456" s="2"/>
      <c r="V456" s="2"/>
      <c r="W456" s="2"/>
      <c r="X456" s="2"/>
      <c r="Y456" s="2"/>
      <c r="Z456" s="2"/>
    </row>
    <row r="457" ht="12.75" customHeight="1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  <c r="T457" s="2"/>
      <c r="U457" s="2"/>
      <c r="V457" s="2"/>
      <c r="W457" s="2"/>
      <c r="X457" s="2"/>
      <c r="Y457" s="2"/>
      <c r="Z457" s="2"/>
    </row>
    <row r="458" ht="12.75" customHeight="1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  <c r="T458" s="2"/>
      <c r="U458" s="2"/>
      <c r="V458" s="2"/>
      <c r="W458" s="2"/>
      <c r="X458" s="2"/>
      <c r="Y458" s="2"/>
      <c r="Z458" s="2"/>
    </row>
    <row r="459" ht="12.75" customHeight="1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  <c r="T459" s="2"/>
      <c r="U459" s="2"/>
      <c r="V459" s="2"/>
      <c r="W459" s="2"/>
      <c r="X459" s="2"/>
      <c r="Y459" s="2"/>
      <c r="Z459" s="2"/>
    </row>
    <row r="460" ht="12.75" customHeight="1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  <c r="T460" s="2"/>
      <c r="U460" s="2"/>
      <c r="V460" s="2"/>
      <c r="W460" s="2"/>
      <c r="X460" s="2"/>
      <c r="Y460" s="2"/>
      <c r="Z460" s="2"/>
    </row>
    <row r="461" ht="12.75" customHeight="1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  <c r="T461" s="2"/>
      <c r="U461" s="2"/>
      <c r="V461" s="2"/>
      <c r="W461" s="2"/>
      <c r="X461" s="2"/>
      <c r="Y461" s="2"/>
      <c r="Z461" s="2"/>
    </row>
    <row r="462" ht="12.75" customHeight="1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  <c r="T462" s="2"/>
      <c r="U462" s="2"/>
      <c r="V462" s="2"/>
      <c r="W462" s="2"/>
      <c r="X462" s="2"/>
      <c r="Y462" s="2"/>
      <c r="Z462" s="2"/>
    </row>
    <row r="463" ht="12.75" customHeight="1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  <c r="T463" s="2"/>
      <c r="U463" s="2"/>
      <c r="V463" s="2"/>
      <c r="W463" s="2"/>
      <c r="X463" s="2"/>
      <c r="Y463" s="2"/>
      <c r="Z463" s="2"/>
    </row>
    <row r="464" ht="12.75" customHeight="1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  <c r="T464" s="2"/>
      <c r="U464" s="2"/>
      <c r="V464" s="2"/>
      <c r="W464" s="2"/>
      <c r="X464" s="2"/>
      <c r="Y464" s="2"/>
      <c r="Z464" s="2"/>
    </row>
    <row r="465" ht="12.75" customHeight="1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  <c r="T465" s="2"/>
      <c r="U465" s="2"/>
      <c r="V465" s="2"/>
      <c r="W465" s="2"/>
      <c r="X465" s="2"/>
      <c r="Y465" s="2"/>
      <c r="Z465" s="2"/>
    </row>
    <row r="466" ht="12.75" customHeight="1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  <c r="T466" s="2"/>
      <c r="U466" s="2"/>
      <c r="V466" s="2"/>
      <c r="W466" s="2"/>
      <c r="X466" s="2"/>
      <c r="Y466" s="2"/>
      <c r="Z466" s="2"/>
    </row>
    <row r="467" ht="12.75" customHeight="1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  <c r="T467" s="2"/>
      <c r="U467" s="2"/>
      <c r="V467" s="2"/>
      <c r="W467" s="2"/>
      <c r="X467" s="2"/>
      <c r="Y467" s="2"/>
      <c r="Z467" s="2"/>
    </row>
    <row r="468" ht="12.75" customHeight="1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  <c r="T468" s="2"/>
      <c r="U468" s="2"/>
      <c r="V468" s="2"/>
      <c r="W468" s="2"/>
      <c r="X468" s="2"/>
      <c r="Y468" s="2"/>
      <c r="Z468" s="2"/>
    </row>
    <row r="469" ht="12.75" customHeight="1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  <c r="T469" s="2"/>
      <c r="U469" s="2"/>
      <c r="V469" s="2"/>
      <c r="W469" s="2"/>
      <c r="X469" s="2"/>
      <c r="Y469" s="2"/>
      <c r="Z469" s="2"/>
    </row>
    <row r="470" ht="12.75" customHeight="1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  <c r="T470" s="2"/>
      <c r="U470" s="2"/>
      <c r="V470" s="2"/>
      <c r="W470" s="2"/>
      <c r="X470" s="2"/>
      <c r="Y470" s="2"/>
      <c r="Z470" s="2"/>
    </row>
    <row r="471" ht="12.75" customHeight="1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  <c r="T471" s="2"/>
      <c r="U471" s="2"/>
      <c r="V471" s="2"/>
      <c r="W471" s="2"/>
      <c r="X471" s="2"/>
      <c r="Y471" s="2"/>
      <c r="Z471" s="2"/>
    </row>
    <row r="472" ht="12.75" customHeight="1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  <c r="T472" s="2"/>
      <c r="U472" s="2"/>
      <c r="V472" s="2"/>
      <c r="W472" s="2"/>
      <c r="X472" s="2"/>
      <c r="Y472" s="2"/>
      <c r="Z472" s="2"/>
    </row>
    <row r="473" ht="12.75" customHeight="1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  <c r="T473" s="2"/>
      <c r="U473" s="2"/>
      <c r="V473" s="2"/>
      <c r="W473" s="2"/>
      <c r="X473" s="2"/>
      <c r="Y473" s="2"/>
      <c r="Z473" s="2"/>
    </row>
    <row r="474" ht="12.75" customHeight="1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  <c r="T474" s="2"/>
      <c r="U474" s="2"/>
      <c r="V474" s="2"/>
      <c r="W474" s="2"/>
      <c r="X474" s="2"/>
      <c r="Y474" s="2"/>
      <c r="Z474" s="2"/>
    </row>
    <row r="475" ht="12.75" customHeight="1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  <c r="T475" s="2"/>
      <c r="U475" s="2"/>
      <c r="V475" s="2"/>
      <c r="W475" s="2"/>
      <c r="X475" s="2"/>
      <c r="Y475" s="2"/>
      <c r="Z475" s="2"/>
    </row>
    <row r="476" ht="12.75" customHeight="1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  <c r="T476" s="2"/>
      <c r="U476" s="2"/>
      <c r="V476" s="2"/>
      <c r="W476" s="2"/>
      <c r="X476" s="2"/>
      <c r="Y476" s="2"/>
      <c r="Z476" s="2"/>
    </row>
    <row r="477" ht="12.75" customHeight="1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  <c r="T477" s="2"/>
      <c r="U477" s="2"/>
      <c r="V477" s="2"/>
      <c r="W477" s="2"/>
      <c r="X477" s="2"/>
      <c r="Y477" s="2"/>
      <c r="Z477" s="2"/>
    </row>
    <row r="478" ht="12.75" customHeight="1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  <c r="T478" s="2"/>
      <c r="U478" s="2"/>
      <c r="V478" s="2"/>
      <c r="W478" s="2"/>
      <c r="X478" s="2"/>
      <c r="Y478" s="2"/>
      <c r="Z478" s="2"/>
    </row>
    <row r="479" ht="12.75" customHeight="1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  <c r="T479" s="2"/>
      <c r="U479" s="2"/>
      <c r="V479" s="2"/>
      <c r="W479" s="2"/>
      <c r="X479" s="2"/>
      <c r="Y479" s="2"/>
      <c r="Z479" s="2"/>
    </row>
    <row r="480" ht="12.75" customHeight="1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  <c r="T480" s="2"/>
      <c r="U480" s="2"/>
      <c r="V480" s="2"/>
      <c r="W480" s="2"/>
      <c r="X480" s="2"/>
      <c r="Y480" s="2"/>
      <c r="Z480" s="2"/>
    </row>
    <row r="481" ht="12.75" customHeight="1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  <c r="T481" s="2"/>
      <c r="U481" s="2"/>
      <c r="V481" s="2"/>
      <c r="W481" s="2"/>
      <c r="X481" s="2"/>
      <c r="Y481" s="2"/>
      <c r="Z481" s="2"/>
    </row>
    <row r="482" ht="12.75" customHeight="1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  <c r="T482" s="2"/>
      <c r="U482" s="2"/>
      <c r="V482" s="2"/>
      <c r="W482" s="2"/>
      <c r="X482" s="2"/>
      <c r="Y482" s="2"/>
      <c r="Z482" s="2"/>
    </row>
    <row r="483" ht="12.75" customHeight="1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  <c r="T483" s="2"/>
      <c r="U483" s="2"/>
      <c r="V483" s="2"/>
      <c r="W483" s="2"/>
      <c r="X483" s="2"/>
      <c r="Y483" s="2"/>
      <c r="Z483" s="2"/>
    </row>
    <row r="484" ht="12.75" customHeight="1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  <c r="T484" s="2"/>
      <c r="U484" s="2"/>
      <c r="V484" s="2"/>
      <c r="W484" s="2"/>
      <c r="X484" s="2"/>
      <c r="Y484" s="2"/>
      <c r="Z484" s="2"/>
    </row>
    <row r="485" ht="12.75" customHeight="1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  <c r="T485" s="2"/>
      <c r="U485" s="2"/>
      <c r="V485" s="2"/>
      <c r="W485" s="2"/>
      <c r="X485" s="2"/>
      <c r="Y485" s="2"/>
      <c r="Z485" s="2"/>
    </row>
    <row r="486" ht="12.75" customHeight="1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  <c r="T486" s="2"/>
      <c r="U486" s="2"/>
      <c r="V486" s="2"/>
      <c r="W486" s="2"/>
      <c r="X486" s="2"/>
      <c r="Y486" s="2"/>
      <c r="Z486" s="2"/>
    </row>
    <row r="487" ht="12.75" customHeight="1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  <c r="T487" s="2"/>
      <c r="U487" s="2"/>
      <c r="V487" s="2"/>
      <c r="W487" s="2"/>
      <c r="X487" s="2"/>
      <c r="Y487" s="2"/>
      <c r="Z487" s="2"/>
    </row>
    <row r="488" ht="12.75" customHeight="1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  <c r="T488" s="2"/>
      <c r="U488" s="2"/>
      <c r="V488" s="2"/>
      <c r="W488" s="2"/>
      <c r="X488" s="2"/>
      <c r="Y488" s="2"/>
      <c r="Z488" s="2"/>
    </row>
    <row r="489" ht="12.75" customHeight="1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  <c r="T489" s="2"/>
      <c r="U489" s="2"/>
      <c r="V489" s="2"/>
      <c r="W489" s="2"/>
      <c r="X489" s="2"/>
      <c r="Y489" s="2"/>
      <c r="Z489" s="2"/>
    </row>
    <row r="490" ht="12.75" customHeight="1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  <c r="T490" s="2"/>
      <c r="U490" s="2"/>
      <c r="V490" s="2"/>
      <c r="W490" s="2"/>
      <c r="X490" s="2"/>
      <c r="Y490" s="2"/>
      <c r="Z490" s="2"/>
    </row>
    <row r="491" ht="12.75" customHeight="1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  <c r="T491" s="2"/>
      <c r="U491" s="2"/>
      <c r="V491" s="2"/>
      <c r="W491" s="2"/>
      <c r="X491" s="2"/>
      <c r="Y491" s="2"/>
      <c r="Z491" s="2"/>
    </row>
    <row r="492" ht="12.75" customHeight="1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  <c r="T492" s="2"/>
      <c r="U492" s="2"/>
      <c r="V492" s="2"/>
      <c r="W492" s="2"/>
      <c r="X492" s="2"/>
      <c r="Y492" s="2"/>
      <c r="Z492" s="2"/>
    </row>
    <row r="493" ht="12.75" customHeight="1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  <c r="T493" s="2"/>
      <c r="U493" s="2"/>
      <c r="V493" s="2"/>
      <c r="W493" s="2"/>
      <c r="X493" s="2"/>
      <c r="Y493" s="2"/>
      <c r="Z493" s="2"/>
    </row>
    <row r="494" ht="12.75" customHeight="1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  <c r="T494" s="2"/>
      <c r="U494" s="2"/>
      <c r="V494" s="2"/>
      <c r="W494" s="2"/>
      <c r="X494" s="2"/>
      <c r="Y494" s="2"/>
      <c r="Z494" s="2"/>
    </row>
    <row r="495" ht="12.75" customHeight="1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  <c r="T495" s="2"/>
      <c r="U495" s="2"/>
      <c r="V495" s="2"/>
      <c r="W495" s="2"/>
      <c r="X495" s="2"/>
      <c r="Y495" s="2"/>
      <c r="Z495" s="2"/>
    </row>
    <row r="496" ht="12.75" customHeight="1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  <c r="T496" s="2"/>
      <c r="U496" s="2"/>
      <c r="V496" s="2"/>
      <c r="W496" s="2"/>
      <c r="X496" s="2"/>
      <c r="Y496" s="2"/>
      <c r="Z496" s="2"/>
    </row>
    <row r="497" ht="12.75" customHeight="1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  <c r="T497" s="2"/>
      <c r="U497" s="2"/>
      <c r="V497" s="2"/>
      <c r="W497" s="2"/>
      <c r="X497" s="2"/>
      <c r="Y497" s="2"/>
      <c r="Z497" s="2"/>
    </row>
    <row r="498" ht="12.75" customHeight="1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  <c r="T498" s="2"/>
      <c r="U498" s="2"/>
      <c r="V498" s="2"/>
      <c r="W498" s="2"/>
      <c r="X498" s="2"/>
      <c r="Y498" s="2"/>
      <c r="Z498" s="2"/>
    </row>
    <row r="499" ht="12.75" customHeight="1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  <c r="T499" s="2"/>
      <c r="U499" s="2"/>
      <c r="V499" s="2"/>
      <c r="W499" s="2"/>
      <c r="X499" s="2"/>
      <c r="Y499" s="2"/>
      <c r="Z499" s="2"/>
    </row>
    <row r="500" ht="12.75" customHeight="1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  <c r="T500" s="2"/>
      <c r="U500" s="2"/>
      <c r="V500" s="2"/>
      <c r="W500" s="2"/>
      <c r="X500" s="2"/>
      <c r="Y500" s="2"/>
      <c r="Z500" s="2"/>
    </row>
    <row r="501" ht="12.75" customHeight="1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  <c r="T501" s="2"/>
      <c r="U501" s="2"/>
      <c r="V501" s="2"/>
      <c r="W501" s="2"/>
      <c r="X501" s="2"/>
      <c r="Y501" s="2"/>
      <c r="Z501" s="2"/>
    </row>
    <row r="502" ht="12.75" customHeight="1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  <c r="T502" s="2"/>
      <c r="U502" s="2"/>
      <c r="V502" s="2"/>
      <c r="W502" s="2"/>
      <c r="X502" s="2"/>
      <c r="Y502" s="2"/>
      <c r="Z502" s="2"/>
    </row>
    <row r="503" ht="12.75" customHeight="1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  <c r="T503" s="2"/>
      <c r="U503" s="2"/>
      <c r="V503" s="2"/>
      <c r="W503" s="2"/>
      <c r="X503" s="2"/>
      <c r="Y503" s="2"/>
      <c r="Z503" s="2"/>
    </row>
    <row r="504" ht="12.75" customHeight="1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  <c r="T504" s="2"/>
      <c r="U504" s="2"/>
      <c r="V504" s="2"/>
      <c r="W504" s="2"/>
      <c r="X504" s="2"/>
      <c r="Y504" s="2"/>
      <c r="Z504" s="2"/>
    </row>
    <row r="505" ht="12.75" customHeight="1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  <c r="T505" s="2"/>
      <c r="U505" s="2"/>
      <c r="V505" s="2"/>
      <c r="W505" s="2"/>
      <c r="X505" s="2"/>
      <c r="Y505" s="2"/>
      <c r="Z505" s="2"/>
    </row>
    <row r="506" ht="12.75" customHeight="1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  <c r="T506" s="2"/>
      <c r="U506" s="2"/>
      <c r="V506" s="2"/>
      <c r="W506" s="2"/>
      <c r="X506" s="2"/>
      <c r="Y506" s="2"/>
      <c r="Z506" s="2"/>
    </row>
    <row r="507" ht="12.75" customHeight="1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  <c r="T507" s="2"/>
      <c r="U507" s="2"/>
      <c r="V507" s="2"/>
      <c r="W507" s="2"/>
      <c r="X507" s="2"/>
      <c r="Y507" s="2"/>
      <c r="Z507" s="2"/>
    </row>
    <row r="508" ht="12.75" customHeight="1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  <c r="T508" s="2"/>
      <c r="U508" s="2"/>
      <c r="V508" s="2"/>
      <c r="W508" s="2"/>
      <c r="X508" s="2"/>
      <c r="Y508" s="2"/>
      <c r="Z508" s="2"/>
    </row>
    <row r="509" ht="12.75" customHeight="1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  <c r="T509" s="2"/>
      <c r="U509" s="2"/>
      <c r="V509" s="2"/>
      <c r="W509" s="2"/>
      <c r="X509" s="2"/>
      <c r="Y509" s="2"/>
      <c r="Z509" s="2"/>
    </row>
    <row r="510" ht="12.75" customHeight="1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  <c r="T510" s="2"/>
      <c r="U510" s="2"/>
      <c r="V510" s="2"/>
      <c r="W510" s="2"/>
      <c r="X510" s="2"/>
      <c r="Y510" s="2"/>
      <c r="Z510" s="2"/>
    </row>
    <row r="511" ht="12.75" customHeight="1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  <c r="T511" s="2"/>
      <c r="U511" s="2"/>
      <c r="V511" s="2"/>
      <c r="W511" s="2"/>
      <c r="X511" s="2"/>
      <c r="Y511" s="2"/>
      <c r="Z511" s="2"/>
    </row>
    <row r="512" ht="12.75" customHeight="1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  <c r="T512" s="2"/>
      <c r="U512" s="2"/>
      <c r="V512" s="2"/>
      <c r="W512" s="2"/>
      <c r="X512" s="2"/>
      <c r="Y512" s="2"/>
      <c r="Z512" s="2"/>
    </row>
    <row r="513" ht="12.75" customHeight="1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  <c r="T513" s="2"/>
      <c r="U513" s="2"/>
      <c r="V513" s="2"/>
      <c r="W513" s="2"/>
      <c r="X513" s="2"/>
      <c r="Y513" s="2"/>
      <c r="Z513" s="2"/>
    </row>
    <row r="514" ht="12.75" customHeight="1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  <c r="T514" s="2"/>
      <c r="U514" s="2"/>
      <c r="V514" s="2"/>
      <c r="W514" s="2"/>
      <c r="X514" s="2"/>
      <c r="Y514" s="2"/>
      <c r="Z514" s="2"/>
    </row>
    <row r="515" ht="12.75" customHeight="1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  <c r="T515" s="2"/>
      <c r="U515" s="2"/>
      <c r="V515" s="2"/>
      <c r="W515" s="2"/>
      <c r="X515" s="2"/>
      <c r="Y515" s="2"/>
      <c r="Z515" s="2"/>
    </row>
    <row r="516" ht="12.75" customHeight="1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  <c r="T516" s="2"/>
      <c r="U516" s="2"/>
      <c r="V516" s="2"/>
      <c r="W516" s="2"/>
      <c r="X516" s="2"/>
      <c r="Y516" s="2"/>
      <c r="Z516" s="2"/>
    </row>
    <row r="517" ht="12.75" customHeight="1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  <c r="T517" s="2"/>
      <c r="U517" s="2"/>
      <c r="V517" s="2"/>
      <c r="W517" s="2"/>
      <c r="X517" s="2"/>
      <c r="Y517" s="2"/>
      <c r="Z517" s="2"/>
    </row>
    <row r="518" ht="12.75" customHeight="1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  <c r="T518" s="2"/>
      <c r="U518" s="2"/>
      <c r="V518" s="2"/>
      <c r="W518" s="2"/>
      <c r="X518" s="2"/>
      <c r="Y518" s="2"/>
      <c r="Z518" s="2"/>
    </row>
    <row r="519" ht="12.75" customHeight="1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  <c r="T519" s="2"/>
      <c r="U519" s="2"/>
      <c r="V519" s="2"/>
      <c r="W519" s="2"/>
      <c r="X519" s="2"/>
      <c r="Y519" s="2"/>
      <c r="Z519" s="2"/>
    </row>
    <row r="520" ht="12.75" customHeight="1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  <c r="T520" s="2"/>
      <c r="U520" s="2"/>
      <c r="V520" s="2"/>
      <c r="W520" s="2"/>
      <c r="X520" s="2"/>
      <c r="Y520" s="2"/>
      <c r="Z520" s="2"/>
    </row>
    <row r="521" ht="12.75" customHeight="1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  <c r="T521" s="2"/>
      <c r="U521" s="2"/>
      <c r="V521" s="2"/>
      <c r="W521" s="2"/>
      <c r="X521" s="2"/>
      <c r="Y521" s="2"/>
      <c r="Z521" s="2"/>
    </row>
    <row r="522" ht="12.75" customHeight="1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  <c r="T522" s="2"/>
      <c r="U522" s="2"/>
      <c r="V522" s="2"/>
      <c r="W522" s="2"/>
      <c r="X522" s="2"/>
      <c r="Y522" s="2"/>
      <c r="Z522" s="2"/>
    </row>
    <row r="523" ht="12.75" customHeight="1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  <c r="T523" s="2"/>
      <c r="U523" s="2"/>
      <c r="V523" s="2"/>
      <c r="W523" s="2"/>
      <c r="X523" s="2"/>
      <c r="Y523" s="2"/>
      <c r="Z523" s="2"/>
    </row>
    <row r="524" ht="12.75" customHeight="1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  <c r="T524" s="2"/>
      <c r="U524" s="2"/>
      <c r="V524" s="2"/>
      <c r="W524" s="2"/>
      <c r="X524" s="2"/>
      <c r="Y524" s="2"/>
      <c r="Z524" s="2"/>
    </row>
    <row r="525" ht="12.75" customHeight="1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  <c r="T525" s="2"/>
      <c r="U525" s="2"/>
      <c r="V525" s="2"/>
      <c r="W525" s="2"/>
      <c r="X525" s="2"/>
      <c r="Y525" s="2"/>
      <c r="Z525" s="2"/>
    </row>
    <row r="526" ht="12.75" customHeight="1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  <c r="T526" s="2"/>
      <c r="U526" s="2"/>
      <c r="V526" s="2"/>
      <c r="W526" s="2"/>
      <c r="X526" s="2"/>
      <c r="Y526" s="2"/>
      <c r="Z526" s="2"/>
    </row>
    <row r="527" ht="12.75" customHeight="1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  <c r="T527" s="2"/>
      <c r="U527" s="2"/>
      <c r="V527" s="2"/>
      <c r="W527" s="2"/>
      <c r="X527" s="2"/>
      <c r="Y527" s="2"/>
      <c r="Z527" s="2"/>
    </row>
    <row r="528" ht="12.75" customHeight="1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  <c r="T528" s="2"/>
      <c r="U528" s="2"/>
      <c r="V528" s="2"/>
      <c r="W528" s="2"/>
      <c r="X528" s="2"/>
      <c r="Y528" s="2"/>
      <c r="Z528" s="2"/>
    </row>
    <row r="529" ht="12.75" customHeight="1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  <c r="T529" s="2"/>
      <c r="U529" s="2"/>
      <c r="V529" s="2"/>
      <c r="W529" s="2"/>
      <c r="X529" s="2"/>
      <c r="Y529" s="2"/>
      <c r="Z529" s="2"/>
    </row>
    <row r="530" ht="12.75" customHeight="1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  <c r="T530" s="2"/>
      <c r="U530" s="2"/>
      <c r="V530" s="2"/>
      <c r="W530" s="2"/>
      <c r="X530" s="2"/>
      <c r="Y530" s="2"/>
      <c r="Z530" s="2"/>
    </row>
    <row r="531" ht="12.75" customHeight="1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  <c r="T531" s="2"/>
      <c r="U531" s="2"/>
      <c r="V531" s="2"/>
      <c r="W531" s="2"/>
      <c r="X531" s="2"/>
      <c r="Y531" s="2"/>
      <c r="Z531" s="2"/>
    </row>
    <row r="532" ht="12.75" customHeight="1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  <c r="T532" s="2"/>
      <c r="U532" s="2"/>
      <c r="V532" s="2"/>
      <c r="W532" s="2"/>
      <c r="X532" s="2"/>
      <c r="Y532" s="2"/>
      <c r="Z532" s="2"/>
    </row>
    <row r="533" ht="12.75" customHeight="1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  <c r="T533" s="2"/>
      <c r="U533" s="2"/>
      <c r="V533" s="2"/>
      <c r="W533" s="2"/>
      <c r="X533" s="2"/>
      <c r="Y533" s="2"/>
      <c r="Z533" s="2"/>
    </row>
    <row r="534" ht="12.75" customHeight="1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  <c r="T534" s="2"/>
      <c r="U534" s="2"/>
      <c r="V534" s="2"/>
      <c r="W534" s="2"/>
      <c r="X534" s="2"/>
      <c r="Y534" s="2"/>
      <c r="Z534" s="2"/>
    </row>
    <row r="535" ht="12.75" customHeight="1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  <c r="T535" s="2"/>
      <c r="U535" s="2"/>
      <c r="V535" s="2"/>
      <c r="W535" s="2"/>
      <c r="X535" s="2"/>
      <c r="Y535" s="2"/>
      <c r="Z535" s="2"/>
    </row>
    <row r="536" ht="12.75" customHeight="1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  <c r="T536" s="2"/>
      <c r="U536" s="2"/>
      <c r="V536" s="2"/>
      <c r="W536" s="2"/>
      <c r="X536" s="2"/>
      <c r="Y536" s="2"/>
      <c r="Z536" s="2"/>
    </row>
    <row r="537" ht="12.75" customHeight="1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  <c r="T537" s="2"/>
      <c r="U537" s="2"/>
      <c r="V537" s="2"/>
      <c r="W537" s="2"/>
      <c r="X537" s="2"/>
      <c r="Y537" s="2"/>
      <c r="Z537" s="2"/>
    </row>
    <row r="538" ht="12.75" customHeight="1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  <c r="T538" s="2"/>
      <c r="U538" s="2"/>
      <c r="V538" s="2"/>
      <c r="W538" s="2"/>
      <c r="X538" s="2"/>
      <c r="Y538" s="2"/>
      <c r="Z538" s="2"/>
    </row>
    <row r="539" ht="12.75" customHeight="1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  <c r="T539" s="2"/>
      <c r="U539" s="2"/>
      <c r="V539" s="2"/>
      <c r="W539" s="2"/>
      <c r="X539" s="2"/>
      <c r="Y539" s="2"/>
      <c r="Z539" s="2"/>
    </row>
    <row r="540" ht="12.75" customHeight="1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  <c r="T540" s="2"/>
      <c r="U540" s="2"/>
      <c r="V540" s="2"/>
      <c r="W540" s="2"/>
      <c r="X540" s="2"/>
      <c r="Y540" s="2"/>
      <c r="Z540" s="2"/>
    </row>
    <row r="541" ht="12.75" customHeight="1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  <c r="T541" s="2"/>
      <c r="U541" s="2"/>
      <c r="V541" s="2"/>
      <c r="W541" s="2"/>
      <c r="X541" s="2"/>
      <c r="Y541" s="2"/>
      <c r="Z541" s="2"/>
    </row>
    <row r="542" ht="12.75" customHeight="1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  <c r="T542" s="2"/>
      <c r="U542" s="2"/>
      <c r="V542" s="2"/>
      <c r="W542" s="2"/>
      <c r="X542" s="2"/>
      <c r="Y542" s="2"/>
      <c r="Z542" s="2"/>
    </row>
    <row r="543" ht="12.75" customHeight="1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  <c r="T543" s="2"/>
      <c r="U543" s="2"/>
      <c r="V543" s="2"/>
      <c r="W543" s="2"/>
      <c r="X543" s="2"/>
      <c r="Y543" s="2"/>
      <c r="Z543" s="2"/>
    </row>
    <row r="544" ht="12.75" customHeight="1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  <c r="T544" s="2"/>
      <c r="U544" s="2"/>
      <c r="V544" s="2"/>
      <c r="W544" s="2"/>
      <c r="X544" s="2"/>
      <c r="Y544" s="2"/>
      <c r="Z544" s="2"/>
    </row>
    <row r="545" ht="12.75" customHeight="1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  <c r="T545" s="2"/>
      <c r="U545" s="2"/>
      <c r="V545" s="2"/>
      <c r="W545" s="2"/>
      <c r="X545" s="2"/>
      <c r="Y545" s="2"/>
      <c r="Z545" s="2"/>
    </row>
    <row r="546" ht="12.75" customHeight="1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  <c r="T546" s="2"/>
      <c r="U546" s="2"/>
      <c r="V546" s="2"/>
      <c r="W546" s="2"/>
      <c r="X546" s="2"/>
      <c r="Y546" s="2"/>
      <c r="Z546" s="2"/>
    </row>
    <row r="547" ht="12.75" customHeight="1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  <c r="T547" s="2"/>
      <c r="U547" s="2"/>
      <c r="V547" s="2"/>
      <c r="W547" s="2"/>
      <c r="X547" s="2"/>
      <c r="Y547" s="2"/>
      <c r="Z547" s="2"/>
    </row>
    <row r="548" ht="12.75" customHeight="1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  <c r="T548" s="2"/>
      <c r="U548" s="2"/>
      <c r="V548" s="2"/>
      <c r="W548" s="2"/>
      <c r="X548" s="2"/>
      <c r="Y548" s="2"/>
      <c r="Z548" s="2"/>
    </row>
    <row r="549" ht="12.75" customHeight="1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  <c r="T549" s="2"/>
      <c r="U549" s="2"/>
      <c r="V549" s="2"/>
      <c r="W549" s="2"/>
      <c r="X549" s="2"/>
      <c r="Y549" s="2"/>
      <c r="Z549" s="2"/>
    </row>
    <row r="550" ht="12.75" customHeight="1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  <c r="T550" s="2"/>
      <c r="U550" s="2"/>
      <c r="V550" s="2"/>
      <c r="W550" s="2"/>
      <c r="X550" s="2"/>
      <c r="Y550" s="2"/>
      <c r="Z550" s="2"/>
    </row>
    <row r="551" ht="12.75" customHeight="1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  <c r="T551" s="2"/>
      <c r="U551" s="2"/>
      <c r="V551" s="2"/>
      <c r="W551" s="2"/>
      <c r="X551" s="2"/>
      <c r="Y551" s="2"/>
      <c r="Z551" s="2"/>
    </row>
    <row r="552" ht="12.75" customHeight="1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  <c r="T552" s="2"/>
      <c r="U552" s="2"/>
      <c r="V552" s="2"/>
      <c r="W552" s="2"/>
      <c r="X552" s="2"/>
      <c r="Y552" s="2"/>
      <c r="Z552" s="2"/>
    </row>
    <row r="553" ht="12.75" customHeight="1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  <c r="T553" s="2"/>
      <c r="U553" s="2"/>
      <c r="V553" s="2"/>
      <c r="W553" s="2"/>
      <c r="X553" s="2"/>
      <c r="Y553" s="2"/>
      <c r="Z553" s="2"/>
    </row>
    <row r="554" ht="12.75" customHeight="1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  <c r="T554" s="2"/>
      <c r="U554" s="2"/>
      <c r="V554" s="2"/>
      <c r="W554" s="2"/>
      <c r="X554" s="2"/>
      <c r="Y554" s="2"/>
      <c r="Z554" s="2"/>
    </row>
    <row r="555" ht="12.75" customHeight="1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  <c r="T555" s="2"/>
      <c r="U555" s="2"/>
      <c r="V555" s="2"/>
      <c r="W555" s="2"/>
      <c r="X555" s="2"/>
      <c r="Y555" s="2"/>
      <c r="Z555" s="2"/>
    </row>
    <row r="556" ht="12.75" customHeight="1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  <c r="T556" s="2"/>
      <c r="U556" s="2"/>
      <c r="V556" s="2"/>
      <c r="W556" s="2"/>
      <c r="X556" s="2"/>
      <c r="Y556" s="2"/>
      <c r="Z556" s="2"/>
    </row>
    <row r="557" ht="12.75" customHeight="1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  <c r="T557" s="2"/>
      <c r="U557" s="2"/>
      <c r="V557" s="2"/>
      <c r="W557" s="2"/>
      <c r="X557" s="2"/>
      <c r="Y557" s="2"/>
      <c r="Z557" s="2"/>
    </row>
    <row r="558" ht="12.75" customHeight="1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  <c r="T558" s="2"/>
      <c r="U558" s="2"/>
      <c r="V558" s="2"/>
      <c r="W558" s="2"/>
      <c r="X558" s="2"/>
      <c r="Y558" s="2"/>
      <c r="Z558" s="2"/>
    </row>
    <row r="559" ht="12.75" customHeight="1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  <c r="T559" s="2"/>
      <c r="U559" s="2"/>
      <c r="V559" s="2"/>
      <c r="W559" s="2"/>
      <c r="X559" s="2"/>
      <c r="Y559" s="2"/>
      <c r="Z559" s="2"/>
    </row>
    <row r="560" ht="12.75" customHeight="1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  <c r="T560" s="2"/>
      <c r="U560" s="2"/>
      <c r="V560" s="2"/>
      <c r="W560" s="2"/>
      <c r="X560" s="2"/>
      <c r="Y560" s="2"/>
      <c r="Z560" s="2"/>
    </row>
    <row r="561" ht="12.75" customHeight="1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  <c r="T561" s="2"/>
      <c r="U561" s="2"/>
      <c r="V561" s="2"/>
      <c r="W561" s="2"/>
      <c r="X561" s="2"/>
      <c r="Y561" s="2"/>
      <c r="Z561" s="2"/>
    </row>
    <row r="562" ht="12.75" customHeight="1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  <c r="T562" s="2"/>
      <c r="U562" s="2"/>
      <c r="V562" s="2"/>
      <c r="W562" s="2"/>
      <c r="X562" s="2"/>
      <c r="Y562" s="2"/>
      <c r="Z562" s="2"/>
    </row>
    <row r="563" ht="12.75" customHeight="1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  <c r="T563" s="2"/>
      <c r="U563" s="2"/>
      <c r="V563" s="2"/>
      <c r="W563" s="2"/>
      <c r="X563" s="2"/>
      <c r="Y563" s="2"/>
      <c r="Z563" s="2"/>
    </row>
    <row r="564" ht="12.75" customHeight="1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  <c r="T564" s="2"/>
      <c r="U564" s="2"/>
      <c r="V564" s="2"/>
      <c r="W564" s="2"/>
      <c r="X564" s="2"/>
      <c r="Y564" s="2"/>
      <c r="Z564" s="2"/>
    </row>
    <row r="565" ht="12.75" customHeight="1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  <c r="T565" s="2"/>
      <c r="U565" s="2"/>
      <c r="V565" s="2"/>
      <c r="W565" s="2"/>
      <c r="X565" s="2"/>
      <c r="Y565" s="2"/>
      <c r="Z565" s="2"/>
    </row>
    <row r="566" ht="12.75" customHeight="1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  <c r="T566" s="2"/>
      <c r="U566" s="2"/>
      <c r="V566" s="2"/>
      <c r="W566" s="2"/>
      <c r="X566" s="2"/>
      <c r="Y566" s="2"/>
      <c r="Z566" s="2"/>
    </row>
    <row r="567" ht="12.75" customHeight="1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  <c r="T567" s="2"/>
      <c r="U567" s="2"/>
      <c r="V567" s="2"/>
      <c r="W567" s="2"/>
      <c r="X567" s="2"/>
      <c r="Y567" s="2"/>
      <c r="Z567" s="2"/>
    </row>
    <row r="568" ht="12.75" customHeight="1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  <c r="T568" s="2"/>
      <c r="U568" s="2"/>
      <c r="V568" s="2"/>
      <c r="W568" s="2"/>
      <c r="X568" s="2"/>
      <c r="Y568" s="2"/>
      <c r="Z568" s="2"/>
    </row>
    <row r="569" ht="12.75" customHeight="1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  <c r="T569" s="2"/>
      <c r="U569" s="2"/>
      <c r="V569" s="2"/>
      <c r="W569" s="2"/>
      <c r="X569" s="2"/>
      <c r="Y569" s="2"/>
      <c r="Z569" s="2"/>
    </row>
    <row r="570" ht="12.75" customHeight="1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  <c r="T570" s="2"/>
      <c r="U570" s="2"/>
      <c r="V570" s="2"/>
      <c r="W570" s="2"/>
      <c r="X570" s="2"/>
      <c r="Y570" s="2"/>
      <c r="Z570" s="2"/>
    </row>
    <row r="571" ht="12.75" customHeight="1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  <c r="T571" s="2"/>
      <c r="U571" s="2"/>
      <c r="V571" s="2"/>
      <c r="W571" s="2"/>
      <c r="X571" s="2"/>
      <c r="Y571" s="2"/>
      <c r="Z571" s="2"/>
    </row>
    <row r="572" ht="12.75" customHeight="1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  <c r="T572" s="2"/>
      <c r="U572" s="2"/>
      <c r="V572" s="2"/>
      <c r="W572" s="2"/>
      <c r="X572" s="2"/>
      <c r="Y572" s="2"/>
      <c r="Z572" s="2"/>
    </row>
    <row r="573" ht="12.75" customHeight="1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  <c r="T573" s="2"/>
      <c r="U573" s="2"/>
      <c r="V573" s="2"/>
      <c r="W573" s="2"/>
      <c r="X573" s="2"/>
      <c r="Y573" s="2"/>
      <c r="Z573" s="2"/>
    </row>
    <row r="574" ht="12.75" customHeight="1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  <c r="T574" s="2"/>
      <c r="U574" s="2"/>
      <c r="V574" s="2"/>
      <c r="W574" s="2"/>
      <c r="X574" s="2"/>
      <c r="Y574" s="2"/>
      <c r="Z574" s="2"/>
    </row>
    <row r="575" ht="12.75" customHeight="1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  <c r="T575" s="2"/>
      <c r="U575" s="2"/>
      <c r="V575" s="2"/>
      <c r="W575" s="2"/>
      <c r="X575" s="2"/>
      <c r="Y575" s="2"/>
      <c r="Z575" s="2"/>
    </row>
    <row r="576" ht="12.75" customHeight="1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  <c r="T576" s="2"/>
      <c r="U576" s="2"/>
      <c r="V576" s="2"/>
      <c r="W576" s="2"/>
      <c r="X576" s="2"/>
      <c r="Y576" s="2"/>
      <c r="Z576" s="2"/>
    </row>
    <row r="577" ht="12.75" customHeight="1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  <c r="T577" s="2"/>
      <c r="U577" s="2"/>
      <c r="V577" s="2"/>
      <c r="W577" s="2"/>
      <c r="X577" s="2"/>
      <c r="Y577" s="2"/>
      <c r="Z577" s="2"/>
    </row>
    <row r="578" ht="12.75" customHeight="1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  <c r="T578" s="2"/>
      <c r="U578" s="2"/>
      <c r="V578" s="2"/>
      <c r="W578" s="2"/>
      <c r="X578" s="2"/>
      <c r="Y578" s="2"/>
      <c r="Z578" s="2"/>
    </row>
    <row r="579" ht="12.75" customHeight="1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  <c r="T579" s="2"/>
      <c r="U579" s="2"/>
      <c r="V579" s="2"/>
      <c r="W579" s="2"/>
      <c r="X579" s="2"/>
      <c r="Y579" s="2"/>
      <c r="Z579" s="2"/>
    </row>
    <row r="580" ht="12.75" customHeight="1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  <c r="T580" s="2"/>
      <c r="U580" s="2"/>
      <c r="V580" s="2"/>
      <c r="W580" s="2"/>
      <c r="X580" s="2"/>
      <c r="Y580" s="2"/>
      <c r="Z580" s="2"/>
    </row>
    <row r="581" ht="12.75" customHeight="1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  <c r="T581" s="2"/>
      <c r="U581" s="2"/>
      <c r="V581" s="2"/>
      <c r="W581" s="2"/>
      <c r="X581" s="2"/>
      <c r="Y581" s="2"/>
      <c r="Z581" s="2"/>
    </row>
    <row r="582" ht="12.75" customHeight="1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  <c r="T582" s="2"/>
      <c r="U582" s="2"/>
      <c r="V582" s="2"/>
      <c r="W582" s="2"/>
      <c r="X582" s="2"/>
      <c r="Y582" s="2"/>
      <c r="Z582" s="2"/>
    </row>
    <row r="583" ht="12.75" customHeight="1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  <c r="T583" s="2"/>
      <c r="U583" s="2"/>
      <c r="V583" s="2"/>
      <c r="W583" s="2"/>
      <c r="X583" s="2"/>
      <c r="Y583" s="2"/>
      <c r="Z583" s="2"/>
    </row>
    <row r="584" ht="12.75" customHeight="1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  <c r="T584" s="2"/>
      <c r="U584" s="2"/>
      <c r="V584" s="2"/>
      <c r="W584" s="2"/>
      <c r="X584" s="2"/>
      <c r="Y584" s="2"/>
      <c r="Z584" s="2"/>
    </row>
    <row r="585" ht="12.75" customHeight="1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  <c r="T585" s="2"/>
      <c r="U585" s="2"/>
      <c r="V585" s="2"/>
      <c r="W585" s="2"/>
      <c r="X585" s="2"/>
      <c r="Y585" s="2"/>
      <c r="Z585" s="2"/>
    </row>
    <row r="586" ht="12.75" customHeight="1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  <c r="T586" s="2"/>
      <c r="U586" s="2"/>
      <c r="V586" s="2"/>
      <c r="W586" s="2"/>
      <c r="X586" s="2"/>
      <c r="Y586" s="2"/>
      <c r="Z586" s="2"/>
    </row>
    <row r="587" ht="12.75" customHeight="1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  <c r="T587" s="2"/>
      <c r="U587" s="2"/>
      <c r="V587" s="2"/>
      <c r="W587" s="2"/>
      <c r="X587" s="2"/>
      <c r="Y587" s="2"/>
      <c r="Z587" s="2"/>
    </row>
    <row r="588" ht="12.75" customHeight="1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  <c r="T588" s="2"/>
      <c r="U588" s="2"/>
      <c r="V588" s="2"/>
      <c r="W588" s="2"/>
      <c r="X588" s="2"/>
      <c r="Y588" s="2"/>
      <c r="Z588" s="2"/>
    </row>
    <row r="589" ht="12.75" customHeight="1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  <c r="T589" s="2"/>
      <c r="U589" s="2"/>
      <c r="V589" s="2"/>
      <c r="W589" s="2"/>
      <c r="X589" s="2"/>
      <c r="Y589" s="2"/>
      <c r="Z589" s="2"/>
    </row>
    <row r="590" ht="12.75" customHeight="1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  <c r="T590" s="2"/>
      <c r="U590" s="2"/>
      <c r="V590" s="2"/>
      <c r="W590" s="2"/>
      <c r="X590" s="2"/>
      <c r="Y590" s="2"/>
      <c r="Z590" s="2"/>
    </row>
    <row r="591" ht="12.75" customHeight="1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  <c r="T591" s="2"/>
      <c r="U591" s="2"/>
      <c r="V591" s="2"/>
      <c r="W591" s="2"/>
      <c r="X591" s="2"/>
      <c r="Y591" s="2"/>
      <c r="Z591" s="2"/>
    </row>
    <row r="592" ht="12.75" customHeight="1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  <c r="T592" s="2"/>
      <c r="U592" s="2"/>
      <c r="V592" s="2"/>
      <c r="W592" s="2"/>
      <c r="X592" s="2"/>
      <c r="Y592" s="2"/>
      <c r="Z592" s="2"/>
    </row>
    <row r="593" ht="12.75" customHeight="1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  <c r="T593" s="2"/>
      <c r="U593" s="2"/>
      <c r="V593" s="2"/>
      <c r="W593" s="2"/>
      <c r="X593" s="2"/>
      <c r="Y593" s="2"/>
      <c r="Z593" s="2"/>
    </row>
    <row r="594" ht="12.75" customHeight="1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  <c r="T594" s="2"/>
      <c r="U594" s="2"/>
      <c r="V594" s="2"/>
      <c r="W594" s="2"/>
      <c r="X594" s="2"/>
      <c r="Y594" s="2"/>
      <c r="Z594" s="2"/>
    </row>
    <row r="595" ht="12.75" customHeight="1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  <c r="T595" s="2"/>
      <c r="U595" s="2"/>
      <c r="V595" s="2"/>
      <c r="W595" s="2"/>
      <c r="X595" s="2"/>
      <c r="Y595" s="2"/>
      <c r="Z595" s="2"/>
    </row>
    <row r="596" ht="12.75" customHeight="1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  <c r="T596" s="2"/>
      <c r="U596" s="2"/>
      <c r="V596" s="2"/>
      <c r="W596" s="2"/>
      <c r="X596" s="2"/>
      <c r="Y596" s="2"/>
      <c r="Z596" s="2"/>
    </row>
    <row r="597" ht="12.75" customHeight="1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  <c r="T597" s="2"/>
      <c r="U597" s="2"/>
      <c r="V597" s="2"/>
      <c r="W597" s="2"/>
      <c r="X597" s="2"/>
      <c r="Y597" s="2"/>
      <c r="Z597" s="2"/>
    </row>
    <row r="598" ht="12.75" customHeight="1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  <c r="T598" s="2"/>
      <c r="U598" s="2"/>
      <c r="V598" s="2"/>
      <c r="W598" s="2"/>
      <c r="X598" s="2"/>
      <c r="Y598" s="2"/>
      <c r="Z598" s="2"/>
    </row>
    <row r="599" ht="12.75" customHeight="1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  <c r="T599" s="2"/>
      <c r="U599" s="2"/>
      <c r="V599" s="2"/>
      <c r="W599" s="2"/>
      <c r="X599" s="2"/>
      <c r="Y599" s="2"/>
      <c r="Z599" s="2"/>
    </row>
    <row r="600" ht="12.75" customHeight="1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  <c r="T600" s="2"/>
      <c r="U600" s="2"/>
      <c r="V600" s="2"/>
      <c r="W600" s="2"/>
      <c r="X600" s="2"/>
      <c r="Y600" s="2"/>
      <c r="Z600" s="2"/>
    </row>
    <row r="601" ht="12.75" customHeight="1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  <c r="T601" s="2"/>
      <c r="U601" s="2"/>
      <c r="V601" s="2"/>
      <c r="W601" s="2"/>
      <c r="X601" s="2"/>
      <c r="Y601" s="2"/>
      <c r="Z601" s="2"/>
    </row>
    <row r="602" ht="12.75" customHeight="1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  <c r="T602" s="2"/>
      <c r="U602" s="2"/>
      <c r="V602" s="2"/>
      <c r="W602" s="2"/>
      <c r="X602" s="2"/>
      <c r="Y602" s="2"/>
      <c r="Z602" s="2"/>
    </row>
    <row r="603" ht="12.75" customHeight="1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  <c r="T603" s="2"/>
      <c r="U603" s="2"/>
      <c r="V603" s="2"/>
      <c r="W603" s="2"/>
      <c r="X603" s="2"/>
      <c r="Y603" s="2"/>
      <c r="Z603" s="2"/>
    </row>
    <row r="604" ht="12.75" customHeight="1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  <c r="T604" s="2"/>
      <c r="U604" s="2"/>
      <c r="V604" s="2"/>
      <c r="W604" s="2"/>
      <c r="X604" s="2"/>
      <c r="Y604" s="2"/>
      <c r="Z604" s="2"/>
    </row>
    <row r="605" ht="12.75" customHeight="1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  <c r="T605" s="2"/>
      <c r="U605" s="2"/>
      <c r="V605" s="2"/>
      <c r="W605" s="2"/>
      <c r="X605" s="2"/>
      <c r="Y605" s="2"/>
      <c r="Z605" s="2"/>
    </row>
    <row r="606" ht="12.75" customHeight="1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  <c r="T606" s="2"/>
      <c r="U606" s="2"/>
      <c r="V606" s="2"/>
      <c r="W606" s="2"/>
      <c r="X606" s="2"/>
      <c r="Y606" s="2"/>
      <c r="Z606" s="2"/>
    </row>
    <row r="607" ht="12.75" customHeight="1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  <c r="T607" s="2"/>
      <c r="U607" s="2"/>
      <c r="V607" s="2"/>
      <c r="W607" s="2"/>
      <c r="X607" s="2"/>
      <c r="Y607" s="2"/>
      <c r="Z607" s="2"/>
    </row>
    <row r="608" ht="12.75" customHeight="1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  <c r="T608" s="2"/>
      <c r="U608" s="2"/>
      <c r="V608" s="2"/>
      <c r="W608" s="2"/>
      <c r="X608" s="2"/>
      <c r="Y608" s="2"/>
      <c r="Z608" s="2"/>
    </row>
    <row r="609" ht="12.75" customHeight="1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  <c r="T609" s="2"/>
      <c r="U609" s="2"/>
      <c r="V609" s="2"/>
      <c r="W609" s="2"/>
      <c r="X609" s="2"/>
      <c r="Y609" s="2"/>
      <c r="Z609" s="2"/>
    </row>
    <row r="610" ht="12.75" customHeight="1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  <c r="T610" s="2"/>
      <c r="U610" s="2"/>
      <c r="V610" s="2"/>
      <c r="W610" s="2"/>
      <c r="X610" s="2"/>
      <c r="Y610" s="2"/>
      <c r="Z610" s="2"/>
    </row>
    <row r="611" ht="12.75" customHeight="1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  <c r="T611" s="2"/>
      <c r="U611" s="2"/>
      <c r="V611" s="2"/>
      <c r="W611" s="2"/>
      <c r="X611" s="2"/>
      <c r="Y611" s="2"/>
      <c r="Z611" s="2"/>
    </row>
    <row r="612" ht="12.75" customHeight="1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  <c r="T612" s="2"/>
      <c r="U612" s="2"/>
      <c r="V612" s="2"/>
      <c r="W612" s="2"/>
      <c r="X612" s="2"/>
      <c r="Y612" s="2"/>
      <c r="Z612" s="2"/>
    </row>
    <row r="613" ht="12.75" customHeight="1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  <c r="T613" s="2"/>
      <c r="U613" s="2"/>
      <c r="V613" s="2"/>
      <c r="W613" s="2"/>
      <c r="X613" s="2"/>
      <c r="Y613" s="2"/>
      <c r="Z613" s="2"/>
    </row>
    <row r="614" ht="12.75" customHeight="1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  <c r="T614" s="2"/>
      <c r="U614" s="2"/>
      <c r="V614" s="2"/>
      <c r="W614" s="2"/>
      <c r="X614" s="2"/>
      <c r="Y614" s="2"/>
      <c r="Z614" s="2"/>
    </row>
    <row r="615" ht="12.75" customHeight="1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  <c r="T615" s="2"/>
      <c r="U615" s="2"/>
      <c r="V615" s="2"/>
      <c r="W615" s="2"/>
      <c r="X615" s="2"/>
      <c r="Y615" s="2"/>
      <c r="Z615" s="2"/>
    </row>
    <row r="616" ht="12.75" customHeight="1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  <c r="T616" s="2"/>
      <c r="U616" s="2"/>
      <c r="V616" s="2"/>
      <c r="W616" s="2"/>
      <c r="X616" s="2"/>
      <c r="Y616" s="2"/>
      <c r="Z616" s="2"/>
    </row>
    <row r="617" ht="12.75" customHeight="1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  <c r="T617" s="2"/>
      <c r="U617" s="2"/>
      <c r="V617" s="2"/>
      <c r="W617" s="2"/>
      <c r="X617" s="2"/>
      <c r="Y617" s="2"/>
      <c r="Z617" s="2"/>
    </row>
    <row r="618" ht="12.75" customHeight="1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  <c r="T618" s="2"/>
      <c r="U618" s="2"/>
      <c r="V618" s="2"/>
      <c r="W618" s="2"/>
      <c r="X618" s="2"/>
      <c r="Y618" s="2"/>
      <c r="Z618" s="2"/>
    </row>
    <row r="619" ht="12.75" customHeight="1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  <c r="T619" s="2"/>
      <c r="U619" s="2"/>
      <c r="V619" s="2"/>
      <c r="W619" s="2"/>
      <c r="X619" s="2"/>
      <c r="Y619" s="2"/>
      <c r="Z619" s="2"/>
    </row>
    <row r="620" ht="12.75" customHeight="1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  <c r="T620" s="2"/>
      <c r="U620" s="2"/>
      <c r="V620" s="2"/>
      <c r="W620" s="2"/>
      <c r="X620" s="2"/>
      <c r="Y620" s="2"/>
      <c r="Z620" s="2"/>
    </row>
    <row r="621" ht="12.75" customHeight="1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  <c r="T621" s="2"/>
      <c r="U621" s="2"/>
      <c r="V621" s="2"/>
      <c r="W621" s="2"/>
      <c r="X621" s="2"/>
      <c r="Y621" s="2"/>
      <c r="Z621" s="2"/>
    </row>
    <row r="622" ht="12.75" customHeight="1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  <c r="T622" s="2"/>
      <c r="U622" s="2"/>
      <c r="V622" s="2"/>
      <c r="W622" s="2"/>
      <c r="X622" s="2"/>
      <c r="Y622" s="2"/>
      <c r="Z622" s="2"/>
    </row>
    <row r="623" ht="12.75" customHeight="1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  <c r="T623" s="2"/>
      <c r="U623" s="2"/>
      <c r="V623" s="2"/>
      <c r="W623" s="2"/>
      <c r="X623" s="2"/>
      <c r="Y623" s="2"/>
      <c r="Z623" s="2"/>
    </row>
    <row r="624" ht="12.75" customHeight="1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  <c r="T624" s="2"/>
      <c r="U624" s="2"/>
      <c r="V624" s="2"/>
      <c r="W624" s="2"/>
      <c r="X624" s="2"/>
      <c r="Y624" s="2"/>
      <c r="Z624" s="2"/>
    </row>
    <row r="625" ht="12.75" customHeight="1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  <c r="T625" s="2"/>
      <c r="U625" s="2"/>
      <c r="V625" s="2"/>
      <c r="W625" s="2"/>
      <c r="X625" s="2"/>
      <c r="Y625" s="2"/>
      <c r="Z625" s="2"/>
    </row>
    <row r="626" ht="12.75" customHeight="1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  <c r="T626" s="2"/>
      <c r="U626" s="2"/>
      <c r="V626" s="2"/>
      <c r="W626" s="2"/>
      <c r="X626" s="2"/>
      <c r="Y626" s="2"/>
      <c r="Z626" s="2"/>
    </row>
    <row r="627" ht="12.75" customHeight="1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  <c r="T627" s="2"/>
      <c r="U627" s="2"/>
      <c r="V627" s="2"/>
      <c r="W627" s="2"/>
      <c r="X627" s="2"/>
      <c r="Y627" s="2"/>
      <c r="Z627" s="2"/>
    </row>
    <row r="628" ht="12.75" customHeight="1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  <c r="T628" s="2"/>
      <c r="U628" s="2"/>
      <c r="V628" s="2"/>
      <c r="W628" s="2"/>
      <c r="X628" s="2"/>
      <c r="Y628" s="2"/>
      <c r="Z628" s="2"/>
    </row>
    <row r="629" ht="12.75" customHeight="1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  <c r="T629" s="2"/>
      <c r="U629" s="2"/>
      <c r="V629" s="2"/>
      <c r="W629" s="2"/>
      <c r="X629" s="2"/>
      <c r="Y629" s="2"/>
      <c r="Z629" s="2"/>
    </row>
    <row r="630" ht="12.75" customHeight="1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  <c r="T630" s="2"/>
      <c r="U630" s="2"/>
      <c r="V630" s="2"/>
      <c r="W630" s="2"/>
      <c r="X630" s="2"/>
      <c r="Y630" s="2"/>
      <c r="Z630" s="2"/>
    </row>
    <row r="631" ht="12.75" customHeight="1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  <c r="T631" s="2"/>
      <c r="U631" s="2"/>
      <c r="V631" s="2"/>
      <c r="W631" s="2"/>
      <c r="X631" s="2"/>
      <c r="Y631" s="2"/>
      <c r="Z631" s="2"/>
    </row>
    <row r="632" ht="12.75" customHeight="1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  <c r="T632" s="2"/>
      <c r="U632" s="2"/>
      <c r="V632" s="2"/>
      <c r="W632" s="2"/>
      <c r="X632" s="2"/>
      <c r="Y632" s="2"/>
      <c r="Z632" s="2"/>
    </row>
    <row r="633" ht="12.75" customHeight="1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  <c r="T633" s="2"/>
      <c r="U633" s="2"/>
      <c r="V633" s="2"/>
      <c r="W633" s="2"/>
      <c r="X633" s="2"/>
      <c r="Y633" s="2"/>
      <c r="Z633" s="2"/>
    </row>
    <row r="634" ht="12.75" customHeight="1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  <c r="T634" s="2"/>
      <c r="U634" s="2"/>
      <c r="V634" s="2"/>
      <c r="W634" s="2"/>
      <c r="X634" s="2"/>
      <c r="Y634" s="2"/>
      <c r="Z634" s="2"/>
    </row>
    <row r="635" ht="12.75" customHeight="1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  <c r="T635" s="2"/>
      <c r="U635" s="2"/>
      <c r="V635" s="2"/>
      <c r="W635" s="2"/>
      <c r="X635" s="2"/>
      <c r="Y635" s="2"/>
      <c r="Z635" s="2"/>
    </row>
    <row r="636" ht="12.75" customHeight="1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  <c r="T636" s="2"/>
      <c r="U636" s="2"/>
      <c r="V636" s="2"/>
      <c r="W636" s="2"/>
      <c r="X636" s="2"/>
      <c r="Y636" s="2"/>
      <c r="Z636" s="2"/>
    </row>
    <row r="637" ht="12.75" customHeight="1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  <c r="T637" s="2"/>
      <c r="U637" s="2"/>
      <c r="V637" s="2"/>
      <c r="W637" s="2"/>
      <c r="X637" s="2"/>
      <c r="Y637" s="2"/>
      <c r="Z637" s="2"/>
    </row>
    <row r="638" ht="12.75" customHeight="1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  <c r="T638" s="2"/>
      <c r="U638" s="2"/>
      <c r="V638" s="2"/>
      <c r="W638" s="2"/>
      <c r="X638" s="2"/>
      <c r="Y638" s="2"/>
      <c r="Z638" s="2"/>
    </row>
    <row r="639" ht="12.75" customHeight="1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  <c r="T639" s="2"/>
      <c r="U639" s="2"/>
      <c r="V639" s="2"/>
      <c r="W639" s="2"/>
      <c r="X639" s="2"/>
      <c r="Y639" s="2"/>
      <c r="Z639" s="2"/>
    </row>
    <row r="640" ht="12.75" customHeight="1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  <c r="T640" s="2"/>
      <c r="U640" s="2"/>
      <c r="V640" s="2"/>
      <c r="W640" s="2"/>
      <c r="X640" s="2"/>
      <c r="Y640" s="2"/>
      <c r="Z640" s="2"/>
    </row>
    <row r="641" ht="12.75" customHeight="1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  <c r="T641" s="2"/>
      <c r="U641" s="2"/>
      <c r="V641" s="2"/>
      <c r="W641" s="2"/>
      <c r="X641" s="2"/>
      <c r="Y641" s="2"/>
      <c r="Z641" s="2"/>
    </row>
    <row r="642" ht="12.75" customHeight="1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  <c r="T642" s="2"/>
      <c r="U642" s="2"/>
      <c r="V642" s="2"/>
      <c r="W642" s="2"/>
      <c r="X642" s="2"/>
      <c r="Y642" s="2"/>
      <c r="Z642" s="2"/>
    </row>
    <row r="643" ht="12.75" customHeight="1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  <c r="T643" s="2"/>
      <c r="U643" s="2"/>
      <c r="V643" s="2"/>
      <c r="W643" s="2"/>
      <c r="X643" s="2"/>
      <c r="Y643" s="2"/>
      <c r="Z643" s="2"/>
    </row>
    <row r="644" ht="12.75" customHeight="1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  <c r="T644" s="2"/>
      <c r="U644" s="2"/>
      <c r="V644" s="2"/>
      <c r="W644" s="2"/>
      <c r="X644" s="2"/>
      <c r="Y644" s="2"/>
      <c r="Z644" s="2"/>
    </row>
    <row r="645" ht="12.75" customHeight="1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  <c r="T645" s="2"/>
      <c r="U645" s="2"/>
      <c r="V645" s="2"/>
      <c r="W645" s="2"/>
      <c r="X645" s="2"/>
      <c r="Y645" s="2"/>
      <c r="Z645" s="2"/>
    </row>
    <row r="646" ht="12.75" customHeight="1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  <c r="T646" s="2"/>
      <c r="U646" s="2"/>
      <c r="V646" s="2"/>
      <c r="W646" s="2"/>
      <c r="X646" s="2"/>
      <c r="Y646" s="2"/>
      <c r="Z646" s="2"/>
    </row>
    <row r="647" ht="12.75" customHeight="1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  <c r="T647" s="2"/>
      <c r="U647" s="2"/>
      <c r="V647" s="2"/>
      <c r="W647" s="2"/>
      <c r="X647" s="2"/>
      <c r="Y647" s="2"/>
      <c r="Z647" s="2"/>
    </row>
    <row r="648" ht="12.75" customHeight="1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  <c r="T648" s="2"/>
      <c r="U648" s="2"/>
      <c r="V648" s="2"/>
      <c r="W648" s="2"/>
      <c r="X648" s="2"/>
      <c r="Y648" s="2"/>
      <c r="Z648" s="2"/>
    </row>
    <row r="649" ht="12.75" customHeight="1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  <c r="T649" s="2"/>
      <c r="U649" s="2"/>
      <c r="V649" s="2"/>
      <c r="W649" s="2"/>
      <c r="X649" s="2"/>
      <c r="Y649" s="2"/>
      <c r="Z649" s="2"/>
    </row>
    <row r="650" ht="12.75" customHeight="1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  <c r="T650" s="2"/>
      <c r="U650" s="2"/>
      <c r="V650" s="2"/>
      <c r="W650" s="2"/>
      <c r="X650" s="2"/>
      <c r="Y650" s="2"/>
      <c r="Z650" s="2"/>
    </row>
    <row r="651" ht="12.75" customHeight="1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  <c r="T651" s="2"/>
      <c r="U651" s="2"/>
      <c r="V651" s="2"/>
      <c r="W651" s="2"/>
      <c r="X651" s="2"/>
      <c r="Y651" s="2"/>
      <c r="Z651" s="2"/>
    </row>
    <row r="652" ht="12.75" customHeight="1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  <c r="T652" s="2"/>
      <c r="U652" s="2"/>
      <c r="V652" s="2"/>
      <c r="W652" s="2"/>
      <c r="X652" s="2"/>
      <c r="Y652" s="2"/>
      <c r="Z652" s="2"/>
    </row>
    <row r="653" ht="12.75" customHeight="1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  <c r="T653" s="2"/>
      <c r="U653" s="2"/>
      <c r="V653" s="2"/>
      <c r="W653" s="2"/>
      <c r="X653" s="2"/>
      <c r="Y653" s="2"/>
      <c r="Z653" s="2"/>
    </row>
    <row r="654" ht="12.75" customHeight="1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  <c r="T654" s="2"/>
      <c r="U654" s="2"/>
      <c r="V654" s="2"/>
      <c r="W654" s="2"/>
      <c r="X654" s="2"/>
      <c r="Y654" s="2"/>
      <c r="Z654" s="2"/>
    </row>
    <row r="655" ht="12.75" customHeight="1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  <c r="T655" s="2"/>
      <c r="U655" s="2"/>
      <c r="V655" s="2"/>
      <c r="W655" s="2"/>
      <c r="X655" s="2"/>
      <c r="Y655" s="2"/>
      <c r="Z655" s="2"/>
    </row>
    <row r="656" ht="12.75" customHeight="1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  <c r="T656" s="2"/>
      <c r="U656" s="2"/>
      <c r="V656" s="2"/>
      <c r="W656" s="2"/>
      <c r="X656" s="2"/>
      <c r="Y656" s="2"/>
      <c r="Z656" s="2"/>
    </row>
    <row r="657" ht="12.75" customHeight="1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  <c r="T657" s="2"/>
      <c r="U657" s="2"/>
      <c r="V657" s="2"/>
      <c r="W657" s="2"/>
      <c r="X657" s="2"/>
      <c r="Y657" s="2"/>
      <c r="Z657" s="2"/>
    </row>
    <row r="658" ht="12.75" customHeight="1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  <c r="T658" s="2"/>
      <c r="U658" s="2"/>
      <c r="V658" s="2"/>
      <c r="W658" s="2"/>
      <c r="X658" s="2"/>
      <c r="Y658" s="2"/>
      <c r="Z658" s="2"/>
    </row>
    <row r="659" ht="12.75" customHeight="1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  <c r="T659" s="2"/>
      <c r="U659" s="2"/>
      <c r="V659" s="2"/>
      <c r="W659" s="2"/>
      <c r="X659" s="2"/>
      <c r="Y659" s="2"/>
      <c r="Z659" s="2"/>
    </row>
    <row r="660" ht="12.75" customHeight="1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  <c r="T660" s="2"/>
      <c r="U660" s="2"/>
      <c r="V660" s="2"/>
      <c r="W660" s="2"/>
      <c r="X660" s="2"/>
      <c r="Y660" s="2"/>
      <c r="Z660" s="2"/>
    </row>
    <row r="661" ht="12.75" customHeight="1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  <c r="T661" s="2"/>
      <c r="U661" s="2"/>
      <c r="V661" s="2"/>
      <c r="W661" s="2"/>
      <c r="X661" s="2"/>
      <c r="Y661" s="2"/>
      <c r="Z661" s="2"/>
    </row>
    <row r="662" ht="12.75" customHeight="1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  <c r="T662" s="2"/>
      <c r="U662" s="2"/>
      <c r="V662" s="2"/>
      <c r="W662" s="2"/>
      <c r="X662" s="2"/>
      <c r="Y662" s="2"/>
      <c r="Z662" s="2"/>
    </row>
    <row r="663" ht="12.75" customHeight="1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  <c r="T663" s="2"/>
      <c r="U663" s="2"/>
      <c r="V663" s="2"/>
      <c r="W663" s="2"/>
      <c r="X663" s="2"/>
      <c r="Y663" s="2"/>
      <c r="Z663" s="2"/>
    </row>
    <row r="664" ht="12.75" customHeight="1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  <c r="T664" s="2"/>
      <c r="U664" s="2"/>
      <c r="V664" s="2"/>
      <c r="W664" s="2"/>
      <c r="X664" s="2"/>
      <c r="Y664" s="2"/>
      <c r="Z664" s="2"/>
    </row>
    <row r="665" ht="12.75" customHeight="1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  <c r="T665" s="2"/>
      <c r="U665" s="2"/>
      <c r="V665" s="2"/>
      <c r="W665" s="2"/>
      <c r="X665" s="2"/>
      <c r="Y665" s="2"/>
      <c r="Z665" s="2"/>
    </row>
    <row r="666" ht="12.75" customHeight="1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  <c r="T666" s="2"/>
      <c r="U666" s="2"/>
      <c r="V666" s="2"/>
      <c r="W666" s="2"/>
      <c r="X666" s="2"/>
      <c r="Y666" s="2"/>
      <c r="Z666" s="2"/>
    </row>
    <row r="667" ht="12.75" customHeight="1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  <c r="T667" s="2"/>
      <c r="U667" s="2"/>
      <c r="V667" s="2"/>
      <c r="W667" s="2"/>
      <c r="X667" s="2"/>
      <c r="Y667" s="2"/>
      <c r="Z667" s="2"/>
    </row>
    <row r="668" ht="12.75" customHeight="1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  <c r="T668" s="2"/>
      <c r="U668" s="2"/>
      <c r="V668" s="2"/>
      <c r="W668" s="2"/>
      <c r="X668" s="2"/>
      <c r="Y668" s="2"/>
      <c r="Z668" s="2"/>
    </row>
    <row r="669" ht="12.75" customHeight="1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  <c r="T669" s="2"/>
      <c r="U669" s="2"/>
      <c r="V669" s="2"/>
      <c r="W669" s="2"/>
      <c r="X669" s="2"/>
      <c r="Y669" s="2"/>
      <c r="Z669" s="2"/>
    </row>
    <row r="670" ht="12.75" customHeight="1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  <c r="T670" s="2"/>
      <c r="U670" s="2"/>
      <c r="V670" s="2"/>
      <c r="W670" s="2"/>
      <c r="X670" s="2"/>
      <c r="Y670" s="2"/>
      <c r="Z670" s="2"/>
    </row>
    <row r="671" ht="12.75" customHeight="1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  <c r="T671" s="2"/>
      <c r="U671" s="2"/>
      <c r="V671" s="2"/>
      <c r="W671" s="2"/>
      <c r="X671" s="2"/>
      <c r="Y671" s="2"/>
      <c r="Z671" s="2"/>
    </row>
    <row r="672" ht="12.75" customHeight="1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  <c r="T672" s="2"/>
      <c r="U672" s="2"/>
      <c r="V672" s="2"/>
      <c r="W672" s="2"/>
      <c r="X672" s="2"/>
      <c r="Y672" s="2"/>
      <c r="Z672" s="2"/>
    </row>
    <row r="673" ht="12.75" customHeight="1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  <c r="T673" s="2"/>
      <c r="U673" s="2"/>
      <c r="V673" s="2"/>
      <c r="W673" s="2"/>
      <c r="X673" s="2"/>
      <c r="Y673" s="2"/>
      <c r="Z673" s="2"/>
    </row>
    <row r="674" ht="12.75" customHeight="1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  <c r="T674" s="2"/>
      <c r="U674" s="2"/>
      <c r="V674" s="2"/>
      <c r="W674" s="2"/>
      <c r="X674" s="2"/>
      <c r="Y674" s="2"/>
      <c r="Z674" s="2"/>
    </row>
    <row r="675" ht="12.75" customHeight="1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  <c r="T675" s="2"/>
      <c r="U675" s="2"/>
      <c r="V675" s="2"/>
      <c r="W675" s="2"/>
      <c r="X675" s="2"/>
      <c r="Y675" s="2"/>
      <c r="Z675" s="2"/>
    </row>
    <row r="676" ht="12.75" customHeight="1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  <c r="T676" s="2"/>
      <c r="U676" s="2"/>
      <c r="V676" s="2"/>
      <c r="W676" s="2"/>
      <c r="X676" s="2"/>
      <c r="Y676" s="2"/>
      <c r="Z676" s="2"/>
    </row>
    <row r="677" ht="12.75" customHeight="1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  <c r="T677" s="2"/>
      <c r="U677" s="2"/>
      <c r="V677" s="2"/>
      <c r="W677" s="2"/>
      <c r="X677" s="2"/>
      <c r="Y677" s="2"/>
      <c r="Z677" s="2"/>
    </row>
    <row r="678" ht="12.75" customHeight="1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  <c r="T678" s="2"/>
      <c r="U678" s="2"/>
      <c r="V678" s="2"/>
      <c r="W678" s="2"/>
      <c r="X678" s="2"/>
      <c r="Y678" s="2"/>
      <c r="Z678" s="2"/>
    </row>
    <row r="679" ht="12.75" customHeight="1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  <c r="T679" s="2"/>
      <c r="U679" s="2"/>
      <c r="V679" s="2"/>
      <c r="W679" s="2"/>
      <c r="X679" s="2"/>
      <c r="Y679" s="2"/>
      <c r="Z679" s="2"/>
    </row>
    <row r="680" ht="12.75" customHeight="1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  <c r="T680" s="2"/>
      <c r="U680" s="2"/>
      <c r="V680" s="2"/>
      <c r="W680" s="2"/>
      <c r="X680" s="2"/>
      <c r="Y680" s="2"/>
      <c r="Z680" s="2"/>
    </row>
    <row r="681" ht="12.75" customHeight="1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  <c r="T681" s="2"/>
      <c r="U681" s="2"/>
      <c r="V681" s="2"/>
      <c r="W681" s="2"/>
      <c r="X681" s="2"/>
      <c r="Y681" s="2"/>
      <c r="Z681" s="2"/>
    </row>
    <row r="682" ht="12.75" customHeight="1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  <c r="T682" s="2"/>
      <c r="U682" s="2"/>
      <c r="V682" s="2"/>
      <c r="W682" s="2"/>
      <c r="X682" s="2"/>
      <c r="Y682" s="2"/>
      <c r="Z682" s="2"/>
    </row>
    <row r="683" ht="12.75" customHeight="1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  <c r="T683" s="2"/>
      <c r="U683" s="2"/>
      <c r="V683" s="2"/>
      <c r="W683" s="2"/>
      <c r="X683" s="2"/>
      <c r="Y683" s="2"/>
      <c r="Z683" s="2"/>
    </row>
    <row r="684" ht="12.75" customHeight="1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  <c r="T684" s="2"/>
      <c r="U684" s="2"/>
      <c r="V684" s="2"/>
      <c r="W684" s="2"/>
      <c r="X684" s="2"/>
      <c r="Y684" s="2"/>
      <c r="Z684" s="2"/>
    </row>
    <row r="685" ht="12.75" customHeight="1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  <c r="T685" s="2"/>
      <c r="U685" s="2"/>
      <c r="V685" s="2"/>
      <c r="W685" s="2"/>
      <c r="X685" s="2"/>
      <c r="Y685" s="2"/>
      <c r="Z685" s="2"/>
    </row>
    <row r="686" ht="12.75" customHeight="1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  <c r="T686" s="2"/>
      <c r="U686" s="2"/>
      <c r="V686" s="2"/>
      <c r="W686" s="2"/>
      <c r="X686" s="2"/>
      <c r="Y686" s="2"/>
      <c r="Z686" s="2"/>
    </row>
    <row r="687" ht="12.75" customHeight="1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  <c r="T687" s="2"/>
      <c r="U687" s="2"/>
      <c r="V687" s="2"/>
      <c r="W687" s="2"/>
      <c r="X687" s="2"/>
      <c r="Y687" s="2"/>
      <c r="Z687" s="2"/>
    </row>
    <row r="688" ht="12.75" customHeight="1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  <c r="T688" s="2"/>
      <c r="U688" s="2"/>
      <c r="V688" s="2"/>
      <c r="W688" s="2"/>
      <c r="X688" s="2"/>
      <c r="Y688" s="2"/>
      <c r="Z688" s="2"/>
    </row>
    <row r="689" ht="12.75" customHeight="1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  <c r="T689" s="2"/>
      <c r="U689" s="2"/>
      <c r="V689" s="2"/>
      <c r="W689" s="2"/>
      <c r="X689" s="2"/>
      <c r="Y689" s="2"/>
      <c r="Z689" s="2"/>
    </row>
    <row r="690" ht="12.75" customHeight="1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  <c r="T690" s="2"/>
      <c r="U690" s="2"/>
      <c r="V690" s="2"/>
      <c r="W690" s="2"/>
      <c r="X690" s="2"/>
      <c r="Y690" s="2"/>
      <c r="Z690" s="2"/>
    </row>
    <row r="691" ht="12.75" customHeight="1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  <c r="T691" s="2"/>
      <c r="U691" s="2"/>
      <c r="V691" s="2"/>
      <c r="W691" s="2"/>
      <c r="X691" s="2"/>
      <c r="Y691" s="2"/>
      <c r="Z691" s="2"/>
    </row>
    <row r="692" ht="12.75" customHeight="1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  <c r="T692" s="2"/>
      <c r="U692" s="2"/>
      <c r="V692" s="2"/>
      <c r="W692" s="2"/>
      <c r="X692" s="2"/>
      <c r="Y692" s="2"/>
      <c r="Z692" s="2"/>
    </row>
    <row r="693" ht="12.75" customHeight="1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  <c r="T693" s="2"/>
      <c r="U693" s="2"/>
      <c r="V693" s="2"/>
      <c r="W693" s="2"/>
      <c r="X693" s="2"/>
      <c r="Y693" s="2"/>
      <c r="Z693" s="2"/>
    </row>
    <row r="694" ht="12.75" customHeight="1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  <c r="T694" s="2"/>
      <c r="U694" s="2"/>
      <c r="V694" s="2"/>
      <c r="W694" s="2"/>
      <c r="X694" s="2"/>
      <c r="Y694" s="2"/>
      <c r="Z694" s="2"/>
    </row>
    <row r="695" ht="12.75" customHeight="1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  <c r="T695" s="2"/>
      <c r="U695" s="2"/>
      <c r="V695" s="2"/>
      <c r="W695" s="2"/>
      <c r="X695" s="2"/>
      <c r="Y695" s="2"/>
      <c r="Z695" s="2"/>
    </row>
    <row r="696" ht="12.75" customHeight="1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  <c r="T696" s="2"/>
      <c r="U696" s="2"/>
      <c r="V696" s="2"/>
      <c r="W696" s="2"/>
      <c r="X696" s="2"/>
      <c r="Y696" s="2"/>
      <c r="Z696" s="2"/>
    </row>
    <row r="697" ht="12.75" customHeight="1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  <c r="T697" s="2"/>
      <c r="U697" s="2"/>
      <c r="V697" s="2"/>
      <c r="W697" s="2"/>
      <c r="X697" s="2"/>
      <c r="Y697" s="2"/>
      <c r="Z697" s="2"/>
    </row>
    <row r="698" ht="12.75" customHeight="1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  <c r="T698" s="2"/>
      <c r="U698" s="2"/>
      <c r="V698" s="2"/>
      <c r="W698" s="2"/>
      <c r="X698" s="2"/>
      <c r="Y698" s="2"/>
      <c r="Z698" s="2"/>
    </row>
    <row r="699" ht="12.75" customHeight="1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  <c r="T699" s="2"/>
      <c r="U699" s="2"/>
      <c r="V699" s="2"/>
      <c r="W699" s="2"/>
      <c r="X699" s="2"/>
      <c r="Y699" s="2"/>
      <c r="Z699" s="2"/>
    </row>
    <row r="700" ht="12.75" customHeight="1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  <c r="T700" s="2"/>
      <c r="U700" s="2"/>
      <c r="V700" s="2"/>
      <c r="W700" s="2"/>
      <c r="X700" s="2"/>
      <c r="Y700" s="2"/>
      <c r="Z700" s="2"/>
    </row>
    <row r="701" ht="12.75" customHeight="1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  <c r="T701" s="2"/>
      <c r="U701" s="2"/>
      <c r="V701" s="2"/>
      <c r="W701" s="2"/>
      <c r="X701" s="2"/>
      <c r="Y701" s="2"/>
      <c r="Z701" s="2"/>
    </row>
    <row r="702" ht="12.75" customHeight="1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  <c r="T702" s="2"/>
      <c r="U702" s="2"/>
      <c r="V702" s="2"/>
      <c r="W702" s="2"/>
      <c r="X702" s="2"/>
      <c r="Y702" s="2"/>
      <c r="Z702" s="2"/>
    </row>
    <row r="703" ht="12.75" customHeight="1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  <c r="T703" s="2"/>
      <c r="U703" s="2"/>
      <c r="V703" s="2"/>
      <c r="W703" s="2"/>
      <c r="X703" s="2"/>
      <c r="Y703" s="2"/>
      <c r="Z703" s="2"/>
    </row>
    <row r="704" ht="12.75" customHeight="1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  <c r="T704" s="2"/>
      <c r="U704" s="2"/>
      <c r="V704" s="2"/>
      <c r="W704" s="2"/>
      <c r="X704" s="2"/>
      <c r="Y704" s="2"/>
      <c r="Z704" s="2"/>
    </row>
    <row r="705" ht="12.75" customHeight="1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  <c r="T705" s="2"/>
      <c r="U705" s="2"/>
      <c r="V705" s="2"/>
      <c r="W705" s="2"/>
      <c r="X705" s="2"/>
      <c r="Y705" s="2"/>
      <c r="Z705" s="2"/>
    </row>
    <row r="706" ht="12.75" customHeight="1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  <c r="T706" s="2"/>
      <c r="U706" s="2"/>
      <c r="V706" s="2"/>
      <c r="W706" s="2"/>
      <c r="X706" s="2"/>
      <c r="Y706" s="2"/>
      <c r="Z706" s="2"/>
    </row>
    <row r="707" ht="12.75" customHeight="1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  <c r="T707" s="2"/>
      <c r="U707" s="2"/>
      <c r="V707" s="2"/>
      <c r="W707" s="2"/>
      <c r="X707" s="2"/>
      <c r="Y707" s="2"/>
      <c r="Z707" s="2"/>
    </row>
    <row r="708" ht="12.75" customHeight="1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  <c r="T708" s="2"/>
      <c r="U708" s="2"/>
      <c r="V708" s="2"/>
      <c r="W708" s="2"/>
      <c r="X708" s="2"/>
      <c r="Y708" s="2"/>
      <c r="Z708" s="2"/>
    </row>
    <row r="709" ht="12.75" customHeight="1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  <c r="T709" s="2"/>
      <c r="U709" s="2"/>
      <c r="V709" s="2"/>
      <c r="W709" s="2"/>
      <c r="X709" s="2"/>
      <c r="Y709" s="2"/>
      <c r="Z709" s="2"/>
    </row>
    <row r="710" ht="12.75" customHeight="1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  <c r="T710" s="2"/>
      <c r="U710" s="2"/>
      <c r="V710" s="2"/>
      <c r="W710" s="2"/>
      <c r="X710" s="2"/>
      <c r="Y710" s="2"/>
      <c r="Z710" s="2"/>
    </row>
    <row r="711" ht="12.75" customHeight="1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  <c r="T711" s="2"/>
      <c r="U711" s="2"/>
      <c r="V711" s="2"/>
      <c r="W711" s="2"/>
      <c r="X711" s="2"/>
      <c r="Y711" s="2"/>
      <c r="Z711" s="2"/>
    </row>
    <row r="712" ht="12.75" customHeight="1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  <c r="T712" s="2"/>
      <c r="U712" s="2"/>
      <c r="V712" s="2"/>
      <c r="W712" s="2"/>
      <c r="X712" s="2"/>
      <c r="Y712" s="2"/>
      <c r="Z712" s="2"/>
    </row>
    <row r="713" ht="12.75" customHeight="1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  <c r="T713" s="2"/>
      <c r="U713" s="2"/>
      <c r="V713" s="2"/>
      <c r="W713" s="2"/>
      <c r="X713" s="2"/>
      <c r="Y713" s="2"/>
      <c r="Z713" s="2"/>
    </row>
    <row r="714" ht="12.75" customHeight="1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  <c r="T714" s="2"/>
      <c r="U714" s="2"/>
      <c r="V714" s="2"/>
      <c r="W714" s="2"/>
      <c r="X714" s="2"/>
      <c r="Y714" s="2"/>
      <c r="Z714" s="2"/>
    </row>
    <row r="715" ht="12.75" customHeight="1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  <c r="T715" s="2"/>
      <c r="U715" s="2"/>
      <c r="V715" s="2"/>
      <c r="W715" s="2"/>
      <c r="X715" s="2"/>
      <c r="Y715" s="2"/>
      <c r="Z715" s="2"/>
    </row>
    <row r="716" ht="12.75" customHeight="1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  <c r="T716" s="2"/>
      <c r="U716" s="2"/>
      <c r="V716" s="2"/>
      <c r="W716" s="2"/>
      <c r="X716" s="2"/>
      <c r="Y716" s="2"/>
      <c r="Z716" s="2"/>
    </row>
    <row r="717" ht="12.75" customHeight="1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  <c r="T717" s="2"/>
      <c r="U717" s="2"/>
      <c r="V717" s="2"/>
      <c r="W717" s="2"/>
      <c r="X717" s="2"/>
      <c r="Y717" s="2"/>
      <c r="Z717" s="2"/>
    </row>
    <row r="718" ht="12.75" customHeight="1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  <c r="T718" s="2"/>
      <c r="U718" s="2"/>
      <c r="V718" s="2"/>
      <c r="W718" s="2"/>
      <c r="X718" s="2"/>
      <c r="Y718" s="2"/>
      <c r="Z718" s="2"/>
    </row>
    <row r="719" ht="12.75" customHeight="1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  <c r="T719" s="2"/>
      <c r="U719" s="2"/>
      <c r="V719" s="2"/>
      <c r="W719" s="2"/>
      <c r="X719" s="2"/>
      <c r="Y719" s="2"/>
      <c r="Z719" s="2"/>
    </row>
    <row r="720" ht="12.75" customHeight="1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  <c r="T720" s="2"/>
      <c r="U720" s="2"/>
      <c r="V720" s="2"/>
      <c r="W720" s="2"/>
      <c r="X720" s="2"/>
      <c r="Y720" s="2"/>
      <c r="Z720" s="2"/>
    </row>
    <row r="721" ht="12.75" customHeight="1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  <c r="T721" s="2"/>
      <c r="U721" s="2"/>
      <c r="V721" s="2"/>
      <c r="W721" s="2"/>
      <c r="X721" s="2"/>
      <c r="Y721" s="2"/>
      <c r="Z721" s="2"/>
    </row>
    <row r="722" ht="12.75" customHeight="1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  <c r="T722" s="2"/>
      <c r="U722" s="2"/>
      <c r="V722" s="2"/>
      <c r="W722" s="2"/>
      <c r="X722" s="2"/>
      <c r="Y722" s="2"/>
      <c r="Z722" s="2"/>
    </row>
    <row r="723" ht="12.75" customHeight="1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  <c r="T723" s="2"/>
      <c r="U723" s="2"/>
      <c r="V723" s="2"/>
      <c r="W723" s="2"/>
      <c r="X723" s="2"/>
      <c r="Y723" s="2"/>
      <c r="Z723" s="2"/>
    </row>
    <row r="724" ht="12.75" customHeight="1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  <c r="T724" s="2"/>
      <c r="U724" s="2"/>
      <c r="V724" s="2"/>
      <c r="W724" s="2"/>
      <c r="X724" s="2"/>
      <c r="Y724" s="2"/>
      <c r="Z724" s="2"/>
    </row>
    <row r="725" ht="12.75" customHeight="1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  <c r="T725" s="2"/>
      <c r="U725" s="2"/>
      <c r="V725" s="2"/>
      <c r="W725" s="2"/>
      <c r="X725" s="2"/>
      <c r="Y725" s="2"/>
      <c r="Z725" s="2"/>
    </row>
    <row r="726" ht="12.75" customHeight="1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  <c r="T726" s="2"/>
      <c r="U726" s="2"/>
      <c r="V726" s="2"/>
      <c r="W726" s="2"/>
      <c r="X726" s="2"/>
      <c r="Y726" s="2"/>
      <c r="Z726" s="2"/>
    </row>
    <row r="727" ht="12.75" customHeight="1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  <c r="T727" s="2"/>
      <c r="U727" s="2"/>
      <c r="V727" s="2"/>
      <c r="W727" s="2"/>
      <c r="X727" s="2"/>
      <c r="Y727" s="2"/>
      <c r="Z727" s="2"/>
    </row>
    <row r="728" ht="12.75" customHeight="1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  <c r="T728" s="2"/>
      <c r="U728" s="2"/>
      <c r="V728" s="2"/>
      <c r="W728" s="2"/>
      <c r="X728" s="2"/>
      <c r="Y728" s="2"/>
      <c r="Z728" s="2"/>
    </row>
    <row r="729" ht="12.75" customHeight="1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  <c r="T729" s="2"/>
      <c r="U729" s="2"/>
      <c r="V729" s="2"/>
      <c r="W729" s="2"/>
      <c r="X729" s="2"/>
      <c r="Y729" s="2"/>
      <c r="Z729" s="2"/>
    </row>
    <row r="730" ht="12.75" customHeight="1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  <c r="T730" s="2"/>
      <c r="U730" s="2"/>
      <c r="V730" s="2"/>
      <c r="W730" s="2"/>
      <c r="X730" s="2"/>
      <c r="Y730" s="2"/>
      <c r="Z730" s="2"/>
    </row>
    <row r="731" ht="12.75" customHeight="1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  <c r="T731" s="2"/>
      <c r="U731" s="2"/>
      <c r="V731" s="2"/>
      <c r="W731" s="2"/>
      <c r="X731" s="2"/>
      <c r="Y731" s="2"/>
      <c r="Z731" s="2"/>
    </row>
    <row r="732" ht="12.75" customHeight="1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  <c r="T732" s="2"/>
      <c r="U732" s="2"/>
      <c r="V732" s="2"/>
      <c r="W732" s="2"/>
      <c r="X732" s="2"/>
      <c r="Y732" s="2"/>
      <c r="Z732" s="2"/>
    </row>
    <row r="733" ht="12.75" customHeight="1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  <c r="T733" s="2"/>
      <c r="U733" s="2"/>
      <c r="V733" s="2"/>
      <c r="W733" s="2"/>
      <c r="X733" s="2"/>
      <c r="Y733" s="2"/>
      <c r="Z733" s="2"/>
    </row>
    <row r="734" ht="12.75" customHeight="1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  <c r="T734" s="2"/>
      <c r="U734" s="2"/>
      <c r="V734" s="2"/>
      <c r="W734" s="2"/>
      <c r="X734" s="2"/>
      <c r="Y734" s="2"/>
      <c r="Z734" s="2"/>
    </row>
    <row r="735" ht="12.75" customHeight="1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  <c r="T735" s="2"/>
      <c r="U735" s="2"/>
      <c r="V735" s="2"/>
      <c r="W735" s="2"/>
      <c r="X735" s="2"/>
      <c r="Y735" s="2"/>
      <c r="Z735" s="2"/>
    </row>
    <row r="736" ht="12.75" customHeight="1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  <c r="T736" s="2"/>
      <c r="U736" s="2"/>
      <c r="V736" s="2"/>
      <c r="W736" s="2"/>
      <c r="X736" s="2"/>
      <c r="Y736" s="2"/>
      <c r="Z736" s="2"/>
    </row>
    <row r="737" ht="12.75" customHeight="1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  <c r="T737" s="2"/>
      <c r="U737" s="2"/>
      <c r="V737" s="2"/>
      <c r="W737" s="2"/>
      <c r="X737" s="2"/>
      <c r="Y737" s="2"/>
      <c r="Z737" s="2"/>
    </row>
    <row r="738" ht="12.75" customHeight="1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  <c r="T738" s="2"/>
      <c r="U738" s="2"/>
      <c r="V738" s="2"/>
      <c r="W738" s="2"/>
      <c r="X738" s="2"/>
      <c r="Y738" s="2"/>
      <c r="Z738" s="2"/>
    </row>
    <row r="739" ht="12.75" customHeight="1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  <c r="T739" s="2"/>
      <c r="U739" s="2"/>
      <c r="V739" s="2"/>
      <c r="W739" s="2"/>
      <c r="X739" s="2"/>
      <c r="Y739" s="2"/>
      <c r="Z739" s="2"/>
    </row>
    <row r="740" ht="12.75" customHeight="1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  <c r="T740" s="2"/>
      <c r="U740" s="2"/>
      <c r="V740" s="2"/>
      <c r="W740" s="2"/>
      <c r="X740" s="2"/>
      <c r="Y740" s="2"/>
      <c r="Z740" s="2"/>
    </row>
    <row r="741" ht="12.75" customHeight="1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  <c r="T741" s="2"/>
      <c r="U741" s="2"/>
      <c r="V741" s="2"/>
      <c r="W741" s="2"/>
      <c r="X741" s="2"/>
      <c r="Y741" s="2"/>
      <c r="Z741" s="2"/>
    </row>
    <row r="742" ht="12.75" customHeight="1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  <c r="T742" s="2"/>
      <c r="U742" s="2"/>
      <c r="V742" s="2"/>
      <c r="W742" s="2"/>
      <c r="X742" s="2"/>
      <c r="Y742" s="2"/>
      <c r="Z742" s="2"/>
    </row>
    <row r="743" ht="12.75" customHeight="1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  <c r="T743" s="2"/>
      <c r="U743" s="2"/>
      <c r="V743" s="2"/>
      <c r="W743" s="2"/>
      <c r="X743" s="2"/>
      <c r="Y743" s="2"/>
      <c r="Z743" s="2"/>
    </row>
    <row r="744" ht="12.75" customHeight="1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  <c r="T744" s="2"/>
      <c r="U744" s="2"/>
      <c r="V744" s="2"/>
      <c r="W744" s="2"/>
      <c r="X744" s="2"/>
      <c r="Y744" s="2"/>
      <c r="Z744" s="2"/>
    </row>
    <row r="745" ht="12.75" customHeight="1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  <c r="T745" s="2"/>
      <c r="U745" s="2"/>
      <c r="V745" s="2"/>
      <c r="W745" s="2"/>
      <c r="X745" s="2"/>
      <c r="Y745" s="2"/>
      <c r="Z745" s="2"/>
    </row>
    <row r="746" ht="12.75" customHeight="1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  <c r="T746" s="2"/>
      <c r="U746" s="2"/>
      <c r="V746" s="2"/>
      <c r="W746" s="2"/>
      <c r="X746" s="2"/>
      <c r="Y746" s="2"/>
      <c r="Z746" s="2"/>
    </row>
    <row r="747" ht="12.75" customHeight="1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  <c r="T747" s="2"/>
      <c r="U747" s="2"/>
      <c r="V747" s="2"/>
      <c r="W747" s="2"/>
      <c r="X747" s="2"/>
      <c r="Y747" s="2"/>
      <c r="Z747" s="2"/>
    </row>
    <row r="748" ht="12.75" customHeight="1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  <c r="T748" s="2"/>
      <c r="U748" s="2"/>
      <c r="V748" s="2"/>
      <c r="W748" s="2"/>
      <c r="X748" s="2"/>
      <c r="Y748" s="2"/>
      <c r="Z748" s="2"/>
    </row>
    <row r="749" ht="12.75" customHeight="1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  <c r="T749" s="2"/>
      <c r="U749" s="2"/>
      <c r="V749" s="2"/>
      <c r="W749" s="2"/>
      <c r="X749" s="2"/>
      <c r="Y749" s="2"/>
      <c r="Z749" s="2"/>
    </row>
    <row r="750" ht="12.75" customHeight="1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  <c r="T750" s="2"/>
      <c r="U750" s="2"/>
      <c r="V750" s="2"/>
      <c r="W750" s="2"/>
      <c r="X750" s="2"/>
      <c r="Y750" s="2"/>
      <c r="Z750" s="2"/>
    </row>
    <row r="751" ht="12.75" customHeight="1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  <c r="T751" s="2"/>
      <c r="U751" s="2"/>
      <c r="V751" s="2"/>
      <c r="W751" s="2"/>
      <c r="X751" s="2"/>
      <c r="Y751" s="2"/>
      <c r="Z751" s="2"/>
    </row>
    <row r="752" ht="12.75" customHeight="1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  <c r="T752" s="2"/>
      <c r="U752" s="2"/>
      <c r="V752" s="2"/>
      <c r="W752" s="2"/>
      <c r="X752" s="2"/>
      <c r="Y752" s="2"/>
      <c r="Z752" s="2"/>
    </row>
    <row r="753" ht="12.75" customHeight="1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  <c r="T753" s="2"/>
      <c r="U753" s="2"/>
      <c r="V753" s="2"/>
      <c r="W753" s="2"/>
      <c r="X753" s="2"/>
      <c r="Y753" s="2"/>
      <c r="Z753" s="2"/>
    </row>
    <row r="754" ht="12.75" customHeight="1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  <c r="T754" s="2"/>
      <c r="U754" s="2"/>
      <c r="V754" s="2"/>
      <c r="W754" s="2"/>
      <c r="X754" s="2"/>
      <c r="Y754" s="2"/>
      <c r="Z754" s="2"/>
    </row>
    <row r="755" ht="12.75" customHeight="1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  <c r="T755" s="2"/>
      <c r="U755" s="2"/>
      <c r="V755" s="2"/>
      <c r="W755" s="2"/>
      <c r="X755" s="2"/>
      <c r="Y755" s="2"/>
      <c r="Z755" s="2"/>
    </row>
    <row r="756" ht="12.75" customHeight="1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  <c r="T756" s="2"/>
      <c r="U756" s="2"/>
      <c r="V756" s="2"/>
      <c r="W756" s="2"/>
      <c r="X756" s="2"/>
      <c r="Y756" s="2"/>
      <c r="Z756" s="2"/>
    </row>
    <row r="757" ht="12.75" customHeight="1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  <c r="T757" s="2"/>
      <c r="U757" s="2"/>
      <c r="V757" s="2"/>
      <c r="W757" s="2"/>
      <c r="X757" s="2"/>
      <c r="Y757" s="2"/>
      <c r="Z757" s="2"/>
    </row>
    <row r="758" ht="12.75" customHeight="1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  <c r="T758" s="2"/>
      <c r="U758" s="2"/>
      <c r="V758" s="2"/>
      <c r="W758" s="2"/>
      <c r="X758" s="2"/>
      <c r="Y758" s="2"/>
      <c r="Z758" s="2"/>
    </row>
    <row r="759" ht="12.75" customHeight="1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  <c r="T759" s="2"/>
      <c r="U759" s="2"/>
      <c r="V759" s="2"/>
      <c r="W759" s="2"/>
      <c r="X759" s="2"/>
      <c r="Y759" s="2"/>
      <c r="Z759" s="2"/>
    </row>
    <row r="760" ht="12.75" customHeight="1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  <c r="T760" s="2"/>
      <c r="U760" s="2"/>
      <c r="V760" s="2"/>
      <c r="W760" s="2"/>
      <c r="X760" s="2"/>
      <c r="Y760" s="2"/>
      <c r="Z760" s="2"/>
    </row>
    <row r="761" ht="12.75" customHeight="1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  <c r="T761" s="2"/>
      <c r="U761" s="2"/>
      <c r="V761" s="2"/>
      <c r="W761" s="2"/>
      <c r="X761" s="2"/>
      <c r="Y761" s="2"/>
      <c r="Z761" s="2"/>
    </row>
    <row r="762" ht="12.75" customHeight="1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  <c r="T762" s="2"/>
      <c r="U762" s="2"/>
      <c r="V762" s="2"/>
      <c r="W762" s="2"/>
      <c r="X762" s="2"/>
      <c r="Y762" s="2"/>
      <c r="Z762" s="2"/>
    </row>
    <row r="763" ht="12.75" customHeight="1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  <c r="T763" s="2"/>
      <c r="U763" s="2"/>
      <c r="V763" s="2"/>
      <c r="W763" s="2"/>
      <c r="X763" s="2"/>
      <c r="Y763" s="2"/>
      <c r="Z763" s="2"/>
    </row>
    <row r="764" ht="12.75" customHeight="1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  <c r="T764" s="2"/>
      <c r="U764" s="2"/>
      <c r="V764" s="2"/>
      <c r="W764" s="2"/>
      <c r="X764" s="2"/>
      <c r="Y764" s="2"/>
      <c r="Z764" s="2"/>
    </row>
    <row r="765" ht="12.75" customHeight="1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  <c r="T765" s="2"/>
      <c r="U765" s="2"/>
      <c r="V765" s="2"/>
      <c r="W765" s="2"/>
      <c r="X765" s="2"/>
      <c r="Y765" s="2"/>
      <c r="Z765" s="2"/>
    </row>
    <row r="766" ht="12.75" customHeight="1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  <c r="T766" s="2"/>
      <c r="U766" s="2"/>
      <c r="V766" s="2"/>
      <c r="W766" s="2"/>
      <c r="X766" s="2"/>
      <c r="Y766" s="2"/>
      <c r="Z766" s="2"/>
    </row>
    <row r="767" ht="12.75" customHeight="1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  <c r="T767" s="2"/>
      <c r="U767" s="2"/>
      <c r="V767" s="2"/>
      <c r="W767" s="2"/>
      <c r="X767" s="2"/>
      <c r="Y767" s="2"/>
      <c r="Z767" s="2"/>
    </row>
    <row r="768" ht="12.75" customHeight="1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  <c r="T768" s="2"/>
      <c r="U768" s="2"/>
      <c r="V768" s="2"/>
      <c r="W768" s="2"/>
      <c r="X768" s="2"/>
      <c r="Y768" s="2"/>
      <c r="Z768" s="2"/>
    </row>
    <row r="769" ht="12.75" customHeight="1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  <c r="T769" s="2"/>
      <c r="U769" s="2"/>
      <c r="V769" s="2"/>
      <c r="W769" s="2"/>
      <c r="X769" s="2"/>
      <c r="Y769" s="2"/>
      <c r="Z769" s="2"/>
    </row>
    <row r="770" ht="12.75" customHeight="1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  <c r="T770" s="2"/>
      <c r="U770" s="2"/>
      <c r="V770" s="2"/>
      <c r="W770" s="2"/>
      <c r="X770" s="2"/>
      <c r="Y770" s="2"/>
      <c r="Z770" s="2"/>
    </row>
    <row r="771" ht="12.75" customHeight="1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  <c r="T771" s="2"/>
      <c r="U771" s="2"/>
      <c r="V771" s="2"/>
      <c r="W771" s="2"/>
      <c r="X771" s="2"/>
      <c r="Y771" s="2"/>
      <c r="Z771" s="2"/>
    </row>
    <row r="772" ht="12.75" customHeight="1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  <c r="T772" s="2"/>
      <c r="U772" s="2"/>
      <c r="V772" s="2"/>
      <c r="W772" s="2"/>
      <c r="X772" s="2"/>
      <c r="Y772" s="2"/>
      <c r="Z772" s="2"/>
    </row>
    <row r="773" ht="12.75" customHeight="1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  <c r="T773" s="2"/>
      <c r="U773" s="2"/>
      <c r="V773" s="2"/>
      <c r="W773" s="2"/>
      <c r="X773" s="2"/>
      <c r="Y773" s="2"/>
      <c r="Z773" s="2"/>
    </row>
    <row r="774" ht="12.75" customHeight="1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  <c r="T774" s="2"/>
      <c r="U774" s="2"/>
      <c r="V774" s="2"/>
      <c r="W774" s="2"/>
      <c r="X774" s="2"/>
      <c r="Y774" s="2"/>
      <c r="Z774" s="2"/>
    </row>
    <row r="775" ht="12.75" customHeight="1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  <c r="T775" s="2"/>
      <c r="U775" s="2"/>
      <c r="V775" s="2"/>
      <c r="W775" s="2"/>
      <c r="X775" s="2"/>
      <c r="Y775" s="2"/>
      <c r="Z775" s="2"/>
    </row>
    <row r="776" ht="12.75" customHeight="1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  <c r="T776" s="2"/>
      <c r="U776" s="2"/>
      <c r="V776" s="2"/>
      <c r="W776" s="2"/>
      <c r="X776" s="2"/>
      <c r="Y776" s="2"/>
      <c r="Z776" s="2"/>
    </row>
    <row r="777" ht="12.75" customHeight="1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  <c r="T777" s="2"/>
      <c r="U777" s="2"/>
      <c r="V777" s="2"/>
      <c r="W777" s="2"/>
      <c r="X777" s="2"/>
      <c r="Y777" s="2"/>
      <c r="Z777" s="2"/>
    </row>
    <row r="778" ht="12.75" customHeight="1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  <c r="T778" s="2"/>
      <c r="U778" s="2"/>
      <c r="V778" s="2"/>
      <c r="W778" s="2"/>
      <c r="X778" s="2"/>
      <c r="Y778" s="2"/>
      <c r="Z778" s="2"/>
    </row>
    <row r="779" ht="12.75" customHeight="1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  <c r="T779" s="2"/>
      <c r="U779" s="2"/>
      <c r="V779" s="2"/>
      <c r="W779" s="2"/>
      <c r="X779" s="2"/>
      <c r="Y779" s="2"/>
      <c r="Z779" s="2"/>
    </row>
    <row r="780" ht="12.75" customHeight="1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  <c r="T780" s="2"/>
      <c r="U780" s="2"/>
      <c r="V780" s="2"/>
      <c r="W780" s="2"/>
      <c r="X780" s="2"/>
      <c r="Y780" s="2"/>
      <c r="Z780" s="2"/>
    </row>
    <row r="781" ht="12.75" customHeight="1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  <c r="T781" s="2"/>
      <c r="U781" s="2"/>
      <c r="V781" s="2"/>
      <c r="W781" s="2"/>
      <c r="X781" s="2"/>
      <c r="Y781" s="2"/>
      <c r="Z781" s="2"/>
    </row>
    <row r="782" ht="12.75" customHeight="1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  <c r="T782" s="2"/>
      <c r="U782" s="2"/>
      <c r="V782" s="2"/>
      <c r="W782" s="2"/>
      <c r="X782" s="2"/>
      <c r="Y782" s="2"/>
      <c r="Z782" s="2"/>
    </row>
    <row r="783" ht="12.75" customHeight="1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  <c r="T783" s="2"/>
      <c r="U783" s="2"/>
      <c r="V783" s="2"/>
      <c r="W783" s="2"/>
      <c r="X783" s="2"/>
      <c r="Y783" s="2"/>
      <c r="Z783" s="2"/>
    </row>
    <row r="784" ht="12.75" customHeight="1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  <c r="T784" s="2"/>
      <c r="U784" s="2"/>
      <c r="V784" s="2"/>
      <c r="W784" s="2"/>
      <c r="X784" s="2"/>
      <c r="Y784" s="2"/>
      <c r="Z784" s="2"/>
    </row>
    <row r="785" ht="12.75" customHeight="1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  <c r="T785" s="2"/>
      <c r="U785" s="2"/>
      <c r="V785" s="2"/>
      <c r="W785" s="2"/>
      <c r="X785" s="2"/>
      <c r="Y785" s="2"/>
      <c r="Z785" s="2"/>
    </row>
    <row r="786" ht="12.75" customHeight="1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  <c r="T786" s="2"/>
      <c r="U786" s="2"/>
      <c r="V786" s="2"/>
      <c r="W786" s="2"/>
      <c r="X786" s="2"/>
      <c r="Y786" s="2"/>
      <c r="Z786" s="2"/>
    </row>
    <row r="787" ht="12.75" customHeight="1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  <c r="T787" s="2"/>
      <c r="U787" s="2"/>
      <c r="V787" s="2"/>
      <c r="W787" s="2"/>
      <c r="X787" s="2"/>
      <c r="Y787" s="2"/>
      <c r="Z787" s="2"/>
    </row>
    <row r="788" ht="12.75" customHeight="1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  <c r="T788" s="2"/>
      <c r="U788" s="2"/>
      <c r="V788" s="2"/>
      <c r="W788" s="2"/>
      <c r="X788" s="2"/>
      <c r="Y788" s="2"/>
      <c r="Z788" s="2"/>
    </row>
    <row r="789" ht="12.75" customHeight="1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  <c r="T789" s="2"/>
      <c r="U789" s="2"/>
      <c r="V789" s="2"/>
      <c r="W789" s="2"/>
      <c r="X789" s="2"/>
      <c r="Y789" s="2"/>
      <c r="Z789" s="2"/>
    </row>
    <row r="790" ht="12.75" customHeight="1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  <c r="T790" s="2"/>
      <c r="U790" s="2"/>
      <c r="V790" s="2"/>
      <c r="W790" s="2"/>
      <c r="X790" s="2"/>
      <c r="Y790" s="2"/>
      <c r="Z790" s="2"/>
    </row>
    <row r="791" ht="12.75" customHeight="1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  <c r="T791" s="2"/>
      <c r="U791" s="2"/>
      <c r="V791" s="2"/>
      <c r="W791" s="2"/>
      <c r="X791" s="2"/>
      <c r="Y791" s="2"/>
      <c r="Z791" s="2"/>
    </row>
    <row r="792" ht="12.75" customHeight="1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  <c r="T792" s="2"/>
      <c r="U792" s="2"/>
      <c r="V792" s="2"/>
      <c r="W792" s="2"/>
      <c r="X792" s="2"/>
      <c r="Y792" s="2"/>
      <c r="Z792" s="2"/>
    </row>
    <row r="793" ht="12.75" customHeight="1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  <c r="T793" s="2"/>
      <c r="U793" s="2"/>
      <c r="V793" s="2"/>
      <c r="W793" s="2"/>
      <c r="X793" s="2"/>
      <c r="Y793" s="2"/>
      <c r="Z793" s="2"/>
    </row>
    <row r="794" ht="12.75" customHeight="1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  <c r="T794" s="2"/>
      <c r="U794" s="2"/>
      <c r="V794" s="2"/>
      <c r="W794" s="2"/>
      <c r="X794" s="2"/>
      <c r="Y794" s="2"/>
      <c r="Z794" s="2"/>
    </row>
    <row r="795" ht="12.75" customHeight="1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  <c r="T795" s="2"/>
      <c r="U795" s="2"/>
      <c r="V795" s="2"/>
      <c r="W795" s="2"/>
      <c r="X795" s="2"/>
      <c r="Y795" s="2"/>
      <c r="Z795" s="2"/>
    </row>
    <row r="796" ht="12.75" customHeight="1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  <c r="T796" s="2"/>
      <c r="U796" s="2"/>
      <c r="V796" s="2"/>
      <c r="W796" s="2"/>
      <c r="X796" s="2"/>
      <c r="Y796" s="2"/>
      <c r="Z796" s="2"/>
    </row>
    <row r="797" ht="12.75" customHeight="1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  <c r="T797" s="2"/>
      <c r="U797" s="2"/>
      <c r="V797" s="2"/>
      <c r="W797" s="2"/>
      <c r="X797" s="2"/>
      <c r="Y797" s="2"/>
      <c r="Z797" s="2"/>
    </row>
    <row r="798" ht="12.75" customHeight="1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  <c r="T798" s="2"/>
      <c r="U798" s="2"/>
      <c r="V798" s="2"/>
      <c r="W798" s="2"/>
      <c r="X798" s="2"/>
      <c r="Y798" s="2"/>
      <c r="Z798" s="2"/>
    </row>
    <row r="799" ht="12.75" customHeight="1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  <c r="T799" s="2"/>
      <c r="U799" s="2"/>
      <c r="V799" s="2"/>
      <c r="W799" s="2"/>
      <c r="X799" s="2"/>
      <c r="Y799" s="2"/>
      <c r="Z799" s="2"/>
    </row>
    <row r="800" ht="12.75" customHeight="1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  <c r="T800" s="2"/>
      <c r="U800" s="2"/>
      <c r="V800" s="2"/>
      <c r="W800" s="2"/>
      <c r="X800" s="2"/>
      <c r="Y800" s="2"/>
      <c r="Z800" s="2"/>
    </row>
    <row r="801" ht="12.75" customHeight="1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  <c r="T801" s="2"/>
      <c r="U801" s="2"/>
      <c r="V801" s="2"/>
      <c r="W801" s="2"/>
      <c r="X801" s="2"/>
      <c r="Y801" s="2"/>
      <c r="Z801" s="2"/>
    </row>
    <row r="802" ht="12.75" customHeight="1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  <c r="T802" s="2"/>
      <c r="U802" s="2"/>
      <c r="V802" s="2"/>
      <c r="W802" s="2"/>
      <c r="X802" s="2"/>
      <c r="Y802" s="2"/>
      <c r="Z802" s="2"/>
    </row>
    <row r="803" ht="12.75" customHeight="1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  <c r="T803" s="2"/>
      <c r="U803" s="2"/>
      <c r="V803" s="2"/>
      <c r="W803" s="2"/>
      <c r="X803" s="2"/>
      <c r="Y803" s="2"/>
      <c r="Z803" s="2"/>
    </row>
    <row r="804" ht="12.75" customHeight="1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  <c r="T804" s="2"/>
      <c r="U804" s="2"/>
      <c r="V804" s="2"/>
      <c r="W804" s="2"/>
      <c r="X804" s="2"/>
      <c r="Y804" s="2"/>
      <c r="Z804" s="2"/>
    </row>
    <row r="805" ht="12.75" customHeight="1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  <c r="T805" s="2"/>
      <c r="U805" s="2"/>
      <c r="V805" s="2"/>
      <c r="W805" s="2"/>
      <c r="X805" s="2"/>
      <c r="Y805" s="2"/>
      <c r="Z805" s="2"/>
    </row>
    <row r="806" ht="12.75" customHeight="1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  <c r="T806" s="2"/>
      <c r="U806" s="2"/>
      <c r="V806" s="2"/>
      <c r="W806" s="2"/>
      <c r="X806" s="2"/>
      <c r="Y806" s="2"/>
      <c r="Z806" s="2"/>
    </row>
    <row r="807" ht="12.75" customHeight="1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  <c r="T807" s="2"/>
      <c r="U807" s="2"/>
      <c r="V807" s="2"/>
      <c r="W807" s="2"/>
      <c r="X807" s="2"/>
      <c r="Y807" s="2"/>
      <c r="Z807" s="2"/>
    </row>
    <row r="808" ht="12.75" customHeight="1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  <c r="T808" s="2"/>
      <c r="U808" s="2"/>
      <c r="V808" s="2"/>
      <c r="W808" s="2"/>
      <c r="X808" s="2"/>
      <c r="Y808" s="2"/>
      <c r="Z808" s="2"/>
    </row>
    <row r="809" ht="12.75" customHeight="1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  <c r="T809" s="2"/>
      <c r="U809" s="2"/>
      <c r="V809" s="2"/>
      <c r="W809" s="2"/>
      <c r="X809" s="2"/>
      <c r="Y809" s="2"/>
      <c r="Z809" s="2"/>
    </row>
    <row r="810" ht="12.75" customHeight="1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  <c r="T810" s="2"/>
      <c r="U810" s="2"/>
      <c r="V810" s="2"/>
      <c r="W810" s="2"/>
      <c r="X810" s="2"/>
      <c r="Y810" s="2"/>
      <c r="Z810" s="2"/>
    </row>
    <row r="811" ht="12.75" customHeight="1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  <c r="T811" s="2"/>
      <c r="U811" s="2"/>
      <c r="V811" s="2"/>
      <c r="W811" s="2"/>
      <c r="X811" s="2"/>
      <c r="Y811" s="2"/>
      <c r="Z811" s="2"/>
    </row>
    <row r="812" ht="12.75" customHeight="1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  <c r="T812" s="2"/>
      <c r="U812" s="2"/>
      <c r="V812" s="2"/>
      <c r="W812" s="2"/>
      <c r="X812" s="2"/>
      <c r="Y812" s="2"/>
      <c r="Z812" s="2"/>
    </row>
    <row r="813" ht="12.75" customHeight="1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  <c r="T813" s="2"/>
      <c r="U813" s="2"/>
      <c r="V813" s="2"/>
      <c r="W813" s="2"/>
      <c r="X813" s="2"/>
      <c r="Y813" s="2"/>
      <c r="Z813" s="2"/>
    </row>
    <row r="814" ht="12.75" customHeight="1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  <c r="T814" s="2"/>
      <c r="U814" s="2"/>
      <c r="V814" s="2"/>
      <c r="W814" s="2"/>
      <c r="X814" s="2"/>
      <c r="Y814" s="2"/>
      <c r="Z814" s="2"/>
    </row>
    <row r="815" ht="12.75" customHeight="1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  <c r="T815" s="2"/>
      <c r="U815" s="2"/>
      <c r="V815" s="2"/>
      <c r="W815" s="2"/>
      <c r="X815" s="2"/>
      <c r="Y815" s="2"/>
      <c r="Z815" s="2"/>
    </row>
    <row r="816" ht="12.75" customHeight="1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  <c r="T816" s="2"/>
      <c r="U816" s="2"/>
      <c r="V816" s="2"/>
      <c r="W816" s="2"/>
      <c r="X816" s="2"/>
      <c r="Y816" s="2"/>
      <c r="Z816" s="2"/>
    </row>
    <row r="817" ht="12.75" customHeight="1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  <c r="T817" s="2"/>
      <c r="U817" s="2"/>
      <c r="V817" s="2"/>
      <c r="W817" s="2"/>
      <c r="X817" s="2"/>
      <c r="Y817" s="2"/>
      <c r="Z817" s="2"/>
    </row>
    <row r="818" ht="12.75" customHeight="1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  <c r="T818" s="2"/>
      <c r="U818" s="2"/>
      <c r="V818" s="2"/>
      <c r="W818" s="2"/>
      <c r="X818" s="2"/>
      <c r="Y818" s="2"/>
      <c r="Z818" s="2"/>
    </row>
    <row r="819" ht="12.75" customHeight="1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  <c r="T819" s="2"/>
      <c r="U819" s="2"/>
      <c r="V819" s="2"/>
      <c r="W819" s="2"/>
      <c r="X819" s="2"/>
      <c r="Y819" s="2"/>
      <c r="Z819" s="2"/>
    </row>
    <row r="820" ht="12.75" customHeight="1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  <c r="T820" s="2"/>
      <c r="U820" s="2"/>
      <c r="V820" s="2"/>
      <c r="W820" s="2"/>
      <c r="X820" s="2"/>
      <c r="Y820" s="2"/>
      <c r="Z820" s="2"/>
    </row>
    <row r="821" ht="12.75" customHeight="1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  <c r="T821" s="2"/>
      <c r="U821" s="2"/>
      <c r="V821" s="2"/>
      <c r="W821" s="2"/>
      <c r="X821" s="2"/>
      <c r="Y821" s="2"/>
      <c r="Z821" s="2"/>
    </row>
    <row r="822" ht="12.75" customHeight="1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  <c r="T822" s="2"/>
      <c r="U822" s="2"/>
      <c r="V822" s="2"/>
      <c r="W822" s="2"/>
      <c r="X822" s="2"/>
      <c r="Y822" s="2"/>
      <c r="Z822" s="2"/>
    </row>
    <row r="823" ht="12.75" customHeight="1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  <c r="T823" s="2"/>
      <c r="U823" s="2"/>
      <c r="V823" s="2"/>
      <c r="W823" s="2"/>
      <c r="X823" s="2"/>
      <c r="Y823" s="2"/>
      <c r="Z823" s="2"/>
    </row>
    <row r="824" ht="12.75" customHeight="1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  <c r="T824" s="2"/>
      <c r="U824" s="2"/>
      <c r="V824" s="2"/>
      <c r="W824" s="2"/>
      <c r="X824" s="2"/>
      <c r="Y824" s="2"/>
      <c r="Z824" s="2"/>
    </row>
    <row r="825" ht="12.75" customHeight="1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  <c r="T825" s="2"/>
      <c r="U825" s="2"/>
      <c r="V825" s="2"/>
      <c r="W825" s="2"/>
      <c r="X825" s="2"/>
      <c r="Y825" s="2"/>
      <c r="Z825" s="2"/>
    </row>
    <row r="826" ht="12.75" customHeight="1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  <c r="T826" s="2"/>
      <c r="U826" s="2"/>
      <c r="V826" s="2"/>
      <c r="W826" s="2"/>
      <c r="X826" s="2"/>
      <c r="Y826" s="2"/>
      <c r="Z826" s="2"/>
    </row>
    <row r="827" ht="12.75" customHeight="1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  <c r="T827" s="2"/>
      <c r="U827" s="2"/>
      <c r="V827" s="2"/>
      <c r="W827" s="2"/>
      <c r="X827" s="2"/>
      <c r="Y827" s="2"/>
      <c r="Z827" s="2"/>
    </row>
    <row r="828" ht="12.75" customHeight="1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  <c r="T828" s="2"/>
      <c r="U828" s="2"/>
      <c r="V828" s="2"/>
      <c r="W828" s="2"/>
      <c r="X828" s="2"/>
      <c r="Y828" s="2"/>
      <c r="Z828" s="2"/>
    </row>
    <row r="829" ht="12.75" customHeight="1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  <c r="T829" s="2"/>
      <c r="U829" s="2"/>
      <c r="V829" s="2"/>
      <c r="W829" s="2"/>
      <c r="X829" s="2"/>
      <c r="Y829" s="2"/>
      <c r="Z829" s="2"/>
    </row>
    <row r="830" ht="12.75" customHeight="1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  <c r="T830" s="2"/>
      <c r="U830" s="2"/>
      <c r="V830" s="2"/>
      <c r="W830" s="2"/>
      <c r="X830" s="2"/>
      <c r="Y830" s="2"/>
      <c r="Z830" s="2"/>
    </row>
    <row r="831" ht="12.75" customHeight="1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  <c r="T831" s="2"/>
      <c r="U831" s="2"/>
      <c r="V831" s="2"/>
      <c r="W831" s="2"/>
      <c r="X831" s="2"/>
      <c r="Y831" s="2"/>
      <c r="Z831" s="2"/>
    </row>
    <row r="832" ht="12.75" customHeight="1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  <c r="T832" s="2"/>
      <c r="U832" s="2"/>
      <c r="V832" s="2"/>
      <c r="W832" s="2"/>
      <c r="X832" s="2"/>
      <c r="Y832" s="2"/>
      <c r="Z832" s="2"/>
    </row>
    <row r="833" ht="12.75" customHeight="1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  <c r="T833" s="2"/>
      <c r="U833" s="2"/>
      <c r="V833" s="2"/>
      <c r="W833" s="2"/>
      <c r="X833" s="2"/>
      <c r="Y833" s="2"/>
      <c r="Z833" s="2"/>
    </row>
    <row r="834" ht="12.75" customHeight="1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  <c r="T834" s="2"/>
      <c r="U834" s="2"/>
      <c r="V834" s="2"/>
      <c r="W834" s="2"/>
      <c r="X834" s="2"/>
      <c r="Y834" s="2"/>
      <c r="Z834" s="2"/>
    </row>
    <row r="835" ht="12.75" customHeight="1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  <c r="T835" s="2"/>
      <c r="U835" s="2"/>
      <c r="V835" s="2"/>
      <c r="W835" s="2"/>
      <c r="X835" s="2"/>
      <c r="Y835" s="2"/>
      <c r="Z835" s="2"/>
    </row>
    <row r="836" ht="12.75" customHeight="1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  <c r="T836" s="2"/>
      <c r="U836" s="2"/>
      <c r="V836" s="2"/>
      <c r="W836" s="2"/>
      <c r="X836" s="2"/>
      <c r="Y836" s="2"/>
      <c r="Z836" s="2"/>
    </row>
    <row r="837" ht="12.75" customHeight="1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  <c r="T837" s="2"/>
      <c r="U837" s="2"/>
      <c r="V837" s="2"/>
      <c r="W837" s="2"/>
      <c r="X837" s="2"/>
      <c r="Y837" s="2"/>
      <c r="Z837" s="2"/>
    </row>
    <row r="838" ht="12.75" customHeight="1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  <c r="T838" s="2"/>
      <c r="U838" s="2"/>
      <c r="V838" s="2"/>
      <c r="W838" s="2"/>
      <c r="X838" s="2"/>
      <c r="Y838" s="2"/>
      <c r="Z838" s="2"/>
    </row>
    <row r="839" ht="12.75" customHeight="1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  <c r="T839" s="2"/>
      <c r="U839" s="2"/>
      <c r="V839" s="2"/>
      <c r="W839" s="2"/>
      <c r="X839" s="2"/>
      <c r="Y839" s="2"/>
      <c r="Z839" s="2"/>
    </row>
    <row r="840" ht="12.75" customHeight="1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  <c r="T840" s="2"/>
      <c r="U840" s="2"/>
      <c r="V840" s="2"/>
      <c r="W840" s="2"/>
      <c r="X840" s="2"/>
      <c r="Y840" s="2"/>
      <c r="Z840" s="2"/>
    </row>
    <row r="841" ht="12.75" customHeight="1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  <c r="T841" s="2"/>
      <c r="U841" s="2"/>
      <c r="V841" s="2"/>
      <c r="W841" s="2"/>
      <c r="X841" s="2"/>
      <c r="Y841" s="2"/>
      <c r="Z841" s="2"/>
    </row>
    <row r="842" ht="12.75" customHeight="1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  <c r="T842" s="2"/>
      <c r="U842" s="2"/>
      <c r="V842" s="2"/>
      <c r="W842" s="2"/>
      <c r="X842" s="2"/>
      <c r="Y842" s="2"/>
      <c r="Z842" s="2"/>
    </row>
    <row r="843" ht="12.75" customHeight="1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  <c r="T843" s="2"/>
      <c r="U843" s="2"/>
      <c r="V843" s="2"/>
      <c r="W843" s="2"/>
      <c r="X843" s="2"/>
      <c r="Y843" s="2"/>
      <c r="Z843" s="2"/>
    </row>
    <row r="844" ht="12.75" customHeight="1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  <c r="T844" s="2"/>
      <c r="U844" s="2"/>
      <c r="V844" s="2"/>
      <c r="W844" s="2"/>
      <c r="X844" s="2"/>
      <c r="Y844" s="2"/>
      <c r="Z844" s="2"/>
    </row>
    <row r="845" ht="12.75" customHeight="1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  <c r="T845" s="2"/>
      <c r="U845" s="2"/>
      <c r="V845" s="2"/>
      <c r="W845" s="2"/>
      <c r="X845" s="2"/>
      <c r="Y845" s="2"/>
      <c r="Z845" s="2"/>
    </row>
    <row r="846" ht="12.75" customHeight="1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  <c r="T846" s="2"/>
      <c r="U846" s="2"/>
      <c r="V846" s="2"/>
      <c r="W846" s="2"/>
      <c r="X846" s="2"/>
      <c r="Y846" s="2"/>
      <c r="Z846" s="2"/>
    </row>
    <row r="847" ht="12.75" customHeight="1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  <c r="T847" s="2"/>
      <c r="U847" s="2"/>
      <c r="V847" s="2"/>
      <c r="W847" s="2"/>
      <c r="X847" s="2"/>
      <c r="Y847" s="2"/>
      <c r="Z847" s="2"/>
    </row>
    <row r="848" ht="12.75" customHeight="1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  <c r="T848" s="2"/>
      <c r="U848" s="2"/>
      <c r="V848" s="2"/>
      <c r="W848" s="2"/>
      <c r="X848" s="2"/>
      <c r="Y848" s="2"/>
      <c r="Z848" s="2"/>
    </row>
    <row r="849" ht="12.75" customHeight="1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  <c r="T849" s="2"/>
      <c r="U849" s="2"/>
      <c r="V849" s="2"/>
      <c r="W849" s="2"/>
      <c r="X849" s="2"/>
      <c r="Y849" s="2"/>
      <c r="Z849" s="2"/>
    </row>
    <row r="850" ht="12.75" customHeight="1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  <c r="T850" s="2"/>
      <c r="U850" s="2"/>
      <c r="V850" s="2"/>
      <c r="W850" s="2"/>
      <c r="X850" s="2"/>
      <c r="Y850" s="2"/>
      <c r="Z850" s="2"/>
    </row>
    <row r="851" ht="12.75" customHeight="1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  <c r="T851" s="2"/>
      <c r="U851" s="2"/>
      <c r="V851" s="2"/>
      <c r="W851" s="2"/>
      <c r="X851" s="2"/>
      <c r="Y851" s="2"/>
      <c r="Z851" s="2"/>
    </row>
    <row r="852" ht="12.75" customHeight="1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  <c r="T852" s="2"/>
      <c r="U852" s="2"/>
      <c r="V852" s="2"/>
      <c r="W852" s="2"/>
      <c r="X852" s="2"/>
      <c r="Y852" s="2"/>
      <c r="Z852" s="2"/>
    </row>
    <row r="853" ht="12.75" customHeight="1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  <c r="T853" s="2"/>
      <c r="U853" s="2"/>
      <c r="V853" s="2"/>
      <c r="W853" s="2"/>
      <c r="X853" s="2"/>
      <c r="Y853" s="2"/>
      <c r="Z853" s="2"/>
    </row>
    <row r="854" ht="12.75" customHeight="1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  <c r="T854" s="2"/>
      <c r="U854" s="2"/>
      <c r="V854" s="2"/>
      <c r="W854" s="2"/>
      <c r="X854" s="2"/>
      <c r="Y854" s="2"/>
      <c r="Z854" s="2"/>
    </row>
    <row r="855" ht="12.75" customHeight="1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  <c r="T855" s="2"/>
      <c r="U855" s="2"/>
      <c r="V855" s="2"/>
      <c r="W855" s="2"/>
      <c r="X855" s="2"/>
      <c r="Y855" s="2"/>
      <c r="Z855" s="2"/>
    </row>
    <row r="856" ht="12.75" customHeight="1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  <c r="T856" s="2"/>
      <c r="U856" s="2"/>
      <c r="V856" s="2"/>
      <c r="W856" s="2"/>
      <c r="X856" s="2"/>
      <c r="Y856" s="2"/>
      <c r="Z856" s="2"/>
    </row>
    <row r="857" ht="12.75" customHeight="1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  <c r="T857" s="2"/>
      <c r="U857" s="2"/>
      <c r="V857" s="2"/>
      <c r="W857" s="2"/>
      <c r="X857" s="2"/>
      <c r="Y857" s="2"/>
      <c r="Z857" s="2"/>
    </row>
    <row r="858" ht="12.75" customHeight="1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  <c r="T858" s="2"/>
      <c r="U858" s="2"/>
      <c r="V858" s="2"/>
      <c r="W858" s="2"/>
      <c r="X858" s="2"/>
      <c r="Y858" s="2"/>
      <c r="Z858" s="2"/>
    </row>
    <row r="859" ht="12.75" customHeight="1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  <c r="T859" s="2"/>
      <c r="U859" s="2"/>
      <c r="V859" s="2"/>
      <c r="W859" s="2"/>
      <c r="X859" s="2"/>
      <c r="Y859" s="2"/>
      <c r="Z859" s="2"/>
    </row>
    <row r="860" ht="12.75" customHeight="1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  <c r="T860" s="2"/>
      <c r="U860" s="2"/>
      <c r="V860" s="2"/>
      <c r="W860" s="2"/>
      <c r="X860" s="2"/>
      <c r="Y860" s="2"/>
      <c r="Z860" s="2"/>
    </row>
    <row r="861" ht="12.75" customHeight="1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  <c r="T861" s="2"/>
      <c r="U861" s="2"/>
      <c r="V861" s="2"/>
      <c r="W861" s="2"/>
      <c r="X861" s="2"/>
      <c r="Y861" s="2"/>
      <c r="Z861" s="2"/>
    </row>
    <row r="862" ht="12.75" customHeight="1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  <c r="T862" s="2"/>
      <c r="U862" s="2"/>
      <c r="V862" s="2"/>
      <c r="W862" s="2"/>
      <c r="X862" s="2"/>
      <c r="Y862" s="2"/>
      <c r="Z862" s="2"/>
    </row>
    <row r="863" ht="12.75" customHeight="1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  <c r="T863" s="2"/>
      <c r="U863" s="2"/>
      <c r="V863" s="2"/>
      <c r="W863" s="2"/>
      <c r="X863" s="2"/>
      <c r="Y863" s="2"/>
      <c r="Z863" s="2"/>
    </row>
    <row r="864" ht="12.75" customHeight="1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  <c r="T864" s="2"/>
      <c r="U864" s="2"/>
      <c r="V864" s="2"/>
      <c r="W864" s="2"/>
      <c r="X864" s="2"/>
      <c r="Y864" s="2"/>
      <c r="Z864" s="2"/>
    </row>
    <row r="865" ht="12.75" customHeight="1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  <c r="T865" s="2"/>
      <c r="U865" s="2"/>
      <c r="V865" s="2"/>
      <c r="W865" s="2"/>
      <c r="X865" s="2"/>
      <c r="Y865" s="2"/>
      <c r="Z865" s="2"/>
    </row>
    <row r="866" ht="12.75" customHeight="1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  <c r="T866" s="2"/>
      <c r="U866" s="2"/>
      <c r="V866" s="2"/>
      <c r="W866" s="2"/>
      <c r="X866" s="2"/>
      <c r="Y866" s="2"/>
      <c r="Z866" s="2"/>
    </row>
    <row r="867" ht="12.75" customHeight="1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  <c r="T867" s="2"/>
      <c r="U867" s="2"/>
      <c r="V867" s="2"/>
      <c r="W867" s="2"/>
      <c r="X867" s="2"/>
      <c r="Y867" s="2"/>
      <c r="Z867" s="2"/>
    </row>
    <row r="868" ht="12.75" customHeight="1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  <c r="T868" s="2"/>
      <c r="U868" s="2"/>
      <c r="V868" s="2"/>
      <c r="W868" s="2"/>
      <c r="X868" s="2"/>
      <c r="Y868" s="2"/>
      <c r="Z868" s="2"/>
    </row>
    <row r="869" ht="12.75" customHeight="1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  <c r="T869" s="2"/>
      <c r="U869" s="2"/>
      <c r="V869" s="2"/>
      <c r="W869" s="2"/>
      <c r="X869" s="2"/>
      <c r="Y869" s="2"/>
      <c r="Z869" s="2"/>
    </row>
    <row r="870" ht="12.75" customHeight="1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  <c r="T870" s="2"/>
      <c r="U870" s="2"/>
      <c r="V870" s="2"/>
      <c r="W870" s="2"/>
      <c r="X870" s="2"/>
      <c r="Y870" s="2"/>
      <c r="Z870" s="2"/>
    </row>
    <row r="871" ht="12.75" customHeight="1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  <c r="T871" s="2"/>
      <c r="U871" s="2"/>
      <c r="V871" s="2"/>
      <c r="W871" s="2"/>
      <c r="X871" s="2"/>
      <c r="Y871" s="2"/>
      <c r="Z871" s="2"/>
    </row>
    <row r="872" ht="12.75" customHeight="1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  <c r="T872" s="2"/>
      <c r="U872" s="2"/>
      <c r="V872" s="2"/>
      <c r="W872" s="2"/>
      <c r="X872" s="2"/>
      <c r="Y872" s="2"/>
      <c r="Z872" s="2"/>
    </row>
    <row r="873" ht="12.75" customHeight="1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  <c r="T873" s="2"/>
      <c r="U873" s="2"/>
      <c r="V873" s="2"/>
      <c r="W873" s="2"/>
      <c r="X873" s="2"/>
      <c r="Y873" s="2"/>
      <c r="Z873" s="2"/>
    </row>
    <row r="874" ht="12.75" customHeight="1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  <c r="T874" s="2"/>
      <c r="U874" s="2"/>
      <c r="V874" s="2"/>
      <c r="W874" s="2"/>
      <c r="X874" s="2"/>
      <c r="Y874" s="2"/>
      <c r="Z874" s="2"/>
    </row>
    <row r="875" ht="12.75" customHeight="1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  <c r="T875" s="2"/>
      <c r="U875" s="2"/>
      <c r="V875" s="2"/>
      <c r="W875" s="2"/>
      <c r="X875" s="2"/>
      <c r="Y875" s="2"/>
      <c r="Z875" s="2"/>
    </row>
    <row r="876" ht="12.75" customHeight="1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  <c r="T876" s="2"/>
      <c r="U876" s="2"/>
      <c r="V876" s="2"/>
      <c r="W876" s="2"/>
      <c r="X876" s="2"/>
      <c r="Y876" s="2"/>
      <c r="Z876" s="2"/>
    </row>
    <row r="877" ht="12.75" customHeight="1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  <c r="T877" s="2"/>
      <c r="U877" s="2"/>
      <c r="V877" s="2"/>
      <c r="W877" s="2"/>
      <c r="X877" s="2"/>
      <c r="Y877" s="2"/>
      <c r="Z877" s="2"/>
    </row>
    <row r="878" ht="12.75" customHeight="1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  <c r="T878" s="2"/>
      <c r="U878" s="2"/>
      <c r="V878" s="2"/>
      <c r="W878" s="2"/>
      <c r="X878" s="2"/>
      <c r="Y878" s="2"/>
      <c r="Z878" s="2"/>
    </row>
    <row r="879" ht="12.75" customHeight="1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  <c r="T879" s="2"/>
      <c r="U879" s="2"/>
      <c r="V879" s="2"/>
      <c r="W879" s="2"/>
      <c r="X879" s="2"/>
      <c r="Y879" s="2"/>
      <c r="Z879" s="2"/>
    </row>
    <row r="880" ht="12.75" customHeight="1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  <c r="T880" s="2"/>
      <c r="U880" s="2"/>
      <c r="V880" s="2"/>
      <c r="W880" s="2"/>
      <c r="X880" s="2"/>
      <c r="Y880" s="2"/>
      <c r="Z880" s="2"/>
    </row>
    <row r="881" ht="12.75" customHeight="1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  <c r="T881" s="2"/>
      <c r="U881" s="2"/>
      <c r="V881" s="2"/>
      <c r="W881" s="2"/>
      <c r="X881" s="2"/>
      <c r="Y881" s="2"/>
      <c r="Z881" s="2"/>
    </row>
    <row r="882" ht="12.75" customHeight="1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  <c r="T882" s="2"/>
      <c r="U882" s="2"/>
      <c r="V882" s="2"/>
      <c r="W882" s="2"/>
      <c r="X882" s="2"/>
      <c r="Y882" s="2"/>
      <c r="Z882" s="2"/>
    </row>
    <row r="883" ht="12.75" customHeight="1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  <c r="T883" s="2"/>
      <c r="U883" s="2"/>
      <c r="V883" s="2"/>
      <c r="W883" s="2"/>
      <c r="X883" s="2"/>
      <c r="Y883" s="2"/>
      <c r="Z883" s="2"/>
    </row>
    <row r="884" ht="12.75" customHeight="1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  <c r="T884" s="2"/>
      <c r="U884" s="2"/>
      <c r="V884" s="2"/>
      <c r="W884" s="2"/>
      <c r="X884" s="2"/>
      <c r="Y884" s="2"/>
      <c r="Z884" s="2"/>
    </row>
    <row r="885" ht="12.75" customHeight="1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  <c r="T885" s="2"/>
      <c r="U885" s="2"/>
      <c r="V885" s="2"/>
      <c r="W885" s="2"/>
      <c r="X885" s="2"/>
      <c r="Y885" s="2"/>
      <c r="Z885" s="2"/>
    </row>
    <row r="886" ht="12.75" customHeight="1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  <c r="T886" s="2"/>
      <c r="U886" s="2"/>
      <c r="V886" s="2"/>
      <c r="W886" s="2"/>
      <c r="X886" s="2"/>
      <c r="Y886" s="2"/>
      <c r="Z886" s="2"/>
    </row>
    <row r="887" ht="12.75" customHeight="1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  <c r="T887" s="2"/>
      <c r="U887" s="2"/>
      <c r="V887" s="2"/>
      <c r="W887" s="2"/>
      <c r="X887" s="2"/>
      <c r="Y887" s="2"/>
      <c r="Z887" s="2"/>
    </row>
    <row r="888" ht="12.75" customHeight="1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  <c r="T888" s="2"/>
      <c r="U888" s="2"/>
      <c r="V888" s="2"/>
      <c r="W888" s="2"/>
      <c r="X888" s="2"/>
      <c r="Y888" s="2"/>
      <c r="Z888" s="2"/>
    </row>
    <row r="889" ht="12.75" customHeight="1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  <c r="T889" s="2"/>
      <c r="U889" s="2"/>
      <c r="V889" s="2"/>
      <c r="W889" s="2"/>
      <c r="X889" s="2"/>
      <c r="Y889" s="2"/>
      <c r="Z889" s="2"/>
    </row>
    <row r="890" ht="12.75" customHeight="1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  <c r="T890" s="2"/>
      <c r="U890" s="2"/>
      <c r="V890" s="2"/>
      <c r="W890" s="2"/>
      <c r="X890" s="2"/>
      <c r="Y890" s="2"/>
      <c r="Z890" s="2"/>
    </row>
    <row r="891" ht="12.75" customHeight="1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  <c r="T891" s="2"/>
      <c r="U891" s="2"/>
      <c r="V891" s="2"/>
      <c r="W891" s="2"/>
      <c r="X891" s="2"/>
      <c r="Y891" s="2"/>
      <c r="Z891" s="2"/>
    </row>
    <row r="892" ht="12.75" customHeight="1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  <c r="T892" s="2"/>
      <c r="U892" s="2"/>
      <c r="V892" s="2"/>
      <c r="W892" s="2"/>
      <c r="X892" s="2"/>
      <c r="Y892" s="2"/>
      <c r="Z892" s="2"/>
    </row>
    <row r="893" ht="12.75" customHeight="1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  <c r="T893" s="2"/>
      <c r="U893" s="2"/>
      <c r="V893" s="2"/>
      <c r="W893" s="2"/>
      <c r="X893" s="2"/>
      <c r="Y893" s="2"/>
      <c r="Z893" s="2"/>
    </row>
    <row r="894" ht="12.75" customHeight="1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  <c r="T894" s="2"/>
      <c r="U894" s="2"/>
      <c r="V894" s="2"/>
      <c r="W894" s="2"/>
      <c r="X894" s="2"/>
      <c r="Y894" s="2"/>
      <c r="Z894" s="2"/>
    </row>
    <row r="895" ht="12.75" customHeight="1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  <c r="T895" s="2"/>
      <c r="U895" s="2"/>
      <c r="V895" s="2"/>
      <c r="W895" s="2"/>
      <c r="X895" s="2"/>
      <c r="Y895" s="2"/>
      <c r="Z895" s="2"/>
    </row>
    <row r="896" ht="12.75" customHeight="1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  <c r="T896" s="2"/>
      <c r="U896" s="2"/>
      <c r="V896" s="2"/>
      <c r="W896" s="2"/>
      <c r="X896" s="2"/>
      <c r="Y896" s="2"/>
      <c r="Z896" s="2"/>
    </row>
    <row r="897" ht="12.75" customHeight="1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  <c r="T897" s="2"/>
      <c r="U897" s="2"/>
      <c r="V897" s="2"/>
      <c r="W897" s="2"/>
      <c r="X897" s="2"/>
      <c r="Y897" s="2"/>
      <c r="Z897" s="2"/>
    </row>
    <row r="898" ht="12.75" customHeight="1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  <c r="T898" s="2"/>
      <c r="U898" s="2"/>
      <c r="V898" s="2"/>
      <c r="W898" s="2"/>
      <c r="X898" s="2"/>
      <c r="Y898" s="2"/>
      <c r="Z898" s="2"/>
    </row>
    <row r="899" ht="12.75" customHeight="1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  <c r="T899" s="2"/>
      <c r="U899" s="2"/>
      <c r="V899" s="2"/>
      <c r="W899" s="2"/>
      <c r="X899" s="2"/>
      <c r="Y899" s="2"/>
      <c r="Z899" s="2"/>
    </row>
    <row r="900" ht="12.75" customHeight="1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  <c r="T900" s="2"/>
      <c r="U900" s="2"/>
      <c r="V900" s="2"/>
      <c r="W900" s="2"/>
      <c r="X900" s="2"/>
      <c r="Y900" s="2"/>
      <c r="Z900" s="2"/>
    </row>
    <row r="901" ht="12.75" customHeight="1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  <c r="T901" s="2"/>
      <c r="U901" s="2"/>
      <c r="V901" s="2"/>
      <c r="W901" s="2"/>
      <c r="X901" s="2"/>
      <c r="Y901" s="2"/>
      <c r="Z901" s="2"/>
    </row>
    <row r="902" ht="12.75" customHeight="1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  <c r="T902" s="2"/>
      <c r="U902" s="2"/>
      <c r="V902" s="2"/>
      <c r="W902" s="2"/>
      <c r="X902" s="2"/>
      <c r="Y902" s="2"/>
      <c r="Z902" s="2"/>
    </row>
    <row r="903" ht="12.75" customHeight="1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  <c r="T903" s="2"/>
      <c r="U903" s="2"/>
      <c r="V903" s="2"/>
      <c r="W903" s="2"/>
      <c r="X903" s="2"/>
      <c r="Y903" s="2"/>
      <c r="Z903" s="2"/>
    </row>
    <row r="904" ht="12.75" customHeight="1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  <c r="T904" s="2"/>
      <c r="U904" s="2"/>
      <c r="V904" s="2"/>
      <c r="W904" s="2"/>
      <c r="X904" s="2"/>
      <c r="Y904" s="2"/>
      <c r="Z904" s="2"/>
    </row>
    <row r="905" ht="12.75" customHeight="1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  <c r="T905" s="2"/>
      <c r="U905" s="2"/>
      <c r="V905" s="2"/>
      <c r="W905" s="2"/>
      <c r="X905" s="2"/>
      <c r="Y905" s="2"/>
      <c r="Z905" s="2"/>
    </row>
    <row r="906" ht="12.75" customHeight="1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  <c r="T906" s="2"/>
      <c r="U906" s="2"/>
      <c r="V906" s="2"/>
      <c r="W906" s="2"/>
      <c r="X906" s="2"/>
      <c r="Y906" s="2"/>
      <c r="Z906" s="2"/>
    </row>
    <row r="907" ht="12.75" customHeight="1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  <c r="T907" s="2"/>
      <c r="U907" s="2"/>
      <c r="V907" s="2"/>
      <c r="W907" s="2"/>
      <c r="X907" s="2"/>
      <c r="Y907" s="2"/>
      <c r="Z907" s="2"/>
    </row>
    <row r="908" ht="12.75" customHeight="1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  <c r="T908" s="2"/>
      <c r="U908" s="2"/>
      <c r="V908" s="2"/>
      <c r="W908" s="2"/>
      <c r="X908" s="2"/>
      <c r="Y908" s="2"/>
      <c r="Z908" s="2"/>
    </row>
    <row r="909" ht="12.75" customHeight="1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  <c r="T909" s="2"/>
      <c r="U909" s="2"/>
      <c r="V909" s="2"/>
      <c r="W909" s="2"/>
      <c r="X909" s="2"/>
      <c r="Y909" s="2"/>
      <c r="Z909" s="2"/>
    </row>
    <row r="910" ht="12.75" customHeight="1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  <c r="T910" s="2"/>
      <c r="U910" s="2"/>
      <c r="V910" s="2"/>
      <c r="W910" s="2"/>
      <c r="X910" s="2"/>
      <c r="Y910" s="2"/>
      <c r="Z910" s="2"/>
    </row>
    <row r="911" ht="12.75" customHeight="1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  <c r="T911" s="2"/>
      <c r="U911" s="2"/>
      <c r="V911" s="2"/>
      <c r="W911" s="2"/>
      <c r="X911" s="2"/>
      <c r="Y911" s="2"/>
      <c r="Z911" s="2"/>
    </row>
    <row r="912" ht="12.75" customHeight="1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  <c r="T912" s="2"/>
      <c r="U912" s="2"/>
      <c r="V912" s="2"/>
      <c r="W912" s="2"/>
      <c r="X912" s="2"/>
      <c r="Y912" s="2"/>
      <c r="Z912" s="2"/>
    </row>
    <row r="913" ht="12.75" customHeight="1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  <c r="T913" s="2"/>
      <c r="U913" s="2"/>
      <c r="V913" s="2"/>
      <c r="W913" s="2"/>
      <c r="X913" s="2"/>
      <c r="Y913" s="2"/>
      <c r="Z913" s="2"/>
    </row>
    <row r="914" ht="12.75" customHeight="1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  <c r="T914" s="2"/>
      <c r="U914" s="2"/>
      <c r="V914" s="2"/>
      <c r="W914" s="2"/>
      <c r="X914" s="2"/>
      <c r="Y914" s="2"/>
      <c r="Z914" s="2"/>
    </row>
    <row r="915" ht="12.75" customHeight="1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  <c r="T915" s="2"/>
      <c r="U915" s="2"/>
      <c r="V915" s="2"/>
      <c r="W915" s="2"/>
      <c r="X915" s="2"/>
      <c r="Y915" s="2"/>
      <c r="Z915" s="2"/>
    </row>
    <row r="916" ht="12.75" customHeight="1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  <c r="T916" s="2"/>
      <c r="U916" s="2"/>
      <c r="V916" s="2"/>
      <c r="W916" s="2"/>
      <c r="X916" s="2"/>
      <c r="Y916" s="2"/>
      <c r="Z916" s="2"/>
    </row>
    <row r="917" ht="12.75" customHeight="1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  <c r="T917" s="2"/>
      <c r="U917" s="2"/>
      <c r="V917" s="2"/>
      <c r="W917" s="2"/>
      <c r="X917" s="2"/>
      <c r="Y917" s="2"/>
      <c r="Z917" s="2"/>
    </row>
    <row r="918" ht="12.75" customHeight="1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  <c r="T918" s="2"/>
      <c r="U918" s="2"/>
      <c r="V918" s="2"/>
      <c r="W918" s="2"/>
      <c r="X918" s="2"/>
      <c r="Y918" s="2"/>
      <c r="Z918" s="2"/>
    </row>
    <row r="919" ht="12.75" customHeight="1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  <c r="T919" s="2"/>
      <c r="U919" s="2"/>
      <c r="V919" s="2"/>
      <c r="W919" s="2"/>
      <c r="X919" s="2"/>
      <c r="Y919" s="2"/>
      <c r="Z919" s="2"/>
    </row>
    <row r="920" ht="12.75" customHeight="1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  <c r="T920" s="2"/>
      <c r="U920" s="2"/>
      <c r="V920" s="2"/>
      <c r="W920" s="2"/>
      <c r="X920" s="2"/>
      <c r="Y920" s="2"/>
      <c r="Z920" s="2"/>
    </row>
    <row r="921" ht="12.75" customHeight="1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  <c r="T921" s="2"/>
      <c r="U921" s="2"/>
      <c r="V921" s="2"/>
      <c r="W921" s="2"/>
      <c r="X921" s="2"/>
      <c r="Y921" s="2"/>
      <c r="Z921" s="2"/>
    </row>
    <row r="922" ht="12.75" customHeight="1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  <c r="T922" s="2"/>
      <c r="U922" s="2"/>
      <c r="V922" s="2"/>
      <c r="W922" s="2"/>
      <c r="X922" s="2"/>
      <c r="Y922" s="2"/>
      <c r="Z922" s="2"/>
    </row>
    <row r="923" ht="12.75" customHeight="1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  <c r="T923" s="2"/>
      <c r="U923" s="2"/>
      <c r="V923" s="2"/>
      <c r="W923" s="2"/>
      <c r="X923" s="2"/>
      <c r="Y923" s="2"/>
      <c r="Z923" s="2"/>
    </row>
    <row r="924" ht="12.75" customHeight="1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  <c r="T924" s="2"/>
      <c r="U924" s="2"/>
      <c r="V924" s="2"/>
      <c r="W924" s="2"/>
      <c r="X924" s="2"/>
      <c r="Y924" s="2"/>
      <c r="Z924" s="2"/>
    </row>
    <row r="925" ht="12.75" customHeight="1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  <c r="T925" s="2"/>
      <c r="U925" s="2"/>
      <c r="V925" s="2"/>
      <c r="W925" s="2"/>
      <c r="X925" s="2"/>
      <c r="Y925" s="2"/>
      <c r="Z925" s="2"/>
    </row>
    <row r="926" ht="12.75" customHeight="1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  <c r="T926" s="2"/>
      <c r="U926" s="2"/>
      <c r="V926" s="2"/>
      <c r="W926" s="2"/>
      <c r="X926" s="2"/>
      <c r="Y926" s="2"/>
      <c r="Z926" s="2"/>
    </row>
    <row r="927" ht="12.75" customHeight="1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  <c r="T927" s="2"/>
      <c r="U927" s="2"/>
      <c r="V927" s="2"/>
      <c r="W927" s="2"/>
      <c r="X927" s="2"/>
      <c r="Y927" s="2"/>
      <c r="Z927" s="2"/>
    </row>
    <row r="928" ht="12.75" customHeight="1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  <c r="T928" s="2"/>
      <c r="U928" s="2"/>
      <c r="V928" s="2"/>
      <c r="W928" s="2"/>
      <c r="X928" s="2"/>
      <c r="Y928" s="2"/>
      <c r="Z928" s="2"/>
    </row>
    <row r="929" ht="12.75" customHeight="1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  <c r="T929" s="2"/>
      <c r="U929" s="2"/>
      <c r="V929" s="2"/>
      <c r="W929" s="2"/>
      <c r="X929" s="2"/>
      <c r="Y929" s="2"/>
      <c r="Z929" s="2"/>
    </row>
    <row r="930" ht="12.75" customHeight="1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  <c r="T930" s="2"/>
      <c r="U930" s="2"/>
      <c r="V930" s="2"/>
      <c r="W930" s="2"/>
      <c r="X930" s="2"/>
      <c r="Y930" s="2"/>
      <c r="Z930" s="2"/>
    </row>
    <row r="931" ht="12.75" customHeight="1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  <c r="T931" s="2"/>
      <c r="U931" s="2"/>
      <c r="V931" s="2"/>
      <c r="W931" s="2"/>
      <c r="X931" s="2"/>
      <c r="Y931" s="2"/>
      <c r="Z931" s="2"/>
    </row>
    <row r="932" ht="12.75" customHeight="1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  <c r="T932" s="2"/>
      <c r="U932" s="2"/>
      <c r="V932" s="2"/>
      <c r="W932" s="2"/>
      <c r="X932" s="2"/>
      <c r="Y932" s="2"/>
      <c r="Z932" s="2"/>
    </row>
    <row r="933" ht="12.75" customHeight="1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  <c r="T933" s="2"/>
      <c r="U933" s="2"/>
      <c r="V933" s="2"/>
      <c r="W933" s="2"/>
      <c r="X933" s="2"/>
      <c r="Y933" s="2"/>
      <c r="Z933" s="2"/>
    </row>
    <row r="934" ht="12.75" customHeight="1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  <c r="T934" s="2"/>
      <c r="U934" s="2"/>
      <c r="V934" s="2"/>
      <c r="W934" s="2"/>
      <c r="X934" s="2"/>
      <c r="Y934" s="2"/>
      <c r="Z934" s="2"/>
    </row>
    <row r="935" ht="12.75" customHeight="1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  <c r="T935" s="2"/>
      <c r="U935" s="2"/>
      <c r="V935" s="2"/>
      <c r="W935" s="2"/>
      <c r="X935" s="2"/>
      <c r="Y935" s="2"/>
      <c r="Z935" s="2"/>
    </row>
    <row r="936" ht="12.75" customHeight="1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  <c r="T936" s="2"/>
      <c r="U936" s="2"/>
      <c r="V936" s="2"/>
      <c r="W936" s="2"/>
      <c r="X936" s="2"/>
      <c r="Y936" s="2"/>
      <c r="Z936" s="2"/>
    </row>
    <row r="937" ht="12.75" customHeight="1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  <c r="T937" s="2"/>
      <c r="U937" s="2"/>
      <c r="V937" s="2"/>
      <c r="W937" s="2"/>
      <c r="X937" s="2"/>
      <c r="Y937" s="2"/>
      <c r="Z937" s="2"/>
    </row>
    <row r="938" ht="12.75" customHeight="1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  <c r="T938" s="2"/>
      <c r="U938" s="2"/>
      <c r="V938" s="2"/>
      <c r="W938" s="2"/>
      <c r="X938" s="2"/>
      <c r="Y938" s="2"/>
      <c r="Z938" s="2"/>
    </row>
    <row r="939" ht="12.75" customHeight="1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  <c r="T939" s="2"/>
      <c r="U939" s="2"/>
      <c r="V939" s="2"/>
      <c r="W939" s="2"/>
      <c r="X939" s="2"/>
      <c r="Y939" s="2"/>
      <c r="Z939" s="2"/>
    </row>
    <row r="940" ht="12.75" customHeight="1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  <c r="T940" s="2"/>
      <c r="U940" s="2"/>
      <c r="V940" s="2"/>
      <c r="W940" s="2"/>
      <c r="X940" s="2"/>
      <c r="Y940" s="2"/>
      <c r="Z940" s="2"/>
    </row>
    <row r="941" ht="12.75" customHeight="1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  <c r="T941" s="2"/>
      <c r="U941" s="2"/>
      <c r="V941" s="2"/>
      <c r="W941" s="2"/>
      <c r="X941" s="2"/>
      <c r="Y941" s="2"/>
      <c r="Z941" s="2"/>
    </row>
    <row r="942" ht="12.75" customHeight="1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  <c r="T942" s="2"/>
      <c r="U942" s="2"/>
      <c r="V942" s="2"/>
      <c r="W942" s="2"/>
      <c r="X942" s="2"/>
      <c r="Y942" s="2"/>
      <c r="Z942" s="2"/>
    </row>
    <row r="943" ht="12.75" customHeight="1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  <c r="T943" s="2"/>
      <c r="U943" s="2"/>
      <c r="V943" s="2"/>
      <c r="W943" s="2"/>
      <c r="X943" s="2"/>
      <c r="Y943" s="2"/>
      <c r="Z943" s="2"/>
    </row>
    <row r="944" ht="12.75" customHeight="1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  <c r="T944" s="2"/>
      <c r="U944" s="2"/>
      <c r="V944" s="2"/>
      <c r="W944" s="2"/>
      <c r="X944" s="2"/>
      <c r="Y944" s="2"/>
      <c r="Z944" s="2"/>
    </row>
    <row r="945" ht="12.75" customHeight="1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  <c r="T945" s="2"/>
      <c r="U945" s="2"/>
      <c r="V945" s="2"/>
      <c r="W945" s="2"/>
      <c r="X945" s="2"/>
      <c r="Y945" s="2"/>
      <c r="Z945" s="2"/>
    </row>
    <row r="946" ht="12.75" customHeight="1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  <c r="T946" s="2"/>
      <c r="U946" s="2"/>
      <c r="V946" s="2"/>
      <c r="W946" s="2"/>
      <c r="X946" s="2"/>
      <c r="Y946" s="2"/>
      <c r="Z946" s="2"/>
    </row>
    <row r="947" ht="12.75" customHeight="1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  <c r="T947" s="2"/>
      <c r="U947" s="2"/>
      <c r="V947" s="2"/>
      <c r="W947" s="2"/>
      <c r="X947" s="2"/>
      <c r="Y947" s="2"/>
      <c r="Z947" s="2"/>
    </row>
    <row r="948" ht="12.75" customHeight="1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  <c r="T948" s="2"/>
      <c r="U948" s="2"/>
      <c r="V948" s="2"/>
      <c r="W948" s="2"/>
      <c r="X948" s="2"/>
      <c r="Y948" s="2"/>
      <c r="Z948" s="2"/>
    </row>
    <row r="949" ht="12.75" customHeight="1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  <c r="T949" s="2"/>
      <c r="U949" s="2"/>
      <c r="V949" s="2"/>
      <c r="W949" s="2"/>
      <c r="X949" s="2"/>
      <c r="Y949" s="2"/>
      <c r="Z949" s="2"/>
    </row>
    <row r="950" ht="12.75" customHeight="1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  <c r="T950" s="2"/>
      <c r="U950" s="2"/>
      <c r="V950" s="2"/>
      <c r="W950" s="2"/>
      <c r="X950" s="2"/>
      <c r="Y950" s="2"/>
      <c r="Z950" s="2"/>
    </row>
    <row r="951" ht="12.75" customHeight="1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  <c r="T951" s="2"/>
      <c r="U951" s="2"/>
      <c r="V951" s="2"/>
      <c r="W951" s="2"/>
      <c r="X951" s="2"/>
      <c r="Y951" s="2"/>
      <c r="Z951" s="2"/>
    </row>
    <row r="952" ht="12.75" customHeight="1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  <c r="T952" s="2"/>
      <c r="U952" s="2"/>
      <c r="V952" s="2"/>
      <c r="W952" s="2"/>
      <c r="X952" s="2"/>
      <c r="Y952" s="2"/>
      <c r="Z952" s="2"/>
    </row>
    <row r="953" ht="12.75" customHeight="1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  <c r="T953" s="2"/>
      <c r="U953" s="2"/>
      <c r="V953" s="2"/>
      <c r="W953" s="2"/>
      <c r="X953" s="2"/>
      <c r="Y953" s="2"/>
      <c r="Z953" s="2"/>
    </row>
    <row r="954" ht="12.75" customHeight="1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  <c r="T954" s="2"/>
      <c r="U954" s="2"/>
      <c r="V954" s="2"/>
      <c r="W954" s="2"/>
      <c r="X954" s="2"/>
      <c r="Y954" s="2"/>
      <c r="Z954" s="2"/>
    </row>
    <row r="955" ht="12.75" customHeight="1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  <c r="T955" s="2"/>
      <c r="U955" s="2"/>
      <c r="V955" s="2"/>
      <c r="W955" s="2"/>
      <c r="X955" s="2"/>
      <c r="Y955" s="2"/>
      <c r="Z955" s="2"/>
    </row>
    <row r="956" ht="12.75" customHeight="1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  <c r="T956" s="2"/>
      <c r="U956" s="2"/>
      <c r="V956" s="2"/>
      <c r="W956" s="2"/>
      <c r="X956" s="2"/>
      <c r="Y956" s="2"/>
      <c r="Z956" s="2"/>
    </row>
    <row r="957" ht="12.75" customHeight="1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  <c r="T957" s="2"/>
      <c r="U957" s="2"/>
      <c r="V957" s="2"/>
      <c r="W957" s="2"/>
      <c r="X957" s="2"/>
      <c r="Y957" s="2"/>
      <c r="Z957" s="2"/>
    </row>
    <row r="958" ht="12.75" customHeight="1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  <c r="T958" s="2"/>
      <c r="U958" s="2"/>
      <c r="V958" s="2"/>
      <c r="W958" s="2"/>
      <c r="X958" s="2"/>
      <c r="Y958" s="2"/>
      <c r="Z958" s="2"/>
    </row>
    <row r="959" ht="12.75" customHeight="1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  <c r="T959" s="2"/>
      <c r="U959" s="2"/>
      <c r="V959" s="2"/>
      <c r="W959" s="2"/>
      <c r="X959" s="2"/>
      <c r="Y959" s="2"/>
      <c r="Z959" s="2"/>
    </row>
    <row r="960" ht="12.75" customHeight="1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  <c r="T960" s="2"/>
      <c r="U960" s="2"/>
      <c r="V960" s="2"/>
      <c r="W960" s="2"/>
      <c r="X960" s="2"/>
      <c r="Y960" s="2"/>
      <c r="Z960" s="2"/>
    </row>
    <row r="961" ht="12.75" customHeight="1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  <c r="T961" s="2"/>
      <c r="U961" s="2"/>
      <c r="V961" s="2"/>
      <c r="W961" s="2"/>
      <c r="X961" s="2"/>
      <c r="Y961" s="2"/>
      <c r="Z961" s="2"/>
    </row>
    <row r="962" ht="12.75" customHeight="1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  <c r="T962" s="2"/>
      <c r="U962" s="2"/>
      <c r="V962" s="2"/>
      <c r="W962" s="2"/>
      <c r="X962" s="2"/>
      <c r="Y962" s="2"/>
      <c r="Z962" s="2"/>
    </row>
    <row r="963" ht="12.75" customHeight="1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  <c r="T963" s="2"/>
      <c r="U963" s="2"/>
      <c r="V963" s="2"/>
      <c r="W963" s="2"/>
      <c r="X963" s="2"/>
      <c r="Y963" s="2"/>
      <c r="Z963" s="2"/>
    </row>
    <row r="964" ht="12.75" customHeight="1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  <c r="T964" s="2"/>
      <c r="U964" s="2"/>
      <c r="V964" s="2"/>
      <c r="W964" s="2"/>
      <c r="X964" s="2"/>
      <c r="Y964" s="2"/>
      <c r="Z964" s="2"/>
    </row>
    <row r="965" ht="12.75" customHeight="1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  <c r="T965" s="2"/>
      <c r="U965" s="2"/>
      <c r="V965" s="2"/>
      <c r="W965" s="2"/>
      <c r="X965" s="2"/>
      <c r="Y965" s="2"/>
      <c r="Z965" s="2"/>
    </row>
    <row r="966" ht="12.75" customHeight="1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  <c r="T966" s="2"/>
      <c r="U966" s="2"/>
      <c r="V966" s="2"/>
      <c r="W966" s="2"/>
      <c r="X966" s="2"/>
      <c r="Y966" s="2"/>
      <c r="Z966" s="2"/>
    </row>
    <row r="967" ht="12.75" customHeight="1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  <c r="T967" s="2"/>
      <c r="U967" s="2"/>
      <c r="V967" s="2"/>
      <c r="W967" s="2"/>
      <c r="X967" s="2"/>
      <c r="Y967" s="2"/>
      <c r="Z967" s="2"/>
    </row>
    <row r="968" ht="12.75" customHeight="1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  <c r="T968" s="2"/>
      <c r="U968" s="2"/>
      <c r="V968" s="2"/>
      <c r="W968" s="2"/>
      <c r="X968" s="2"/>
      <c r="Y968" s="2"/>
      <c r="Z968" s="2"/>
    </row>
    <row r="969" ht="12.75" customHeight="1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  <c r="T969" s="2"/>
      <c r="U969" s="2"/>
      <c r="V969" s="2"/>
      <c r="W969" s="2"/>
      <c r="X969" s="2"/>
      <c r="Y969" s="2"/>
      <c r="Z969" s="2"/>
    </row>
    <row r="970" ht="12.75" customHeight="1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  <c r="T970" s="2"/>
      <c r="U970" s="2"/>
      <c r="V970" s="2"/>
      <c r="W970" s="2"/>
      <c r="X970" s="2"/>
      <c r="Y970" s="2"/>
      <c r="Z970" s="2"/>
    </row>
    <row r="971" ht="12.75" customHeight="1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  <c r="T971" s="2"/>
      <c r="U971" s="2"/>
      <c r="V971" s="2"/>
      <c r="W971" s="2"/>
      <c r="X971" s="2"/>
      <c r="Y971" s="2"/>
      <c r="Z971" s="2"/>
    </row>
    <row r="972" ht="12.75" customHeight="1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  <c r="T972" s="2"/>
      <c r="U972" s="2"/>
      <c r="V972" s="2"/>
      <c r="W972" s="2"/>
      <c r="X972" s="2"/>
      <c r="Y972" s="2"/>
      <c r="Z972" s="2"/>
    </row>
    <row r="973" ht="12.75" customHeight="1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  <c r="T973" s="2"/>
      <c r="U973" s="2"/>
      <c r="V973" s="2"/>
      <c r="W973" s="2"/>
      <c r="X973" s="2"/>
      <c r="Y973" s="2"/>
      <c r="Z973" s="2"/>
    </row>
    <row r="974" ht="12.75" customHeight="1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  <c r="T974" s="2"/>
      <c r="U974" s="2"/>
      <c r="V974" s="2"/>
      <c r="W974" s="2"/>
      <c r="X974" s="2"/>
      <c r="Y974" s="2"/>
      <c r="Z974" s="2"/>
    </row>
    <row r="975" ht="12.75" customHeight="1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  <c r="T975" s="2"/>
      <c r="U975" s="2"/>
      <c r="V975" s="2"/>
      <c r="W975" s="2"/>
      <c r="X975" s="2"/>
      <c r="Y975" s="2"/>
      <c r="Z975" s="2"/>
    </row>
    <row r="976" ht="12.75" customHeight="1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  <c r="T976" s="2"/>
      <c r="U976" s="2"/>
      <c r="V976" s="2"/>
      <c r="W976" s="2"/>
      <c r="X976" s="2"/>
      <c r="Y976" s="2"/>
      <c r="Z976" s="2"/>
    </row>
    <row r="977" ht="12.75" customHeight="1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  <c r="T977" s="2"/>
      <c r="U977" s="2"/>
      <c r="V977" s="2"/>
      <c r="W977" s="2"/>
      <c r="X977" s="2"/>
      <c r="Y977" s="2"/>
      <c r="Z977" s="2"/>
    </row>
    <row r="978" ht="12.75" customHeight="1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  <c r="T978" s="2"/>
      <c r="U978" s="2"/>
      <c r="V978" s="2"/>
      <c r="W978" s="2"/>
      <c r="X978" s="2"/>
      <c r="Y978" s="2"/>
      <c r="Z978" s="2"/>
    </row>
    <row r="979" ht="12.75" customHeight="1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  <c r="T979" s="2"/>
      <c r="U979" s="2"/>
      <c r="V979" s="2"/>
      <c r="W979" s="2"/>
      <c r="X979" s="2"/>
      <c r="Y979" s="2"/>
      <c r="Z979" s="2"/>
    </row>
    <row r="980" ht="12.75" customHeight="1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  <c r="T980" s="2"/>
      <c r="U980" s="2"/>
      <c r="V980" s="2"/>
      <c r="W980" s="2"/>
      <c r="X980" s="2"/>
      <c r="Y980" s="2"/>
      <c r="Z980" s="2"/>
    </row>
    <row r="981" ht="12.75" customHeight="1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  <c r="T981" s="2"/>
      <c r="U981" s="2"/>
      <c r="V981" s="2"/>
      <c r="W981" s="2"/>
      <c r="X981" s="2"/>
      <c r="Y981" s="2"/>
      <c r="Z981" s="2"/>
    </row>
    <row r="982" ht="12.75" customHeight="1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  <c r="T982" s="2"/>
      <c r="U982" s="2"/>
      <c r="V982" s="2"/>
      <c r="W982" s="2"/>
      <c r="X982" s="2"/>
      <c r="Y982" s="2"/>
      <c r="Z982" s="2"/>
    </row>
    <row r="983" ht="12.75" customHeight="1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  <c r="T983" s="2"/>
      <c r="U983" s="2"/>
      <c r="V983" s="2"/>
      <c r="W983" s="2"/>
      <c r="X983" s="2"/>
      <c r="Y983" s="2"/>
      <c r="Z983" s="2"/>
    </row>
    <row r="984" ht="12.75" customHeight="1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  <c r="T984" s="2"/>
      <c r="U984" s="2"/>
      <c r="V984" s="2"/>
      <c r="W984" s="2"/>
      <c r="X984" s="2"/>
      <c r="Y984" s="2"/>
      <c r="Z984" s="2"/>
    </row>
    <row r="985" ht="12.75" customHeight="1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  <c r="T985" s="2"/>
      <c r="U985" s="2"/>
      <c r="V985" s="2"/>
      <c r="W985" s="2"/>
      <c r="X985" s="2"/>
      <c r="Y985" s="2"/>
      <c r="Z985" s="2"/>
    </row>
    <row r="986" ht="12.75" customHeight="1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  <c r="T986" s="2"/>
      <c r="U986" s="2"/>
      <c r="V986" s="2"/>
      <c r="W986" s="2"/>
      <c r="X986" s="2"/>
      <c r="Y986" s="2"/>
      <c r="Z986" s="2"/>
    </row>
    <row r="987" ht="12.75" customHeight="1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  <c r="T987" s="2"/>
      <c r="U987" s="2"/>
      <c r="V987" s="2"/>
      <c r="W987" s="2"/>
      <c r="X987" s="2"/>
      <c r="Y987" s="2"/>
      <c r="Z987" s="2"/>
    </row>
    <row r="988" ht="12.75" customHeight="1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  <c r="T988" s="2"/>
      <c r="U988" s="2"/>
      <c r="V988" s="2"/>
      <c r="W988" s="2"/>
      <c r="X988" s="2"/>
      <c r="Y988" s="2"/>
      <c r="Z988" s="2"/>
    </row>
    <row r="989" ht="12.75" customHeight="1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  <c r="T989" s="2"/>
      <c r="U989" s="2"/>
      <c r="V989" s="2"/>
      <c r="W989" s="2"/>
      <c r="X989" s="2"/>
      <c r="Y989" s="2"/>
      <c r="Z989" s="2"/>
    </row>
    <row r="990" ht="12.75" customHeight="1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  <c r="T990" s="2"/>
      <c r="U990" s="2"/>
      <c r="V990" s="2"/>
      <c r="W990" s="2"/>
      <c r="X990" s="2"/>
      <c r="Y990" s="2"/>
      <c r="Z990" s="2"/>
    </row>
    <row r="991" ht="12.75" customHeight="1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  <c r="T991" s="2"/>
      <c r="U991" s="2"/>
      <c r="V991" s="2"/>
      <c r="W991" s="2"/>
      <c r="X991" s="2"/>
      <c r="Y991" s="2"/>
      <c r="Z991" s="2"/>
    </row>
    <row r="992" ht="12.75" customHeight="1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  <c r="T992" s="2"/>
      <c r="U992" s="2"/>
      <c r="V992" s="2"/>
      <c r="W992" s="2"/>
      <c r="X992" s="2"/>
      <c r="Y992" s="2"/>
      <c r="Z992" s="2"/>
    </row>
    <row r="993" ht="12.75" customHeight="1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  <c r="T993" s="2"/>
      <c r="U993" s="2"/>
      <c r="V993" s="2"/>
      <c r="W993" s="2"/>
      <c r="X993" s="2"/>
      <c r="Y993" s="2"/>
      <c r="Z993" s="2"/>
    </row>
    <row r="994" ht="12.75" customHeight="1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  <c r="T994" s="2"/>
      <c r="U994" s="2"/>
      <c r="V994" s="2"/>
      <c r="W994" s="2"/>
      <c r="X994" s="2"/>
      <c r="Y994" s="2"/>
      <c r="Z994" s="2"/>
    </row>
    <row r="995" ht="12.75" customHeight="1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  <c r="T995" s="2"/>
      <c r="U995" s="2"/>
      <c r="V995" s="2"/>
      <c r="W995" s="2"/>
      <c r="X995" s="2"/>
      <c r="Y995" s="2"/>
      <c r="Z995" s="2"/>
    </row>
    <row r="996" ht="12.75" customHeight="1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  <c r="T996" s="2"/>
      <c r="U996" s="2"/>
      <c r="V996" s="2"/>
      <c r="W996" s="2"/>
      <c r="X996" s="2"/>
      <c r="Y996" s="2"/>
      <c r="Z996" s="2"/>
    </row>
    <row r="997" ht="12.75" customHeight="1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  <c r="T997" s="2"/>
      <c r="U997" s="2"/>
      <c r="V997" s="2"/>
      <c r="W997" s="2"/>
      <c r="X997" s="2"/>
      <c r="Y997" s="2"/>
      <c r="Z997" s="2"/>
    </row>
    <row r="998" ht="12.75" customHeight="1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  <c r="T998" s="2"/>
      <c r="U998" s="2"/>
      <c r="V998" s="2"/>
      <c r="W998" s="2"/>
      <c r="X998" s="2"/>
      <c r="Y998" s="2"/>
      <c r="Z998" s="2"/>
    </row>
    <row r="999" ht="12.75" customHeight="1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  <c r="T999" s="2"/>
      <c r="U999" s="2"/>
      <c r="V999" s="2"/>
      <c r="W999" s="2"/>
      <c r="X999" s="2"/>
      <c r="Y999" s="2"/>
      <c r="Z999" s="2"/>
    </row>
    <row r="1000" ht="12.75" customHeight="1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  <c r="T1000" s="2"/>
      <c r="U1000" s="2"/>
      <c r="V1000" s="2"/>
      <c r="W1000" s="2"/>
      <c r="X1000" s="2"/>
      <c r="Y1000" s="2"/>
      <c r="Z1000" s="2"/>
    </row>
  </sheetData>
  <autoFilter ref="$D$7:$H$7"/>
  <mergeCells count="7">
    <mergeCell ref="A1:G1"/>
    <mergeCell ref="A2:G2"/>
    <mergeCell ref="B3:G3"/>
    <mergeCell ref="A4:A5"/>
    <mergeCell ref="C4:C5"/>
    <mergeCell ref="D4:D5"/>
    <mergeCell ref="B7:C7"/>
  </mergeCells>
  <printOptions/>
  <pageMargins bottom="0.3937007874015748" footer="0.0" header="0.0" left="0.3937007874015748" right="0.1968503937007874" top="0.3937007874015748"/>
  <pageSetup paperSize="9" scale="60" orientation="portrait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pageSetUpPr/>
  </sheetPr>
  <sheetViews>
    <sheetView workbookViewId="0"/>
  </sheetViews>
  <sheetFormatPr customHeight="1" defaultColWidth="14.43" defaultRowHeight="15.0"/>
  <cols>
    <col customWidth="1" min="1" max="26" width="8.71"/>
  </cols>
  <sheetData>
    <row r="21" ht="15.75" customHeight="1"/>
    <row r="22" ht="15.75" customHeight="1"/>
    <row r="23" ht="15.75" customHeight="1"/>
    <row r="24" ht="15.75" customHeight="1"/>
    <row r="25" ht="15.75" customHeight="1"/>
    <row r="26" ht="15.75" customHeight="1"/>
    <row r="27" ht="15.75" customHeight="1"/>
    <row r="28" ht="15.75" customHeight="1"/>
    <row r="29" ht="15.75" customHeight="1"/>
    <row r="30" ht="15.75" customHeight="1"/>
    <row r="31" ht="15.75" customHeight="1"/>
    <row r="32" ht="15.75" customHeight="1"/>
    <row r="33" ht="15.75" customHeight="1"/>
    <row r="34" ht="15.75" customHeight="1"/>
    <row r="35" ht="15.75" customHeight="1"/>
    <row r="36" ht="15.75" customHeight="1"/>
    <row r="37" ht="15.75" customHeight="1"/>
    <row r="38" ht="15.75" customHeight="1"/>
    <row r="39" ht="15.75" customHeight="1"/>
    <row r="40" ht="15.75" customHeight="1"/>
    <row r="41" ht="15.75" customHeight="1"/>
    <row r="42" ht="15.75" customHeight="1"/>
    <row r="43" ht="15.75" customHeight="1"/>
    <row r="44" ht="15.75" customHeight="1"/>
    <row r="45" ht="15.75" customHeight="1"/>
    <row r="46" ht="15.75" customHeight="1"/>
    <row r="47" ht="15.75" customHeight="1"/>
    <row r="48" ht="15.75" customHeight="1"/>
    <row r="49" ht="15.75" customHeight="1"/>
    <row r="50" ht="15.75" customHeight="1"/>
    <row r="51" ht="15.75" customHeight="1"/>
    <row r="52" ht="15.75" customHeight="1"/>
    <row r="53" ht="15.75" customHeight="1"/>
    <row r="54" ht="15.75" customHeight="1"/>
    <row r="55" ht="15.75" customHeight="1"/>
    <row r="56" ht="15.75" customHeight="1"/>
    <row r="57" ht="15.75" customHeight="1"/>
    <row r="58" ht="15.75" customHeight="1"/>
    <row r="59" ht="15.75" customHeight="1"/>
    <row r="60" ht="15.75" customHeight="1"/>
    <row r="61" ht="15.75" customHeight="1"/>
    <row r="62" ht="15.75" customHeight="1"/>
    <row r="63" ht="15.75" customHeight="1"/>
    <row r="64" ht="15.75" customHeight="1"/>
    <row r="65" ht="15.75" customHeight="1"/>
    <row r="66" ht="15.75" customHeight="1"/>
    <row r="67" ht="15.75" customHeight="1"/>
    <row r="68" ht="15.75" customHeight="1"/>
    <row r="69" ht="15.75" customHeight="1"/>
    <row r="70" ht="15.75" customHeight="1"/>
    <row r="71" ht="15.75" customHeight="1"/>
    <row r="72" ht="15.75" customHeight="1"/>
    <row r="73" ht="15.75" customHeight="1"/>
    <row r="74" ht="15.75" customHeight="1"/>
    <row r="75" ht="15.75" customHeight="1"/>
    <row r="76" ht="15.75" customHeight="1"/>
    <row r="77" ht="15.75" customHeight="1"/>
    <row r="78" ht="15.75" customHeight="1"/>
    <row r="79" ht="15.75" customHeight="1"/>
    <row r="80" ht="15.75" customHeight="1"/>
    <row r="81" ht="15.75" customHeight="1"/>
    <row r="82" ht="15.75" customHeight="1"/>
    <row r="83" ht="15.75" customHeight="1"/>
    <row r="84" ht="15.75" customHeight="1"/>
    <row r="85" ht="15.75" customHeight="1"/>
    <row r="86" ht="15.75" customHeight="1"/>
    <row r="87" ht="15.75" customHeight="1"/>
    <row r="88" ht="15.75" customHeight="1"/>
    <row r="89" ht="15.75" customHeight="1"/>
    <row r="90" ht="15.75" customHeight="1"/>
    <row r="91" ht="15.75" customHeight="1"/>
    <row r="92" ht="15.75" customHeight="1"/>
    <row r="93" ht="15.75" customHeight="1"/>
    <row r="94" ht="15.75" customHeight="1"/>
    <row r="95" ht="15.75" customHeight="1"/>
    <row r="96" ht="15.75" customHeight="1"/>
    <row r="97" ht="15.75" customHeight="1"/>
    <row r="98" ht="15.75" customHeight="1"/>
    <row r="99" ht="15.75" customHeight="1"/>
    <row r="100" ht="15.75" customHeight="1"/>
    <row r="101" ht="15.75" customHeight="1"/>
    <row r="102" ht="15.75" customHeight="1"/>
    <row r="103" ht="15.75" customHeight="1"/>
    <row r="104" ht="15.75" customHeight="1"/>
    <row r="105" ht="15.75" customHeight="1"/>
    <row r="106" ht="15.75" customHeight="1"/>
    <row r="107" ht="15.75" customHeight="1"/>
    <row r="108" ht="15.75" customHeight="1"/>
    <row r="109" ht="15.75" customHeight="1"/>
    <row r="110" ht="15.75" customHeight="1"/>
    <row r="111" ht="15.75" customHeight="1"/>
    <row r="112" ht="15.75" customHeight="1"/>
    <row r="113" ht="15.75" customHeight="1"/>
    <row r="114" ht="15.75" customHeight="1"/>
    <row r="115" ht="15.75" customHeight="1"/>
    <row r="116" ht="15.75" customHeight="1"/>
    <row r="117" ht="15.75" customHeight="1"/>
    <row r="118" ht="15.75" customHeight="1"/>
    <row r="119" ht="15.75" customHeight="1"/>
    <row r="120" ht="15.75" customHeight="1"/>
    <row r="121" ht="15.75" customHeight="1"/>
    <row r="122" ht="15.75" customHeight="1"/>
    <row r="123" ht="15.75" customHeight="1"/>
    <row r="124" ht="15.75" customHeight="1"/>
    <row r="125" ht="15.75" customHeight="1"/>
    <row r="126" ht="15.75" customHeight="1"/>
    <row r="127" ht="15.75" customHeight="1"/>
    <row r="128" ht="15.75" customHeight="1"/>
    <row r="129" ht="15.75" customHeight="1"/>
    <row r="130" ht="15.75" customHeight="1"/>
    <row r="131" ht="15.75" customHeight="1"/>
    <row r="132" ht="15.75" customHeight="1"/>
    <row r="133" ht="15.75" customHeight="1"/>
    <row r="134" ht="15.75" customHeight="1"/>
    <row r="135" ht="15.75" customHeight="1"/>
    <row r="136" ht="15.75" customHeight="1"/>
    <row r="137" ht="15.75" customHeight="1"/>
    <row r="138" ht="15.75" customHeight="1"/>
    <row r="139" ht="15.75" customHeight="1"/>
    <row r="140" ht="15.75" customHeight="1"/>
    <row r="141" ht="15.75" customHeight="1"/>
    <row r="142" ht="15.75" customHeight="1"/>
    <row r="143" ht="15.75" customHeight="1"/>
    <row r="144" ht="15.75" customHeight="1"/>
    <row r="145" ht="15.75" customHeight="1"/>
    <row r="146" ht="15.75" customHeight="1"/>
    <row r="147" ht="15.75" customHeight="1"/>
    <row r="148" ht="15.75" customHeight="1"/>
    <row r="149" ht="15.75" customHeight="1"/>
    <row r="150" ht="15.75" customHeight="1"/>
    <row r="151" ht="15.75" customHeight="1"/>
    <row r="152" ht="15.75" customHeight="1"/>
    <row r="153" ht="15.75" customHeight="1"/>
    <row r="154" ht="15.75" customHeight="1"/>
    <row r="155" ht="15.75" customHeight="1"/>
    <row r="156" ht="15.75" customHeight="1"/>
    <row r="157" ht="15.75" customHeight="1"/>
    <row r="158" ht="15.75" customHeight="1"/>
    <row r="159" ht="15.75" customHeight="1"/>
    <row r="160" ht="15.75" customHeight="1"/>
    <row r="161" ht="15.75" customHeight="1"/>
    <row r="162" ht="15.75" customHeight="1"/>
    <row r="163" ht="15.75" customHeight="1"/>
    <row r="164" ht="15.75" customHeight="1"/>
    <row r="165" ht="15.75" customHeight="1"/>
    <row r="166" ht="15.75" customHeight="1"/>
    <row r="167" ht="15.75" customHeight="1"/>
    <row r="168" ht="15.75" customHeight="1"/>
    <row r="169" ht="15.75" customHeight="1"/>
    <row r="170" ht="15.75" customHeight="1"/>
    <row r="171" ht="15.75" customHeight="1"/>
    <row r="172" ht="15.75" customHeight="1"/>
    <row r="173" ht="15.75" customHeight="1"/>
    <row r="174" ht="15.75" customHeight="1"/>
    <row r="175" ht="15.75" customHeight="1"/>
    <row r="176" ht="15.75" customHeight="1"/>
    <row r="177" ht="15.75" customHeight="1"/>
    <row r="178" ht="15.75" customHeight="1"/>
    <row r="179" ht="15.75" customHeight="1"/>
    <row r="180" ht="15.75" customHeight="1"/>
    <row r="181" ht="15.75" customHeight="1"/>
    <row r="182" ht="15.75" customHeight="1"/>
    <row r="183" ht="15.75" customHeight="1"/>
    <row r="184" ht="15.75" customHeight="1"/>
    <row r="185" ht="15.75" customHeight="1"/>
    <row r="186" ht="15.75" customHeight="1"/>
    <row r="187" ht="15.75" customHeight="1"/>
    <row r="188" ht="15.75" customHeight="1"/>
    <row r="189" ht="15.75" customHeight="1"/>
    <row r="190" ht="15.75" customHeight="1"/>
    <row r="191" ht="15.75" customHeight="1"/>
    <row r="192" ht="15.75" customHeight="1"/>
    <row r="193" ht="15.75" customHeight="1"/>
    <row r="194" ht="15.75" customHeight="1"/>
    <row r="195" ht="15.75" customHeight="1"/>
    <row r="196" ht="15.75" customHeight="1"/>
    <row r="197" ht="15.75" customHeight="1"/>
    <row r="198" ht="15.75" customHeight="1"/>
    <row r="199" ht="15.75" customHeight="1"/>
    <row r="200" ht="15.75" customHeight="1"/>
    <row r="201" ht="15.75" customHeight="1"/>
    <row r="202" ht="15.75" customHeight="1"/>
    <row r="203" ht="15.75" customHeight="1"/>
    <row r="204" ht="15.75" customHeight="1"/>
    <row r="205" ht="15.75" customHeight="1"/>
    <row r="206" ht="15.75" customHeight="1"/>
    <row r="207" ht="15.75" customHeight="1"/>
    <row r="208" ht="15.75" customHeight="1"/>
    <row r="209" ht="15.75" customHeight="1"/>
    <row r="210" ht="15.75" customHeight="1"/>
    <row r="211" ht="15.75" customHeight="1"/>
    <row r="212" ht="15.75" customHeight="1"/>
    <row r="213" ht="15.75" customHeight="1"/>
    <row r="214" ht="15.75" customHeight="1"/>
    <row r="215" ht="15.75" customHeight="1"/>
    <row r="216" ht="15.75" customHeight="1"/>
    <row r="217" ht="15.75" customHeight="1"/>
    <row r="218" ht="15.75" customHeight="1"/>
    <row r="219" ht="15.75" customHeight="1"/>
    <row r="220" ht="15.75" customHeight="1"/>
    <row r="221" ht="15.75" customHeight="1"/>
    <row r="222" ht="15.75" customHeight="1"/>
    <row r="223" ht="15.75" customHeight="1"/>
    <row r="224" ht="15.75" customHeight="1"/>
    <row r="225" ht="15.75" customHeight="1"/>
    <row r="226" ht="15.75" customHeight="1"/>
    <row r="227" ht="15.75" customHeight="1"/>
    <row r="228" ht="15.75" customHeight="1"/>
    <row r="229" ht="15.75" customHeight="1"/>
    <row r="230" ht="15.75" customHeight="1"/>
    <row r="231" ht="15.75" customHeight="1"/>
    <row r="232" ht="15.75" customHeight="1"/>
    <row r="233" ht="15.75" customHeight="1"/>
    <row r="234" ht="15.75" customHeight="1"/>
    <row r="235" ht="15.75" customHeight="1"/>
    <row r="236" ht="15.75" customHeight="1"/>
    <row r="237" ht="15.75" customHeight="1"/>
    <row r="238" ht="15.75" customHeight="1"/>
    <row r="239" ht="15.75" customHeight="1"/>
    <row r="240" ht="15.75" customHeight="1"/>
    <row r="241" ht="15.75" customHeight="1"/>
    <row r="242" ht="15.75" customHeight="1"/>
    <row r="243" ht="15.75" customHeight="1"/>
    <row r="244" ht="15.75" customHeight="1"/>
    <row r="245" ht="15.75" customHeight="1"/>
    <row r="246" ht="15.75" customHeight="1"/>
    <row r="247" ht="15.75" customHeight="1"/>
    <row r="248" ht="15.75" customHeight="1"/>
    <row r="249" ht="15.75" customHeight="1"/>
    <row r="250" ht="15.75" customHeight="1"/>
    <row r="251" ht="15.75" customHeight="1"/>
    <row r="252" ht="15.75" customHeight="1"/>
    <row r="253" ht="15.75" customHeight="1"/>
    <row r="254" ht="15.75" customHeight="1"/>
    <row r="255" ht="15.75" customHeight="1"/>
    <row r="256" ht="15.75" customHeight="1"/>
    <row r="257" ht="15.75" customHeight="1"/>
    <row r="258" ht="15.75" customHeight="1"/>
    <row r="259" ht="15.75" customHeight="1"/>
    <row r="260" ht="15.75" customHeight="1"/>
    <row r="261" ht="15.75" customHeight="1"/>
    <row r="262" ht="15.75" customHeight="1"/>
    <row r="263" ht="15.75" customHeight="1"/>
    <row r="264" ht="15.75" customHeight="1"/>
    <row r="265" ht="15.75" customHeight="1"/>
    <row r="266" ht="15.75" customHeight="1"/>
    <row r="267" ht="15.75" customHeight="1"/>
    <row r="268" ht="15.75" customHeight="1"/>
    <row r="269" ht="15.75" customHeight="1"/>
    <row r="270" ht="15.75" customHeight="1"/>
    <row r="271" ht="15.75" customHeight="1"/>
    <row r="272" ht="15.75" customHeight="1"/>
    <row r="273" ht="15.75" customHeight="1"/>
    <row r="274" ht="15.75" customHeight="1"/>
    <row r="275" ht="15.75" customHeight="1"/>
    <row r="276" ht="15.75" customHeight="1"/>
    <row r="277" ht="15.75" customHeight="1"/>
    <row r="278" ht="15.75" customHeight="1"/>
    <row r="279" ht="15.75" customHeight="1"/>
    <row r="280" ht="15.75" customHeight="1"/>
    <row r="281" ht="15.75" customHeight="1"/>
    <row r="282" ht="15.75" customHeight="1"/>
    <row r="283" ht="15.75" customHeight="1"/>
    <row r="284" ht="15.75" customHeight="1"/>
    <row r="285" ht="15.75" customHeight="1"/>
    <row r="286" ht="15.75" customHeight="1"/>
    <row r="287" ht="15.75" customHeight="1"/>
    <row r="288" ht="15.75" customHeight="1"/>
    <row r="289" ht="15.75" customHeight="1"/>
    <row r="290" ht="15.75" customHeight="1"/>
    <row r="291" ht="15.75" customHeight="1"/>
    <row r="292" ht="15.75" customHeight="1"/>
    <row r="293" ht="15.75" customHeight="1"/>
    <row r="294" ht="15.75" customHeight="1"/>
    <row r="295" ht="15.75" customHeight="1"/>
    <row r="296" ht="15.75" customHeight="1"/>
    <row r="297" ht="15.75" customHeight="1"/>
    <row r="298" ht="15.75" customHeight="1"/>
    <row r="299" ht="15.75" customHeight="1"/>
    <row r="300" ht="15.75" customHeight="1"/>
    <row r="301" ht="15.75" customHeight="1"/>
    <row r="302" ht="15.75" customHeight="1"/>
    <row r="303" ht="15.75" customHeight="1"/>
    <row r="304" ht="15.75" customHeight="1"/>
    <row r="305" ht="15.75" customHeight="1"/>
    <row r="306" ht="15.75" customHeight="1"/>
    <row r="307" ht="15.75" customHeight="1"/>
    <row r="308" ht="15.75" customHeight="1"/>
    <row r="309" ht="15.75" customHeight="1"/>
    <row r="310" ht="15.75" customHeight="1"/>
    <row r="311" ht="15.75" customHeight="1"/>
    <row r="312" ht="15.75" customHeight="1"/>
    <row r="313" ht="15.75" customHeight="1"/>
    <row r="314" ht="15.75" customHeight="1"/>
    <row r="315" ht="15.75" customHeight="1"/>
    <row r="316" ht="15.75" customHeight="1"/>
    <row r="317" ht="15.75" customHeight="1"/>
    <row r="318" ht="15.75" customHeight="1"/>
    <row r="319" ht="15.75" customHeight="1"/>
    <row r="320" ht="15.75" customHeight="1"/>
    <row r="321" ht="15.75" customHeight="1"/>
    <row r="322" ht="15.75" customHeight="1"/>
    <row r="323" ht="15.75" customHeight="1"/>
    <row r="324" ht="15.75" customHeight="1"/>
    <row r="325" ht="15.75" customHeight="1"/>
    <row r="326" ht="15.75" customHeight="1"/>
    <row r="327" ht="15.75" customHeight="1"/>
    <row r="328" ht="15.75" customHeight="1"/>
    <row r="329" ht="15.75" customHeight="1"/>
    <row r="330" ht="15.75" customHeight="1"/>
    <row r="331" ht="15.75" customHeight="1"/>
    <row r="332" ht="15.75" customHeight="1"/>
    <row r="333" ht="15.75" customHeight="1"/>
    <row r="334" ht="15.75" customHeight="1"/>
    <row r="335" ht="15.75" customHeight="1"/>
    <row r="336" ht="15.75" customHeight="1"/>
    <row r="337" ht="15.75" customHeight="1"/>
    <row r="338" ht="15.75" customHeight="1"/>
    <row r="339" ht="15.75" customHeight="1"/>
    <row r="340" ht="15.75" customHeight="1"/>
    <row r="341" ht="15.75" customHeight="1"/>
    <row r="342" ht="15.75" customHeight="1"/>
    <row r="343" ht="15.75" customHeight="1"/>
    <row r="344" ht="15.75" customHeight="1"/>
    <row r="345" ht="15.75" customHeight="1"/>
    <row r="346" ht="15.75" customHeight="1"/>
    <row r="347" ht="15.75" customHeight="1"/>
    <row r="348" ht="15.75" customHeight="1"/>
    <row r="349" ht="15.75" customHeight="1"/>
    <row r="350" ht="15.75" customHeight="1"/>
    <row r="351" ht="15.75" customHeight="1"/>
    <row r="352" ht="15.75" customHeight="1"/>
    <row r="353" ht="15.75" customHeight="1"/>
    <row r="354" ht="15.75" customHeight="1"/>
    <row r="355" ht="15.75" customHeight="1"/>
    <row r="356" ht="15.75" customHeight="1"/>
    <row r="357" ht="15.75" customHeight="1"/>
    <row r="358" ht="15.75" customHeight="1"/>
    <row r="359" ht="15.75" customHeight="1"/>
    <row r="360" ht="15.75" customHeight="1"/>
    <row r="361" ht="15.75" customHeight="1"/>
    <row r="362" ht="15.75" customHeight="1"/>
    <row r="363" ht="15.75" customHeight="1"/>
    <row r="364" ht="15.75" customHeight="1"/>
    <row r="365" ht="15.75" customHeight="1"/>
    <row r="366" ht="15.75" customHeight="1"/>
    <row r="367" ht="15.75" customHeight="1"/>
    <row r="368" ht="15.75" customHeight="1"/>
    <row r="369" ht="15.75" customHeight="1"/>
    <row r="370" ht="15.75" customHeight="1"/>
    <row r="371" ht="15.75" customHeight="1"/>
    <row r="372" ht="15.75" customHeight="1"/>
    <row r="373" ht="15.75" customHeight="1"/>
    <row r="374" ht="15.75" customHeight="1"/>
    <row r="375" ht="15.75" customHeight="1"/>
    <row r="376" ht="15.75" customHeight="1"/>
    <row r="377" ht="15.75" customHeight="1"/>
    <row r="378" ht="15.75" customHeight="1"/>
    <row r="379" ht="15.75" customHeight="1"/>
    <row r="380" ht="15.75" customHeight="1"/>
    <row r="381" ht="15.75" customHeight="1"/>
    <row r="382" ht="15.75" customHeight="1"/>
    <row r="383" ht="15.75" customHeight="1"/>
    <row r="384" ht="15.75" customHeight="1"/>
    <row r="385" ht="15.75" customHeight="1"/>
    <row r="386" ht="15.75" customHeight="1"/>
    <row r="387" ht="15.75" customHeight="1"/>
    <row r="388" ht="15.75" customHeight="1"/>
    <row r="389" ht="15.75" customHeight="1"/>
    <row r="390" ht="15.75" customHeight="1"/>
    <row r="391" ht="15.75" customHeight="1"/>
    <row r="392" ht="15.75" customHeight="1"/>
    <row r="393" ht="15.75" customHeight="1"/>
    <row r="394" ht="15.75" customHeight="1"/>
    <row r="395" ht="15.75" customHeight="1"/>
    <row r="396" ht="15.75" customHeight="1"/>
    <row r="397" ht="15.75" customHeight="1"/>
    <row r="398" ht="15.75" customHeight="1"/>
    <row r="399" ht="15.75" customHeight="1"/>
    <row r="400" ht="15.75" customHeight="1"/>
    <row r="401" ht="15.75" customHeight="1"/>
    <row r="402" ht="15.75" customHeight="1"/>
    <row r="403" ht="15.75" customHeight="1"/>
    <row r="404" ht="15.75" customHeight="1"/>
    <row r="405" ht="15.75" customHeight="1"/>
    <row r="406" ht="15.75" customHeight="1"/>
    <row r="407" ht="15.75" customHeight="1"/>
    <row r="408" ht="15.75" customHeight="1"/>
    <row r="409" ht="15.75" customHeight="1"/>
    <row r="410" ht="15.75" customHeight="1"/>
    <row r="411" ht="15.75" customHeight="1"/>
    <row r="412" ht="15.75" customHeight="1"/>
    <row r="413" ht="15.75" customHeight="1"/>
    <row r="414" ht="15.75" customHeight="1"/>
    <row r="415" ht="15.75" customHeight="1"/>
    <row r="416" ht="15.75" customHeight="1"/>
    <row r="417" ht="15.75" customHeight="1"/>
    <row r="418" ht="15.75" customHeight="1"/>
    <row r="419" ht="15.75" customHeight="1"/>
    <row r="420" ht="15.75" customHeight="1"/>
    <row r="421" ht="15.75" customHeight="1"/>
    <row r="422" ht="15.75" customHeight="1"/>
    <row r="423" ht="15.75" customHeight="1"/>
    <row r="424" ht="15.75" customHeight="1"/>
    <row r="425" ht="15.75" customHeight="1"/>
    <row r="426" ht="15.75" customHeight="1"/>
    <row r="427" ht="15.75" customHeight="1"/>
    <row r="428" ht="15.75" customHeight="1"/>
    <row r="429" ht="15.75" customHeight="1"/>
    <row r="430" ht="15.75" customHeight="1"/>
    <row r="431" ht="15.75" customHeight="1"/>
    <row r="432" ht="15.75" customHeight="1"/>
    <row r="433" ht="15.75" customHeight="1"/>
    <row r="434" ht="15.75" customHeight="1"/>
    <row r="435" ht="15.75" customHeight="1"/>
    <row r="436" ht="15.75" customHeight="1"/>
    <row r="437" ht="15.75" customHeight="1"/>
    <row r="438" ht="15.75" customHeight="1"/>
    <row r="439" ht="15.75" customHeight="1"/>
    <row r="440" ht="15.75" customHeight="1"/>
    <row r="441" ht="15.75" customHeight="1"/>
    <row r="442" ht="15.75" customHeight="1"/>
    <row r="443" ht="15.75" customHeight="1"/>
    <row r="444" ht="15.75" customHeight="1"/>
    <row r="445" ht="15.75" customHeight="1"/>
    <row r="446" ht="15.75" customHeight="1"/>
    <row r="447" ht="15.75" customHeight="1"/>
    <row r="448" ht="15.75" customHeight="1"/>
    <row r="449" ht="15.75" customHeight="1"/>
    <row r="450" ht="15.75" customHeight="1"/>
    <row r="451" ht="15.75" customHeight="1"/>
    <row r="452" ht="15.75" customHeight="1"/>
    <row r="453" ht="15.75" customHeight="1"/>
    <row r="454" ht="15.75" customHeight="1"/>
    <row r="455" ht="15.75" customHeight="1"/>
    <row r="456" ht="15.75" customHeight="1"/>
    <row r="457" ht="15.75" customHeight="1"/>
    <row r="458" ht="15.75" customHeight="1"/>
    <row r="459" ht="15.75" customHeight="1"/>
    <row r="460" ht="15.75" customHeight="1"/>
    <row r="461" ht="15.75" customHeight="1"/>
    <row r="462" ht="15.75" customHeight="1"/>
    <row r="463" ht="15.75" customHeight="1"/>
    <row r="464" ht="15.75" customHeight="1"/>
    <row r="465" ht="15.75" customHeight="1"/>
    <row r="466" ht="15.75" customHeight="1"/>
    <row r="467" ht="15.75" customHeight="1"/>
    <row r="468" ht="15.75" customHeight="1"/>
    <row r="469" ht="15.75" customHeight="1"/>
    <row r="470" ht="15.75" customHeight="1"/>
    <row r="471" ht="15.75" customHeight="1"/>
    <row r="472" ht="15.75" customHeight="1"/>
    <row r="473" ht="15.75" customHeight="1"/>
    <row r="474" ht="15.75" customHeight="1"/>
    <row r="475" ht="15.75" customHeight="1"/>
    <row r="476" ht="15.75" customHeight="1"/>
    <row r="477" ht="15.75" customHeight="1"/>
    <row r="478" ht="15.75" customHeight="1"/>
    <row r="479" ht="15.75" customHeight="1"/>
    <row r="480" ht="15.75" customHeight="1"/>
    <row r="481" ht="15.75" customHeight="1"/>
    <row r="482" ht="15.75" customHeight="1"/>
    <row r="483" ht="15.75" customHeight="1"/>
    <row r="484" ht="15.75" customHeight="1"/>
    <row r="485" ht="15.75" customHeight="1"/>
    <row r="486" ht="15.75" customHeight="1"/>
    <row r="487" ht="15.75" customHeight="1"/>
    <row r="488" ht="15.75" customHeight="1"/>
    <row r="489" ht="15.75" customHeight="1"/>
    <row r="490" ht="15.75" customHeight="1"/>
    <row r="491" ht="15.75" customHeight="1"/>
    <row r="492" ht="15.75" customHeight="1"/>
    <row r="493" ht="15.75" customHeight="1"/>
    <row r="494" ht="15.75" customHeight="1"/>
    <row r="495" ht="15.75" customHeight="1"/>
    <row r="496" ht="15.75" customHeight="1"/>
    <row r="497" ht="15.75" customHeight="1"/>
    <row r="498" ht="15.75" customHeight="1"/>
    <row r="499" ht="15.75" customHeight="1"/>
    <row r="500" ht="15.75" customHeight="1"/>
    <row r="501" ht="15.75" customHeight="1"/>
    <row r="502" ht="15.75" customHeight="1"/>
    <row r="503" ht="15.75" customHeight="1"/>
    <row r="504" ht="15.75" customHeight="1"/>
    <row r="505" ht="15.75" customHeight="1"/>
    <row r="506" ht="15.75" customHeight="1"/>
    <row r="507" ht="15.75" customHeight="1"/>
    <row r="508" ht="15.75" customHeight="1"/>
    <row r="509" ht="15.75" customHeight="1"/>
    <row r="510" ht="15.75" customHeight="1"/>
    <row r="511" ht="15.75" customHeight="1"/>
    <row r="512" ht="15.75" customHeight="1"/>
    <row r="513" ht="15.75" customHeight="1"/>
    <row r="514" ht="15.75" customHeight="1"/>
    <row r="515" ht="15.75" customHeight="1"/>
    <row r="516" ht="15.75" customHeight="1"/>
    <row r="517" ht="15.75" customHeight="1"/>
    <row r="518" ht="15.75" customHeight="1"/>
    <row r="519" ht="15.75" customHeight="1"/>
    <row r="520" ht="15.75" customHeight="1"/>
    <row r="521" ht="15.75" customHeight="1"/>
    <row r="522" ht="15.75" customHeight="1"/>
    <row r="523" ht="15.75" customHeight="1"/>
    <row r="524" ht="15.75" customHeight="1"/>
    <row r="525" ht="15.75" customHeight="1"/>
    <row r="526" ht="15.75" customHeight="1"/>
    <row r="527" ht="15.75" customHeight="1"/>
    <row r="528" ht="15.75" customHeight="1"/>
    <row r="529" ht="15.75" customHeight="1"/>
    <row r="530" ht="15.75" customHeight="1"/>
    <row r="531" ht="15.75" customHeight="1"/>
    <row r="532" ht="15.75" customHeight="1"/>
    <row r="533" ht="15.75" customHeight="1"/>
    <row r="534" ht="15.75" customHeight="1"/>
    <row r="535" ht="15.75" customHeight="1"/>
    <row r="536" ht="15.75" customHeight="1"/>
    <row r="537" ht="15.75" customHeight="1"/>
    <row r="538" ht="15.75" customHeight="1"/>
    <row r="539" ht="15.75" customHeight="1"/>
    <row r="540" ht="15.75" customHeight="1"/>
    <row r="541" ht="15.75" customHeight="1"/>
    <row r="542" ht="15.75" customHeight="1"/>
    <row r="543" ht="15.75" customHeight="1"/>
    <row r="544" ht="15.75" customHeight="1"/>
    <row r="545" ht="15.75" customHeight="1"/>
    <row r="546" ht="15.75" customHeight="1"/>
    <row r="547" ht="15.75" customHeight="1"/>
    <row r="548" ht="15.75" customHeight="1"/>
    <row r="549" ht="15.75" customHeight="1"/>
    <row r="550" ht="15.75" customHeight="1"/>
    <row r="551" ht="15.75" customHeight="1"/>
    <row r="552" ht="15.75" customHeight="1"/>
    <row r="553" ht="15.75" customHeight="1"/>
    <row r="554" ht="15.75" customHeight="1"/>
    <row r="555" ht="15.75" customHeight="1"/>
    <row r="556" ht="15.75" customHeight="1"/>
    <row r="557" ht="15.75" customHeight="1"/>
    <row r="558" ht="15.75" customHeight="1"/>
    <row r="559" ht="15.75" customHeight="1"/>
    <row r="560" ht="15.75" customHeight="1"/>
    <row r="561" ht="15.75" customHeight="1"/>
    <row r="562" ht="15.75" customHeight="1"/>
    <row r="563" ht="15.75" customHeight="1"/>
    <row r="564" ht="15.75" customHeight="1"/>
    <row r="565" ht="15.75" customHeight="1"/>
    <row r="566" ht="15.75" customHeight="1"/>
    <row r="567" ht="15.75" customHeight="1"/>
    <row r="568" ht="15.75" customHeight="1"/>
    <row r="569" ht="15.75" customHeight="1"/>
    <row r="570" ht="15.75" customHeight="1"/>
    <row r="571" ht="15.75" customHeight="1"/>
    <row r="572" ht="15.75" customHeight="1"/>
    <row r="573" ht="15.75" customHeight="1"/>
    <row r="574" ht="15.75" customHeight="1"/>
    <row r="575" ht="15.75" customHeight="1"/>
    <row r="576" ht="15.75" customHeight="1"/>
    <row r="577" ht="15.75" customHeight="1"/>
    <row r="578" ht="15.75" customHeight="1"/>
    <row r="579" ht="15.75" customHeight="1"/>
    <row r="580" ht="15.75" customHeight="1"/>
    <row r="581" ht="15.75" customHeight="1"/>
    <row r="582" ht="15.75" customHeight="1"/>
    <row r="583" ht="15.75" customHeight="1"/>
    <row r="584" ht="15.75" customHeight="1"/>
    <row r="585" ht="15.75" customHeight="1"/>
    <row r="586" ht="15.75" customHeight="1"/>
    <row r="587" ht="15.75" customHeight="1"/>
    <row r="588" ht="15.75" customHeight="1"/>
    <row r="589" ht="15.75" customHeight="1"/>
    <row r="590" ht="15.75" customHeight="1"/>
    <row r="591" ht="15.75" customHeight="1"/>
    <row r="592" ht="15.75" customHeight="1"/>
    <row r="593" ht="15.75" customHeight="1"/>
    <row r="594" ht="15.75" customHeight="1"/>
    <row r="595" ht="15.75" customHeight="1"/>
    <row r="596" ht="15.75" customHeight="1"/>
    <row r="597" ht="15.75" customHeight="1"/>
    <row r="598" ht="15.75" customHeight="1"/>
    <row r="599" ht="15.75" customHeight="1"/>
    <row r="600" ht="15.75" customHeight="1"/>
    <row r="601" ht="15.75" customHeight="1"/>
    <row r="602" ht="15.75" customHeight="1"/>
    <row r="603" ht="15.75" customHeight="1"/>
    <row r="604" ht="15.75" customHeight="1"/>
    <row r="605" ht="15.75" customHeight="1"/>
    <row r="606" ht="15.75" customHeight="1"/>
    <row r="607" ht="15.75" customHeight="1"/>
    <row r="608" ht="15.75" customHeight="1"/>
    <row r="609" ht="15.75" customHeight="1"/>
    <row r="610" ht="15.75" customHeight="1"/>
    <row r="611" ht="15.75" customHeight="1"/>
    <row r="612" ht="15.75" customHeight="1"/>
    <row r="613" ht="15.75" customHeight="1"/>
    <row r="614" ht="15.75" customHeight="1"/>
    <row r="615" ht="15.75" customHeight="1"/>
    <row r="616" ht="15.75" customHeight="1"/>
    <row r="617" ht="15.75" customHeight="1"/>
    <row r="618" ht="15.75" customHeight="1"/>
    <row r="619" ht="15.75" customHeight="1"/>
    <row r="620" ht="15.75" customHeight="1"/>
    <row r="621" ht="15.75" customHeight="1"/>
    <row r="622" ht="15.75" customHeight="1"/>
    <row r="623" ht="15.75" customHeight="1"/>
    <row r="624" ht="15.75" customHeight="1"/>
    <row r="625" ht="15.75" customHeight="1"/>
    <row r="626" ht="15.75" customHeight="1"/>
    <row r="627" ht="15.75" customHeight="1"/>
    <row r="628" ht="15.75" customHeight="1"/>
    <row r="629" ht="15.75" customHeight="1"/>
    <row r="630" ht="15.75" customHeight="1"/>
    <row r="631" ht="15.75" customHeight="1"/>
    <row r="632" ht="15.75" customHeight="1"/>
    <row r="633" ht="15.75" customHeight="1"/>
    <row r="634" ht="15.75" customHeight="1"/>
    <row r="635" ht="15.75" customHeight="1"/>
    <row r="636" ht="15.75" customHeight="1"/>
    <row r="637" ht="15.75" customHeight="1"/>
    <row r="638" ht="15.75" customHeight="1"/>
    <row r="639" ht="15.75" customHeight="1"/>
    <row r="640" ht="15.75" customHeight="1"/>
    <row r="641" ht="15.75" customHeight="1"/>
    <row r="642" ht="15.75" customHeight="1"/>
    <row r="643" ht="15.75" customHeight="1"/>
    <row r="644" ht="15.75" customHeight="1"/>
    <row r="645" ht="15.75" customHeight="1"/>
    <row r="646" ht="15.75" customHeight="1"/>
    <row r="647" ht="15.75" customHeight="1"/>
    <row r="648" ht="15.75" customHeight="1"/>
    <row r="649" ht="15.75" customHeight="1"/>
    <row r="650" ht="15.75" customHeight="1"/>
    <row r="651" ht="15.75" customHeight="1"/>
    <row r="652" ht="15.75" customHeight="1"/>
    <row r="653" ht="15.75" customHeight="1"/>
    <row r="654" ht="15.75" customHeight="1"/>
    <row r="655" ht="15.75" customHeight="1"/>
    <row r="656" ht="15.75" customHeight="1"/>
    <row r="657" ht="15.75" customHeight="1"/>
    <row r="658" ht="15.75" customHeight="1"/>
    <row r="659" ht="15.75" customHeight="1"/>
    <row r="660" ht="15.75" customHeight="1"/>
    <row r="661" ht="15.75" customHeight="1"/>
    <row r="662" ht="15.75" customHeight="1"/>
    <row r="663" ht="15.75" customHeight="1"/>
    <row r="664" ht="15.75" customHeight="1"/>
    <row r="665" ht="15.75" customHeight="1"/>
    <row r="666" ht="15.75" customHeight="1"/>
    <row r="667" ht="15.75" customHeight="1"/>
    <row r="668" ht="15.75" customHeight="1"/>
    <row r="669" ht="15.75" customHeight="1"/>
    <row r="670" ht="15.75" customHeight="1"/>
    <row r="671" ht="15.75" customHeight="1"/>
    <row r="672" ht="15.75" customHeight="1"/>
    <row r="673" ht="15.75" customHeight="1"/>
    <row r="674" ht="15.75" customHeight="1"/>
    <row r="675" ht="15.75" customHeight="1"/>
    <row r="676" ht="15.75" customHeight="1"/>
    <row r="677" ht="15.75" customHeight="1"/>
    <row r="678" ht="15.75" customHeight="1"/>
    <row r="679" ht="15.75" customHeight="1"/>
    <row r="680" ht="15.75" customHeight="1"/>
    <row r="681" ht="15.75" customHeight="1"/>
    <row r="682" ht="15.75" customHeight="1"/>
    <row r="683" ht="15.75" customHeight="1"/>
    <row r="684" ht="15.75" customHeight="1"/>
    <row r="685" ht="15.75" customHeight="1"/>
    <row r="686" ht="15.75" customHeight="1"/>
    <row r="687" ht="15.75" customHeight="1"/>
    <row r="688" ht="15.75" customHeight="1"/>
    <row r="689" ht="15.75" customHeight="1"/>
    <row r="690" ht="15.75" customHeight="1"/>
    <row r="691" ht="15.75" customHeight="1"/>
    <row r="692" ht="15.75" customHeight="1"/>
    <row r="693" ht="15.75" customHeight="1"/>
    <row r="694" ht="15.75" customHeight="1"/>
    <row r="695" ht="15.75" customHeight="1"/>
    <row r="696" ht="15.75" customHeight="1"/>
    <row r="697" ht="15.75" customHeight="1"/>
    <row r="698" ht="15.75" customHeight="1"/>
    <row r="699" ht="15.75" customHeight="1"/>
    <row r="700" ht="15.75" customHeight="1"/>
    <row r="701" ht="15.75" customHeight="1"/>
    <row r="702" ht="15.75" customHeight="1"/>
    <row r="703" ht="15.75" customHeight="1"/>
    <row r="704" ht="15.75" customHeight="1"/>
    <row r="705" ht="15.75" customHeight="1"/>
    <row r="706" ht="15.75" customHeight="1"/>
    <row r="707" ht="15.75" customHeight="1"/>
    <row r="708" ht="15.75" customHeight="1"/>
    <row r="709" ht="15.75" customHeight="1"/>
    <row r="710" ht="15.75" customHeight="1"/>
    <row r="711" ht="15.75" customHeight="1"/>
    <row r="712" ht="15.75" customHeight="1"/>
    <row r="713" ht="15.75" customHeight="1"/>
    <row r="714" ht="15.75" customHeight="1"/>
    <row r="715" ht="15.75" customHeight="1"/>
    <row r="716" ht="15.75" customHeight="1"/>
    <row r="717" ht="15.75" customHeight="1"/>
    <row r="718" ht="15.75" customHeight="1"/>
    <row r="719" ht="15.75" customHeight="1"/>
    <row r="720" ht="15.75" customHeight="1"/>
    <row r="721" ht="15.75" customHeight="1"/>
    <row r="722" ht="15.75" customHeight="1"/>
    <row r="723" ht="15.75" customHeight="1"/>
    <row r="724" ht="15.75" customHeight="1"/>
    <row r="725" ht="15.75" customHeight="1"/>
    <row r="726" ht="15.75" customHeight="1"/>
    <row r="727" ht="15.75" customHeight="1"/>
    <row r="728" ht="15.75" customHeight="1"/>
    <row r="729" ht="15.75" customHeight="1"/>
    <row r="730" ht="15.75" customHeight="1"/>
    <row r="731" ht="15.75" customHeight="1"/>
    <row r="732" ht="15.75" customHeight="1"/>
    <row r="733" ht="15.75" customHeight="1"/>
    <row r="734" ht="15.75" customHeight="1"/>
    <row r="735" ht="15.75" customHeight="1"/>
    <row r="736" ht="15.75" customHeight="1"/>
    <row r="737" ht="15.75" customHeight="1"/>
    <row r="738" ht="15.75" customHeight="1"/>
    <row r="739" ht="15.75" customHeight="1"/>
    <row r="740" ht="15.75" customHeight="1"/>
    <row r="741" ht="15.75" customHeight="1"/>
    <row r="742" ht="15.75" customHeight="1"/>
    <row r="743" ht="15.75" customHeight="1"/>
    <row r="744" ht="15.75" customHeight="1"/>
    <row r="745" ht="15.75" customHeight="1"/>
    <row r="746" ht="15.75" customHeight="1"/>
    <row r="747" ht="15.75" customHeight="1"/>
    <row r="748" ht="15.75" customHeight="1"/>
    <row r="749" ht="15.75" customHeight="1"/>
    <row r="750" ht="15.75" customHeight="1"/>
    <row r="751" ht="15.75" customHeight="1"/>
    <row r="752" ht="15.75" customHeight="1"/>
    <row r="753" ht="15.75" customHeight="1"/>
    <row r="754" ht="15.75" customHeight="1"/>
    <row r="755" ht="15.75" customHeight="1"/>
    <row r="756" ht="15.75" customHeight="1"/>
    <row r="757" ht="15.75" customHeight="1"/>
    <row r="758" ht="15.75" customHeight="1"/>
    <row r="759" ht="15.75" customHeight="1"/>
    <row r="760" ht="15.75" customHeight="1"/>
    <row r="761" ht="15.75" customHeight="1"/>
    <row r="762" ht="15.75" customHeight="1"/>
    <row r="763" ht="15.75" customHeight="1"/>
    <row r="764" ht="15.75" customHeight="1"/>
    <row r="765" ht="15.75" customHeight="1"/>
    <row r="766" ht="15.75" customHeight="1"/>
    <row r="767" ht="15.75" customHeight="1"/>
    <row r="768" ht="15.75" customHeight="1"/>
    <row r="769" ht="15.75" customHeight="1"/>
    <row r="770" ht="15.75" customHeight="1"/>
    <row r="771" ht="15.75" customHeight="1"/>
    <row r="772" ht="15.75" customHeight="1"/>
    <row r="773" ht="15.75" customHeight="1"/>
    <row r="774" ht="15.75" customHeight="1"/>
    <row r="775" ht="15.75" customHeight="1"/>
    <row r="776" ht="15.75" customHeight="1"/>
    <row r="777" ht="15.75" customHeight="1"/>
    <row r="778" ht="15.75" customHeight="1"/>
    <row r="779" ht="15.75" customHeight="1"/>
    <row r="780" ht="15.75" customHeight="1"/>
    <row r="781" ht="15.75" customHeight="1"/>
    <row r="782" ht="15.75" customHeight="1"/>
    <row r="783" ht="15.75" customHeight="1"/>
    <row r="784" ht="15.75" customHeight="1"/>
    <row r="785" ht="15.75" customHeight="1"/>
    <row r="786" ht="15.75" customHeight="1"/>
    <row r="787" ht="15.75" customHeight="1"/>
    <row r="788" ht="15.75" customHeight="1"/>
    <row r="789" ht="15.75" customHeight="1"/>
    <row r="790" ht="15.75" customHeight="1"/>
    <row r="791" ht="15.75" customHeight="1"/>
    <row r="792" ht="15.75" customHeight="1"/>
    <row r="793" ht="15.75" customHeight="1"/>
    <row r="794" ht="15.75" customHeight="1"/>
    <row r="795" ht="15.75" customHeight="1"/>
    <row r="796" ht="15.75" customHeight="1"/>
    <row r="797" ht="15.75" customHeight="1"/>
    <row r="798" ht="15.75" customHeight="1"/>
    <row r="799" ht="15.75" customHeight="1"/>
    <row r="800" ht="15.75" customHeight="1"/>
    <row r="801" ht="15.75" customHeight="1"/>
    <row r="802" ht="15.75" customHeight="1"/>
    <row r="803" ht="15.75" customHeight="1"/>
    <row r="804" ht="15.75" customHeight="1"/>
    <row r="805" ht="15.75" customHeight="1"/>
    <row r="806" ht="15.75" customHeight="1"/>
    <row r="807" ht="15.75" customHeight="1"/>
    <row r="808" ht="15.75" customHeight="1"/>
    <row r="809" ht="15.75" customHeight="1"/>
    <row r="810" ht="15.75" customHeight="1"/>
    <row r="811" ht="15.75" customHeight="1"/>
    <row r="812" ht="15.75" customHeight="1"/>
    <row r="813" ht="15.75" customHeight="1"/>
    <row r="814" ht="15.75" customHeight="1"/>
    <row r="815" ht="15.75" customHeight="1"/>
    <row r="816" ht="15.75" customHeight="1"/>
    <row r="817" ht="15.75" customHeight="1"/>
    <row r="818" ht="15.75" customHeight="1"/>
    <row r="819" ht="15.75" customHeight="1"/>
    <row r="820" ht="15.75" customHeight="1"/>
    <row r="821" ht="15.75" customHeight="1"/>
    <row r="822" ht="15.75" customHeight="1"/>
    <row r="823" ht="15.75" customHeight="1"/>
    <row r="824" ht="15.75" customHeight="1"/>
    <row r="825" ht="15.75" customHeight="1"/>
    <row r="826" ht="15.75" customHeight="1"/>
    <row r="827" ht="15.75" customHeight="1"/>
    <row r="828" ht="15.75" customHeight="1"/>
    <row r="829" ht="15.75" customHeight="1"/>
    <row r="830" ht="15.75" customHeight="1"/>
    <row r="831" ht="15.75" customHeight="1"/>
    <row r="832" ht="15.75" customHeight="1"/>
    <row r="833" ht="15.75" customHeight="1"/>
    <row r="834" ht="15.75" customHeight="1"/>
    <row r="835" ht="15.75" customHeight="1"/>
    <row r="836" ht="15.75" customHeight="1"/>
    <row r="837" ht="15.75" customHeight="1"/>
    <row r="838" ht="15.75" customHeight="1"/>
    <row r="839" ht="15.75" customHeight="1"/>
    <row r="840" ht="15.75" customHeight="1"/>
    <row r="841" ht="15.75" customHeight="1"/>
    <row r="842" ht="15.75" customHeight="1"/>
    <row r="843" ht="15.75" customHeight="1"/>
    <row r="844" ht="15.75" customHeight="1"/>
    <row r="845" ht="15.75" customHeight="1"/>
    <row r="846" ht="15.75" customHeight="1"/>
    <row r="847" ht="15.75" customHeight="1"/>
    <row r="848" ht="15.75" customHeight="1"/>
    <row r="849" ht="15.75" customHeight="1"/>
    <row r="850" ht="15.75" customHeight="1"/>
    <row r="851" ht="15.75" customHeight="1"/>
    <row r="852" ht="15.75" customHeight="1"/>
    <row r="853" ht="15.75" customHeight="1"/>
    <row r="854" ht="15.75" customHeight="1"/>
    <row r="855" ht="15.75" customHeight="1"/>
    <row r="856" ht="15.75" customHeight="1"/>
    <row r="857" ht="15.75" customHeight="1"/>
    <row r="858" ht="15.75" customHeight="1"/>
    <row r="859" ht="15.75" customHeight="1"/>
    <row r="860" ht="15.75" customHeight="1"/>
    <row r="861" ht="15.75" customHeight="1"/>
    <row r="862" ht="15.75" customHeight="1"/>
    <row r="863" ht="15.75" customHeight="1"/>
    <row r="864" ht="15.75" customHeight="1"/>
    <row r="865" ht="15.75" customHeight="1"/>
    <row r="866" ht="15.75" customHeight="1"/>
    <row r="867" ht="15.75" customHeight="1"/>
    <row r="868" ht="15.75" customHeight="1"/>
    <row r="869" ht="15.75" customHeight="1"/>
    <row r="870" ht="15.75" customHeight="1"/>
    <row r="871" ht="15.75" customHeight="1"/>
    <row r="872" ht="15.75" customHeight="1"/>
    <row r="873" ht="15.75" customHeight="1"/>
    <row r="874" ht="15.75" customHeight="1"/>
    <row r="875" ht="15.75" customHeight="1"/>
    <row r="876" ht="15.75" customHeight="1"/>
    <row r="877" ht="15.75" customHeight="1"/>
    <row r="878" ht="15.75" customHeight="1"/>
    <row r="879" ht="15.75" customHeight="1"/>
    <row r="880" ht="15.75" customHeight="1"/>
    <row r="881" ht="15.75" customHeight="1"/>
    <row r="882" ht="15.75" customHeight="1"/>
    <row r="883" ht="15.75" customHeight="1"/>
    <row r="884" ht="15.75" customHeight="1"/>
    <row r="885" ht="15.75" customHeight="1"/>
    <row r="886" ht="15.75" customHeight="1"/>
    <row r="887" ht="15.75" customHeight="1"/>
    <row r="888" ht="15.75" customHeight="1"/>
    <row r="889" ht="15.75" customHeight="1"/>
    <row r="890" ht="15.75" customHeight="1"/>
    <row r="891" ht="15.75" customHeight="1"/>
    <row r="892" ht="15.75" customHeight="1"/>
    <row r="893" ht="15.75" customHeight="1"/>
    <row r="894" ht="15.75" customHeight="1"/>
    <row r="895" ht="15.75" customHeight="1"/>
    <row r="896" ht="15.75" customHeight="1"/>
    <row r="897" ht="15.75" customHeight="1"/>
    <row r="898" ht="15.75" customHeight="1"/>
    <row r="899" ht="15.75" customHeight="1"/>
    <row r="900" ht="15.75" customHeight="1"/>
    <row r="901" ht="15.75" customHeight="1"/>
    <row r="902" ht="15.75" customHeight="1"/>
    <row r="903" ht="15.75" customHeight="1"/>
    <row r="904" ht="15.75" customHeight="1"/>
    <row r="905" ht="15.75" customHeight="1"/>
    <row r="906" ht="15.75" customHeight="1"/>
    <row r="907" ht="15.75" customHeight="1"/>
    <row r="908" ht="15.75" customHeight="1"/>
    <row r="909" ht="15.75" customHeight="1"/>
    <row r="910" ht="15.75" customHeight="1"/>
    <row r="911" ht="15.75" customHeight="1"/>
    <row r="912" ht="15.75" customHeight="1"/>
    <row r="913" ht="15.75" customHeight="1"/>
    <row r="914" ht="15.75" customHeight="1"/>
    <row r="915" ht="15.75" customHeight="1"/>
    <row r="916" ht="15.75" customHeight="1"/>
    <row r="917" ht="15.75" customHeight="1"/>
    <row r="918" ht="15.75" customHeight="1"/>
    <row r="919" ht="15.75" customHeight="1"/>
    <row r="920" ht="15.75" customHeight="1"/>
    <row r="921" ht="15.75" customHeight="1"/>
    <row r="922" ht="15.75" customHeight="1"/>
    <row r="923" ht="15.75" customHeight="1"/>
    <row r="924" ht="15.75" customHeight="1"/>
    <row r="925" ht="15.75" customHeight="1"/>
    <row r="926" ht="15.75" customHeight="1"/>
    <row r="927" ht="15.75" customHeight="1"/>
    <row r="928" ht="15.75" customHeight="1"/>
    <row r="929" ht="15.75" customHeight="1"/>
    <row r="930" ht="15.75" customHeight="1"/>
    <row r="931" ht="15.75" customHeight="1"/>
    <row r="932" ht="15.75" customHeight="1"/>
    <row r="933" ht="15.75" customHeight="1"/>
    <row r="934" ht="15.75" customHeight="1"/>
    <row r="935" ht="15.75" customHeight="1"/>
    <row r="936" ht="15.75" customHeight="1"/>
    <row r="937" ht="15.75" customHeight="1"/>
    <row r="938" ht="15.75" customHeight="1"/>
    <row r="939" ht="15.75" customHeight="1"/>
    <row r="940" ht="15.75" customHeight="1"/>
    <row r="941" ht="15.75" customHeight="1"/>
    <row r="942" ht="15.75" customHeight="1"/>
    <row r="943" ht="15.75" customHeight="1"/>
    <row r="944" ht="15.75" customHeight="1"/>
    <row r="945" ht="15.75" customHeight="1"/>
    <row r="946" ht="15.75" customHeight="1"/>
    <row r="947" ht="15.75" customHeight="1"/>
    <row r="948" ht="15.75" customHeight="1"/>
    <row r="949" ht="15.75" customHeight="1"/>
    <row r="950" ht="15.75" customHeight="1"/>
    <row r="951" ht="15.75" customHeight="1"/>
    <row r="952" ht="15.75" customHeight="1"/>
    <row r="953" ht="15.75" customHeight="1"/>
    <row r="954" ht="15.75" customHeight="1"/>
    <row r="955" ht="15.75" customHeight="1"/>
    <row r="956" ht="15.75" customHeight="1"/>
    <row r="957" ht="15.75" customHeight="1"/>
    <row r="958" ht="15.75" customHeight="1"/>
    <row r="959" ht="15.75" customHeight="1"/>
    <row r="960" ht="15.75" customHeight="1"/>
    <row r="961" ht="15.75" customHeight="1"/>
    <row r="962" ht="15.75" customHeight="1"/>
    <row r="963" ht="15.75" customHeight="1"/>
    <row r="964" ht="15.75" customHeight="1"/>
    <row r="965" ht="15.75" customHeight="1"/>
    <row r="966" ht="15.75" customHeight="1"/>
    <row r="967" ht="15.75" customHeight="1"/>
    <row r="968" ht="15.75" customHeight="1"/>
    <row r="969" ht="15.75" customHeight="1"/>
    <row r="970" ht="15.75" customHeight="1"/>
    <row r="971" ht="15.75" customHeight="1"/>
    <row r="972" ht="15.75" customHeight="1"/>
    <row r="973" ht="15.75" customHeight="1"/>
    <row r="974" ht="15.75" customHeight="1"/>
    <row r="975" ht="15.75" customHeight="1"/>
    <row r="976" ht="15.75" customHeight="1"/>
    <row r="977" ht="15.75" customHeight="1"/>
    <row r="978" ht="15.75" customHeight="1"/>
    <row r="979" ht="15.75" customHeight="1"/>
    <row r="980" ht="15.75" customHeight="1"/>
    <row r="981" ht="15.75" customHeight="1"/>
    <row r="982" ht="15.75" customHeight="1"/>
    <row r="983" ht="15.75" customHeight="1"/>
    <row r="984" ht="15.75" customHeight="1"/>
    <row r="985" ht="15.75" customHeight="1"/>
    <row r="986" ht="15.75" customHeight="1"/>
    <row r="987" ht="15.75" customHeight="1"/>
    <row r="988" ht="15.75" customHeight="1"/>
    <row r="989" ht="15.75" customHeight="1"/>
    <row r="990" ht="15.75" customHeight="1"/>
    <row r="991" ht="15.75" customHeight="1"/>
    <row r="992" ht="15.75" customHeight="1"/>
    <row r="993" ht="15.75" customHeight="1"/>
    <row r="994" ht="15.75" customHeight="1"/>
    <row r="995" ht="15.75" customHeight="1"/>
    <row r="996" ht="15.75" customHeight="1"/>
    <row r="997" ht="15.75" customHeight="1"/>
    <row r="998" ht="15.75" customHeight="1"/>
    <row r="999" ht="15.75" customHeight="1"/>
    <row r="1000" ht="15.75" customHeight="1"/>
  </sheetData>
  <printOptions/>
  <pageMargins bottom="0.75" footer="0.0" header="0.0" left="0.7" right="0.7" top="0.75"/>
  <pageSetup orientation="landscape"/>
  <drawing r:id="rId1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2006-09-16T00:00:00Z</dcterms:created>
</cp:coreProperties>
</file>